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H:\03_Управление доходов областного бюджета и государственного долга\Общая\22_БЮДЖЕТ_Проект ЗМО, Расчетные таблицы\БЮДЖЕТ 2024_2025-2026\1_Расчеты в МОД_РЕЕСТР\"/>
    </mc:Choice>
  </mc:AlternateContent>
  <bookViews>
    <workbookView xWindow="0" yWindow="0" windowWidth="15870" windowHeight="11115" tabRatio="840"/>
  </bookViews>
  <sheets>
    <sheet name="Перечень" sheetId="1" r:id="rId1"/>
    <sheet name="1_Налог на_прибыль" sheetId="2" r:id="rId2"/>
    <sheet name="2_Налог на прибыль" sheetId="3" r:id="rId3"/>
    <sheet name="3_НДФЛ" sheetId="4" r:id="rId4"/>
    <sheet name="4_Акцизы на пиво" sheetId="5" r:id="rId5"/>
    <sheet name="5_Акцизы на алкоголь" sheetId="6" r:id="rId6"/>
    <sheet name="6_Акцизы на алкоголь_расчет" sheetId="7" r:id="rId7"/>
    <sheet name="7_Акцизы на спирт" sheetId="8" r:id="rId8"/>
    <sheet name="8_Акцизы на  спирт_расчет" sheetId="9" r:id="rId9"/>
    <sheet name="9_Акцизы на нефтепродукты" sheetId="10" r:id="rId10"/>
    <sheet name="10_Акцизы на нефтепр_расчет" sheetId="11" r:id="rId11"/>
    <sheet name="11_Налог на проф. доход" sheetId="12" r:id="rId12"/>
    <sheet name="12_Налог на имущество орг" sheetId="13" r:id="rId13"/>
    <sheet name="13_Трансп налог юр.лиц" sheetId="14" r:id="rId14"/>
    <sheet name="14_Трансп налог физ лиц" sheetId="15" r:id="rId15"/>
    <sheet name="15_Налог на игорный бизнес" sheetId="16" r:id="rId16"/>
    <sheet name="16_НДПИ" sheetId="17" r:id="rId17"/>
    <sheet name="17_ВБР и жм" sheetId="18" r:id="rId18"/>
    <sheet name="18_Госпошлина" sheetId="19" r:id="rId19"/>
    <sheet name="19_Исп имущ гос мун собств" sheetId="20" r:id="rId20"/>
    <sheet name="20_Польз природ ресурсами" sheetId="21" r:id="rId21"/>
    <sheet name="21_Оказ плат услуг и комп затр" sheetId="22" r:id="rId22"/>
    <sheet name="22_Продажа мат и немат активов" sheetId="23" r:id="rId23"/>
    <sheet name="23_Адм платежи и сборы" sheetId="24" r:id="rId24"/>
    <sheet name="24_Штрафы" sheetId="25" r:id="rId25"/>
    <sheet name="25_Прочие неналоговые" sheetId="26" r:id="rId26"/>
    <sheet name="801_МОД" sheetId="27" r:id="rId27"/>
    <sheet name="803_Минтруд" sheetId="28" r:id="rId28"/>
    <sheet name="804_Минобр" sheetId="29" r:id="rId29"/>
    <sheet name="804_Минобр_" sheetId="30" r:id="rId30"/>
    <sheet name="805_Минздрав" sheetId="31" r:id="rId31"/>
    <sheet name="806_Минтранс" sheetId="32" r:id="rId32"/>
    <sheet name="806_Автодор" sheetId="33" r:id="rId33"/>
    <sheet name="807_Минстрой" sheetId="34" r:id="rId34"/>
    <sheet name="808_Минфин" sheetId="35" r:id="rId35"/>
    <sheet name="808_Минфин_" sheetId="36" r:id="rId36"/>
    <sheet name="808_Минфин__" sheetId="37" r:id="rId37"/>
    <sheet name="809_МинАрктики" sheetId="38" r:id="rId38"/>
    <sheet name="810_Минимущество" sheetId="39" r:id="rId39"/>
    <sheet name="810_Минимущество_" sheetId="40" r:id="rId40"/>
    <sheet name="811_МПР" sheetId="41" r:id="rId41"/>
    <sheet name="811_МПР_" sheetId="42" r:id="rId42"/>
    <sheet name="811__МПР" sheetId="43" r:id="rId43"/>
    <sheet name="821_Минюст" sheetId="44" r:id="rId44"/>
    <sheet name="822_Минкульт" sheetId="45" r:id="rId45"/>
    <sheet name="824_КТР" sheetId="46" r:id="rId46"/>
    <sheet name="831_Минцифра" sheetId="47" r:id="rId47"/>
    <sheet name="830_Комитет госфин контроля" sheetId="48" r:id="rId48"/>
    <sheet name="832_Мин рег безоп-ти" sheetId="49" r:id="rId49"/>
    <sheet name="832_Мин рег безоп-ти_" sheetId="50" r:id="rId50"/>
    <sheet name="832_Мин рег_безоп-ти" sheetId="51" r:id="rId51"/>
    <sheet name="834_Комитет по туризму" sheetId="52" r:id="rId52"/>
    <sheet name="846_Мин внутр пол-ки" sheetId="53" r:id="rId53"/>
    <sheet name="860_Мингосжилстройнадзор_" sheetId="54" r:id="rId54"/>
    <sheet name="860_Мингосжилстройнадзор" sheetId="55" r:id="rId55"/>
    <sheet name="880_Аппарат уполномоч" sheetId="56" r:id="rId56"/>
    <sheet name="881_Избирком" sheetId="57" r:id="rId57"/>
    <sheet name="882_КСП" sheetId="58" r:id="rId58"/>
    <sheet name="048_Росприроднадзор" sheetId="59" r:id="rId59"/>
    <sheet name="106_Ространснадзор" sheetId="60" r:id="rId60"/>
    <sheet name="180_Росгвардия" sheetId="61" r:id="rId61"/>
    <sheet name="182_УФНС_неналог" sheetId="62" r:id="rId62"/>
    <sheet name="187_ОСК СФ" sheetId="63" r:id="rId63"/>
    <sheet name="188_УМВД (ГИБДД)" sheetId="64" r:id="rId64"/>
    <sheet name="318_Минюст России" sheetId="65" r:id="rId65"/>
    <sheet name="321_Росреестр" sheetId="66"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s>
  <definedNames>
    <definedName name="______________________________________________thr2" localSheetId="2">'2_Налог на прибыль'!______________________________________________thr2</definedName>
    <definedName name="______________________________________________thr2" localSheetId="5">'5_Акцизы на алкоголь'!______________________________________________thr2</definedName>
    <definedName name="______________________________________________thr2" localSheetId="7">'7_Акцизы на спирт'!______________________________________________thr2</definedName>
    <definedName name="______________________________________________thr2" localSheetId="9">'9_Акцизы на нефтепродукты'!______________________________________________thr2</definedName>
    <definedName name="______________________________________________thr2">[0]!______________________________________________thr2</definedName>
    <definedName name="_____________________________________________thr2" localSheetId="2">'2_Налог на прибыль'!_____________________________________________thr2</definedName>
    <definedName name="_____________________________________________thr2" localSheetId="5">'5_Акцизы на алкоголь'!_____________________________________________thr2</definedName>
    <definedName name="_____________________________________________thr2" localSheetId="7">'7_Акцизы на спирт'!_____________________________________________thr2</definedName>
    <definedName name="_____________________________________________thr2" localSheetId="9">'9_Акцизы на нефтепродукты'!_____________________________________________thr2</definedName>
    <definedName name="_____________________________________________thr2">[0]!_____________________________________________thr2</definedName>
    <definedName name="____________________________________________thr2" localSheetId="2">'2_Налог на прибыль'!____________________________________________thr2</definedName>
    <definedName name="____________________________________________thr2" localSheetId="5">'5_Акцизы на алкоголь'!____________________________________________thr2</definedName>
    <definedName name="____________________________________________thr2" localSheetId="7">'7_Акцизы на спирт'!____________________________________________thr2</definedName>
    <definedName name="____________________________________________thr2" localSheetId="9">'9_Акцизы на нефтепродукты'!____________________________________________thr2</definedName>
    <definedName name="____________________________________________thr2">[0]!____________________________________________thr2</definedName>
    <definedName name="___________________________________________thr2" localSheetId="2">'2_Налог на прибыль'!___________________________________________thr2</definedName>
    <definedName name="___________________________________________thr2" localSheetId="5">'5_Акцизы на алкоголь'!___________________________________________thr2</definedName>
    <definedName name="___________________________________________thr2" localSheetId="7">'7_Акцизы на спирт'!___________________________________________thr2</definedName>
    <definedName name="___________________________________________thr2" localSheetId="9">'9_Акцизы на нефтепродукты'!___________________________________________thr2</definedName>
    <definedName name="___________________________________________thr2">[0]!___________________________________________thr2</definedName>
    <definedName name="__________________________________________thr2" localSheetId="2">'2_Налог на прибыль'!__________________________________________thr2</definedName>
    <definedName name="__________________________________________thr2" localSheetId="5">'5_Акцизы на алкоголь'!__________________________________________thr2</definedName>
    <definedName name="__________________________________________thr2" localSheetId="7">'7_Акцизы на спирт'!__________________________________________thr2</definedName>
    <definedName name="__________________________________________thr2" localSheetId="9">'9_Акцизы на нефтепродукты'!__________________________________________thr2</definedName>
    <definedName name="__________________________________________thr2">[0]!__________________________________________thr2</definedName>
    <definedName name="_________________________________________thr2" localSheetId="2">'2_Налог на прибыль'!_________________________________________thr2</definedName>
    <definedName name="_________________________________________thr2" localSheetId="5">'5_Акцизы на алкоголь'!_________________________________________thr2</definedName>
    <definedName name="_________________________________________thr2" localSheetId="7">'7_Акцизы на спирт'!_________________________________________thr2</definedName>
    <definedName name="_________________________________________thr2" localSheetId="9">'9_Акцизы на нефтепродукты'!_________________________________________thr2</definedName>
    <definedName name="_________________________________________thr2">[0]!_________________________________________thr2</definedName>
    <definedName name="________________________________________thr2" localSheetId="2">'2_Налог на прибыль'!________________________________________thr2</definedName>
    <definedName name="________________________________________thr2" localSheetId="5">'5_Акцизы на алкоголь'!________________________________________thr2</definedName>
    <definedName name="________________________________________thr2" localSheetId="7">'7_Акцизы на спирт'!________________________________________thr2</definedName>
    <definedName name="________________________________________thr2" localSheetId="9">'9_Акцизы на нефтепродукты'!________________________________________thr2</definedName>
    <definedName name="________________________________________thr2">[0]!________________________________________thr2</definedName>
    <definedName name="_______________________________________thr2" localSheetId="2">'2_Налог на прибыль'!_______________________________________thr2</definedName>
    <definedName name="_______________________________________thr2" localSheetId="5">'5_Акцизы на алкоголь'!_______________________________________thr2</definedName>
    <definedName name="_______________________________________thr2" localSheetId="7">'7_Акцизы на спирт'!_______________________________________thr2</definedName>
    <definedName name="_______________________________________thr2" localSheetId="9">'9_Акцизы на нефтепродукты'!_______________________________________thr2</definedName>
    <definedName name="_______________________________________thr2">[0]!_______________________________________thr2</definedName>
    <definedName name="______________________________________thr2" localSheetId="2">'2_Налог на прибыль'!______________________________________thr2</definedName>
    <definedName name="______________________________________thr2" localSheetId="5">'5_Акцизы на алкоголь'!______________________________________thr2</definedName>
    <definedName name="______________________________________thr2" localSheetId="7">'7_Акцизы на спирт'!______________________________________thr2</definedName>
    <definedName name="______________________________________thr2" localSheetId="9">'9_Акцизы на нефтепродукты'!______________________________________thr2</definedName>
    <definedName name="______________________________________thr2">[0]!______________________________________thr2</definedName>
    <definedName name="_____________________________________thr2" localSheetId="2">'2_Налог на прибыль'!_____________________________________thr2</definedName>
    <definedName name="_____________________________________thr2" localSheetId="5">'5_Акцизы на алкоголь'!_____________________________________thr2</definedName>
    <definedName name="_____________________________________thr2" localSheetId="7">'7_Акцизы на спирт'!_____________________________________thr2</definedName>
    <definedName name="_____________________________________thr2" localSheetId="9">'9_Акцизы на нефтепродукты'!_____________________________________thr2</definedName>
    <definedName name="_____________________________________thr2">[0]!_____________________________________thr2</definedName>
    <definedName name="____________________________________thr2" localSheetId="2">'2_Налог на прибыль'!____________________________________thr2</definedName>
    <definedName name="____________________________________thr2" localSheetId="5">'5_Акцизы на алкоголь'!____________________________________thr2</definedName>
    <definedName name="____________________________________thr2" localSheetId="7">'7_Акцизы на спирт'!____________________________________thr2</definedName>
    <definedName name="____________________________________thr2" localSheetId="9">'9_Акцизы на нефтепродукты'!____________________________________thr2</definedName>
    <definedName name="____________________________________thr2">[0]!____________________________________thr2</definedName>
    <definedName name="___________________________________thr2" localSheetId="2">'2_Налог на прибыль'!___________________________________thr2</definedName>
    <definedName name="___________________________________thr2" localSheetId="5">'5_Акцизы на алкоголь'!___________________________________thr2</definedName>
    <definedName name="___________________________________thr2" localSheetId="7">'7_Акцизы на спирт'!___________________________________thr2</definedName>
    <definedName name="___________________________________thr2" localSheetId="9">'9_Акцизы на нефтепродукты'!___________________________________thr2</definedName>
    <definedName name="___________________________________thr2">[0]!___________________________________thr2</definedName>
    <definedName name="__________________________________thr2" localSheetId="2">'2_Налог на прибыль'!__________________________________thr2</definedName>
    <definedName name="__________________________________thr2" localSheetId="5">'5_Акцизы на алкоголь'!__________________________________thr2</definedName>
    <definedName name="__________________________________thr2" localSheetId="7">'7_Акцизы на спирт'!__________________________________thr2</definedName>
    <definedName name="__________________________________thr2" localSheetId="9">'9_Акцизы на нефтепродукты'!__________________________________thr2</definedName>
    <definedName name="__________________________________thr2">[0]!__________________________________thr2</definedName>
    <definedName name="_________________________________thr2" localSheetId="2">'2_Налог на прибыль'!_________________________________thr2</definedName>
    <definedName name="_________________________________thr2" localSheetId="5">'5_Акцизы на алкоголь'!_________________________________thr2</definedName>
    <definedName name="_________________________________thr2" localSheetId="7">'7_Акцизы на спирт'!_________________________________thr2</definedName>
    <definedName name="_________________________________thr2" localSheetId="9">'9_Акцизы на нефтепродукты'!_________________________________thr2</definedName>
    <definedName name="_________________________________thr2">[0]!_________________________________thr2</definedName>
    <definedName name="________________________________thr2" localSheetId="2">'2_Налог на прибыль'!________________________________thr2</definedName>
    <definedName name="________________________________thr2" localSheetId="5">'5_Акцизы на алкоголь'!________________________________thr2</definedName>
    <definedName name="________________________________thr2" localSheetId="7">'7_Акцизы на спирт'!________________________________thr2</definedName>
    <definedName name="________________________________thr2" localSheetId="9">'9_Акцизы на нефтепродукты'!________________________________thr2</definedName>
    <definedName name="________________________________thr2">[0]!________________________________thr2</definedName>
    <definedName name="_______________________________thr2" localSheetId="2">'2_Налог на прибыль'!_______________________________thr2</definedName>
    <definedName name="_______________________________thr2" localSheetId="5">'5_Акцизы на алкоголь'!_______________________________thr2</definedName>
    <definedName name="_______________________________thr2" localSheetId="7">'7_Акцизы на спирт'!_______________________________thr2</definedName>
    <definedName name="_______________________________thr2" localSheetId="9">'9_Акцизы на нефтепродукты'!_______________________________thr2</definedName>
    <definedName name="_______________________________thr2">[0]!_______________________________thr2</definedName>
    <definedName name="______________________________thr2" localSheetId="2">'2_Налог на прибыль'!______________________________thr2</definedName>
    <definedName name="______________________________thr2" localSheetId="5">'5_Акцизы на алкоголь'!______________________________thr2</definedName>
    <definedName name="______________________________thr2" localSheetId="7">'7_Акцизы на спирт'!______________________________thr2</definedName>
    <definedName name="______________________________thr2" localSheetId="9">'9_Акцизы на нефтепродукты'!______________________________thr2</definedName>
    <definedName name="______________________________thr2">[0]!______________________________thr2</definedName>
    <definedName name="_____________________________thr2" localSheetId="2">'2_Налог на прибыль'!_____________________________thr2</definedName>
    <definedName name="_____________________________thr2" localSheetId="5">'5_Акцизы на алкоголь'!_____________________________thr2</definedName>
    <definedName name="_____________________________thr2" localSheetId="7">'7_Акцизы на спирт'!_____________________________thr2</definedName>
    <definedName name="_____________________________thr2" localSheetId="9">'9_Акцизы на нефтепродукты'!_____________________________thr2</definedName>
    <definedName name="_____________________________thr2">[0]!_____________________________thr2</definedName>
    <definedName name="____________________________thr2" localSheetId="2">'2_Налог на прибыль'!____________________________thr2</definedName>
    <definedName name="____________________________thr2" localSheetId="5">'5_Акцизы на алкоголь'!____________________________thr2</definedName>
    <definedName name="____________________________thr2" localSheetId="7">'7_Акцизы на спирт'!____________________________thr2</definedName>
    <definedName name="____________________________thr2" localSheetId="9">'9_Акцизы на нефтепродукты'!____________________________thr2</definedName>
    <definedName name="____________________________thr2">[0]!____________________________thr2</definedName>
    <definedName name="___________________________thr2" localSheetId="2">'2_Налог на прибыль'!___________________________thr2</definedName>
    <definedName name="___________________________thr2" localSheetId="5">'5_Акцизы на алкоголь'!___________________________thr2</definedName>
    <definedName name="___________________________thr2" localSheetId="7">'7_Акцизы на спирт'!___________________________thr2</definedName>
    <definedName name="___________________________thr2" localSheetId="9">'9_Акцизы на нефтепродукты'!___________________________thr2</definedName>
    <definedName name="___________________________thr2">[0]!___________________________thr2</definedName>
    <definedName name="__________________________thr2" localSheetId="2">'2_Налог на прибыль'!__________________________thr2</definedName>
    <definedName name="__________________________thr2" localSheetId="5">'5_Акцизы на алкоголь'!__________________________thr2</definedName>
    <definedName name="__________________________thr2" localSheetId="7">'7_Акцизы на спирт'!__________________________thr2</definedName>
    <definedName name="__________________________thr2" localSheetId="9">'9_Акцизы на нефтепродукты'!__________________________thr2</definedName>
    <definedName name="__________________________thr2">[0]!__________________________thr2</definedName>
    <definedName name="_________________________thr2" localSheetId="2">'2_Налог на прибыль'!_________________________thr2</definedName>
    <definedName name="_________________________thr2" localSheetId="5">'5_Акцизы на алкоголь'!_________________________thr2</definedName>
    <definedName name="_________________________thr2" localSheetId="7">'7_Акцизы на спирт'!_________________________thr2</definedName>
    <definedName name="_________________________thr2" localSheetId="9">'9_Акцизы на нефтепродукты'!_________________________thr2</definedName>
    <definedName name="_________________________thr2">[0]!_________________________thr2</definedName>
    <definedName name="________________________thr2" localSheetId="2">'2_Налог на прибыль'!________________________thr2</definedName>
    <definedName name="________________________thr2" localSheetId="5">'5_Акцизы на алкоголь'!________________________thr2</definedName>
    <definedName name="________________________thr2" localSheetId="7">'7_Акцизы на спирт'!________________________thr2</definedName>
    <definedName name="________________________thr2" localSheetId="9">'9_Акцизы на нефтепродукты'!________________________thr2</definedName>
    <definedName name="________________________thr2">[0]!________________________thr2</definedName>
    <definedName name="_______________________thr2" localSheetId="2">'2_Налог на прибыль'!_______________________thr2</definedName>
    <definedName name="_______________________thr2" localSheetId="5">'5_Акцизы на алкоголь'!_______________________thr2</definedName>
    <definedName name="_______________________thr2" localSheetId="7">'7_Акцизы на спирт'!_______________________thr2</definedName>
    <definedName name="_______________________thr2" localSheetId="9">'9_Акцизы на нефтепродукты'!_______________________thr2</definedName>
    <definedName name="_______________________thr2">[0]!_______________________thr2</definedName>
    <definedName name="______________________thr2" localSheetId="2">'2_Налог на прибыль'!______________________thr2</definedName>
    <definedName name="______________________thr2" localSheetId="5">'5_Акцизы на алкоголь'!______________________thr2</definedName>
    <definedName name="______________________thr2" localSheetId="7">'7_Акцизы на спирт'!______________________thr2</definedName>
    <definedName name="______________________thr2" localSheetId="9">'9_Акцизы на нефтепродукты'!______________________thr2</definedName>
    <definedName name="______________________thr2">[0]!______________________thr2</definedName>
    <definedName name="_____________________thr2" localSheetId="2">'2_Налог на прибыль'!_____________________thr2</definedName>
    <definedName name="_____________________thr2" localSheetId="5">'5_Акцизы на алкоголь'!_____________________thr2</definedName>
    <definedName name="_____________________thr2" localSheetId="7">'7_Акцизы на спирт'!_____________________thr2</definedName>
    <definedName name="_____________________thr2" localSheetId="9">'9_Акцизы на нефтепродукты'!_____________________thr2</definedName>
    <definedName name="_____________________thr2">[0]!_____________________thr2</definedName>
    <definedName name="____________________thr2" localSheetId="2">'2_Налог на прибыль'!____________________thr2</definedName>
    <definedName name="____________________thr2" localSheetId="5">'5_Акцизы на алкоголь'!____________________thr2</definedName>
    <definedName name="____________________thr2" localSheetId="7">'7_Акцизы на спирт'!____________________thr2</definedName>
    <definedName name="____________________thr2" localSheetId="9">'9_Акцизы на нефтепродукты'!____________________thr2</definedName>
    <definedName name="____________________thr2">[0]!____________________thr2</definedName>
    <definedName name="___________________thr2" localSheetId="2">'2_Налог на прибыль'!___________________thr2</definedName>
    <definedName name="___________________thr2" localSheetId="5">'5_Акцизы на алкоголь'!___________________thr2</definedName>
    <definedName name="___________________thr2" localSheetId="7">'7_Акцизы на спирт'!___________________thr2</definedName>
    <definedName name="___________________thr2" localSheetId="9">'9_Акцизы на нефтепродукты'!___________________thr2</definedName>
    <definedName name="___________________thr2">[0]!___________________thr2</definedName>
    <definedName name="__________________thr2" localSheetId="2">'2_Налог на прибыль'!__________________thr2</definedName>
    <definedName name="__________________thr2" localSheetId="5">'5_Акцизы на алкоголь'!__________________thr2</definedName>
    <definedName name="__________________thr2" localSheetId="7">'7_Акцизы на спирт'!__________________thr2</definedName>
    <definedName name="__________________thr2" localSheetId="9">'9_Акцизы на нефтепродукты'!__________________thr2</definedName>
    <definedName name="__________________thr2">[0]!__________________thr2</definedName>
    <definedName name="_________________thr2" localSheetId="2">'2_Налог на прибыль'!_________________thr2</definedName>
    <definedName name="_________________thr2" localSheetId="5">'5_Акцизы на алкоголь'!_________________thr2</definedName>
    <definedName name="_________________thr2" localSheetId="7">'7_Акцизы на спирт'!_________________thr2</definedName>
    <definedName name="_________________thr2" localSheetId="9">'9_Акцизы на нефтепродукты'!_________________thr2</definedName>
    <definedName name="_________________thr2">[0]!_________________thr2</definedName>
    <definedName name="________________thr2" localSheetId="2">'2_Налог на прибыль'!________________thr2</definedName>
    <definedName name="________________thr2" localSheetId="5">'5_Акцизы на алкоголь'!________________thr2</definedName>
    <definedName name="________________thr2" localSheetId="7">'7_Акцизы на спирт'!________________thr2</definedName>
    <definedName name="________________thr2" localSheetId="9">'9_Акцизы на нефтепродукты'!________________thr2</definedName>
    <definedName name="________________thr2">[0]!________________thr2</definedName>
    <definedName name="_______________thr2" localSheetId="2">'2_Налог на прибыль'!_______________thr2</definedName>
    <definedName name="_______________thr2" localSheetId="5">'5_Акцизы на алкоголь'!_______________thr2</definedName>
    <definedName name="_______________thr2" localSheetId="7">'7_Акцизы на спирт'!_______________thr2</definedName>
    <definedName name="_______________thr2" localSheetId="9">'9_Акцизы на нефтепродукты'!_______________thr2</definedName>
    <definedName name="_______________thr2">[0]!_______________thr2</definedName>
    <definedName name="______________thr2" localSheetId="2">'2_Налог на прибыль'!______________thr2</definedName>
    <definedName name="______________thr2" localSheetId="5">'5_Акцизы на алкоголь'!______________thr2</definedName>
    <definedName name="______________thr2" localSheetId="7">'7_Акцизы на спирт'!______________thr2</definedName>
    <definedName name="______________thr2" localSheetId="9">'9_Акцизы на нефтепродукты'!______________thr2</definedName>
    <definedName name="______________thr2">[0]!______________thr2</definedName>
    <definedName name="_____________thr2" localSheetId="2">'2_Налог на прибыль'!_____________thr2</definedName>
    <definedName name="_____________thr2" localSheetId="5">'5_Акцизы на алкоголь'!_____________thr2</definedName>
    <definedName name="_____________thr2" localSheetId="7">'7_Акцизы на спирт'!_____________thr2</definedName>
    <definedName name="_____________thr2" localSheetId="9">'9_Акцизы на нефтепродукты'!_____________thr2</definedName>
    <definedName name="_____________thr2">[0]!_____________thr2</definedName>
    <definedName name="____________thr2" localSheetId="2">'2_Налог на прибыль'!____________thr2</definedName>
    <definedName name="____________thr2" localSheetId="5">'5_Акцизы на алкоголь'!____________thr2</definedName>
    <definedName name="____________thr2" localSheetId="7">'7_Акцизы на спирт'!____________thr2</definedName>
    <definedName name="____________thr2" localSheetId="9">'9_Акцизы на нефтепродукты'!____________thr2</definedName>
    <definedName name="____________thr2">[0]!____________thr2</definedName>
    <definedName name="___________thr2" localSheetId="2">'2_Налог на прибыль'!___________thr2</definedName>
    <definedName name="___________thr2" localSheetId="5">'5_Акцизы на алкоголь'!___________thr2</definedName>
    <definedName name="___________thr2" localSheetId="7">'7_Акцизы на спирт'!___________thr2</definedName>
    <definedName name="___________thr2" localSheetId="9">'9_Акцизы на нефтепродукты'!___________thr2</definedName>
    <definedName name="___________thr2">[0]!___________thr2</definedName>
    <definedName name="__________thr2" localSheetId="2">'2_Налог на прибыль'!__________thr2</definedName>
    <definedName name="__________thr2" localSheetId="5">'5_Акцизы на алкоголь'!__________thr2</definedName>
    <definedName name="__________thr2" localSheetId="7">'7_Акцизы на спирт'!__________thr2</definedName>
    <definedName name="__________thr2" localSheetId="9">'9_Акцизы на нефтепродукты'!__________thr2</definedName>
    <definedName name="__________thr2">[0]!__________thr2</definedName>
    <definedName name="_________thr2" localSheetId="2">'2_Налог на прибыль'!_________thr2</definedName>
    <definedName name="_________thr2" localSheetId="5">'5_Акцизы на алкоголь'!_________thr2</definedName>
    <definedName name="_________thr2" localSheetId="7">'7_Акцизы на спирт'!_________thr2</definedName>
    <definedName name="_________thr2" localSheetId="9">'9_Акцизы на нефтепродукты'!_________thr2</definedName>
    <definedName name="_________thr2">[0]!_________thr2</definedName>
    <definedName name="________thr2" localSheetId="2">'2_Налог на прибыль'!________thr2</definedName>
    <definedName name="________thr2" localSheetId="5">'5_Акцизы на алкоголь'!________thr2</definedName>
    <definedName name="________thr2" localSheetId="7">'7_Акцизы на спирт'!________thr2</definedName>
    <definedName name="________thr2" localSheetId="9">'9_Акцизы на нефтепродукты'!________thr2</definedName>
    <definedName name="________thr2">[0]!________thr2</definedName>
    <definedName name="_______thr2" localSheetId="2">'2_Налог на прибыль'!_______thr2</definedName>
    <definedName name="_______thr2" localSheetId="5">'5_Акцизы на алкоголь'!_______thr2</definedName>
    <definedName name="_______thr2" localSheetId="7">'7_Акцизы на спирт'!_______thr2</definedName>
    <definedName name="_______thr2" localSheetId="9">'9_Акцизы на нефтепродукты'!_______thr2</definedName>
    <definedName name="_______thr2">[0]!_______thr2</definedName>
    <definedName name="______thr2" localSheetId="2">'2_Налог на прибыль'!______thr2</definedName>
    <definedName name="______thr2" localSheetId="5">'5_Акцизы на алкоголь'!______thr2</definedName>
    <definedName name="______thr2" localSheetId="7">'7_Акцизы на спирт'!______thr2</definedName>
    <definedName name="______thr2" localSheetId="9">'9_Акцизы на нефтепродукты'!______thr2</definedName>
    <definedName name="______thr2">[0]!______thr2</definedName>
    <definedName name="_____thr2" localSheetId="2">'2_Налог на прибыль'!_____thr2</definedName>
    <definedName name="_____thr2" localSheetId="5">'5_Акцизы на алкоголь'!_____thr2</definedName>
    <definedName name="_____thr2" localSheetId="7">'7_Акцизы на спирт'!_____thr2</definedName>
    <definedName name="_____thr2" localSheetId="9">'9_Акцизы на нефтепродукты'!_____thr2</definedName>
    <definedName name="_____thr2">[0]!_____thr2</definedName>
    <definedName name="____thr2" localSheetId="2">'2_Налог на прибыль'!____thr2</definedName>
    <definedName name="____thr2" localSheetId="5">'5_Акцизы на алкоголь'!____thr2</definedName>
    <definedName name="____thr2" localSheetId="7">'7_Акцизы на спирт'!____thr2</definedName>
    <definedName name="____thr2" localSheetId="9">'9_Акцизы на нефтепродукты'!____thr2</definedName>
    <definedName name="____thr2">[0]!____thr2</definedName>
    <definedName name="___thr2" localSheetId="2">'2_Налог на прибыль'!___thr2</definedName>
    <definedName name="___thr2" localSheetId="5">'5_Акцизы на алкоголь'!___thr2</definedName>
    <definedName name="___thr2" localSheetId="7">'7_Акцизы на спирт'!___thr2</definedName>
    <definedName name="___thr2" localSheetId="9">'9_Акцизы на нефтепродукты'!___thr2</definedName>
    <definedName name="___thr2">[0]!___thr2</definedName>
    <definedName name="__thr2" localSheetId="2">'2_Налог на прибыль'!__thr2</definedName>
    <definedName name="__thr2" localSheetId="5">'5_Акцизы на алкоголь'!__thr2</definedName>
    <definedName name="__thr2" localSheetId="7">'7_Акцизы на спирт'!__thr2</definedName>
    <definedName name="__thr2" localSheetId="9">'9_Акцизы на нефтепродукты'!__thr2</definedName>
    <definedName name="__thr2">[0]!__thr2</definedName>
    <definedName name="_1" localSheetId="2">#REF!</definedName>
    <definedName name="_1" localSheetId="5">#REF!</definedName>
    <definedName name="_1" localSheetId="7">#REF!</definedName>
    <definedName name="_1" localSheetId="9">#REF!</definedName>
    <definedName name="_1">#REF!</definedName>
    <definedName name="_2" localSheetId="2">#REF!</definedName>
    <definedName name="_2" localSheetId="5">#REF!</definedName>
    <definedName name="_2" localSheetId="7">#REF!</definedName>
    <definedName name="_2" localSheetId="9">#REF!</definedName>
    <definedName name="_2">#REF!</definedName>
    <definedName name="_3" localSheetId="2">#REF!</definedName>
    <definedName name="_3" localSheetId="5">#REF!</definedName>
    <definedName name="_3" localSheetId="7">#REF!</definedName>
    <definedName name="_3" localSheetId="9">#REF!</definedName>
    <definedName name="_3">#REF!</definedName>
    <definedName name="_def1999" localSheetId="2">[1]vec!#REF!</definedName>
    <definedName name="_def1999" localSheetId="5">[1]vec!#REF!</definedName>
    <definedName name="_def1999" localSheetId="7">[1]vec!#REF!</definedName>
    <definedName name="_def1999" localSheetId="9">[1]vec!#REF!</definedName>
    <definedName name="_def1999">[1]vec!#REF!</definedName>
    <definedName name="_def2000г" localSheetId="2">#REF!</definedName>
    <definedName name="_def2000г" localSheetId="5">#REF!</definedName>
    <definedName name="_def2000г" localSheetId="7">#REF!</definedName>
    <definedName name="_def2000г" localSheetId="9">#REF!</definedName>
    <definedName name="_def2000г">#REF!</definedName>
    <definedName name="_def2001г" localSheetId="2">#REF!</definedName>
    <definedName name="_def2001г" localSheetId="5">#REF!</definedName>
    <definedName name="_def2001г" localSheetId="7">#REF!</definedName>
    <definedName name="_def2001г" localSheetId="9">#REF!</definedName>
    <definedName name="_def2001г">#REF!</definedName>
    <definedName name="_def2002г" localSheetId="2">#REF!</definedName>
    <definedName name="_def2002г" localSheetId="5">#REF!</definedName>
    <definedName name="_def2002г" localSheetId="7">#REF!</definedName>
    <definedName name="_def2002г" localSheetId="9">#REF!</definedName>
    <definedName name="_def2002г">#REF!</definedName>
    <definedName name="_inf2000" localSheetId="2">#REF!</definedName>
    <definedName name="_inf2000" localSheetId="5">#REF!</definedName>
    <definedName name="_inf2000" localSheetId="7">#REF!</definedName>
    <definedName name="_inf2000" localSheetId="9">#REF!</definedName>
    <definedName name="_inf2000">#REF!</definedName>
    <definedName name="_inf2001" localSheetId="2">#REF!</definedName>
    <definedName name="_inf2001" localSheetId="5">#REF!</definedName>
    <definedName name="_inf2001" localSheetId="7">#REF!</definedName>
    <definedName name="_inf2001" localSheetId="9">#REF!</definedName>
    <definedName name="_inf2001">#REF!</definedName>
    <definedName name="_inf2002" localSheetId="2">#REF!</definedName>
    <definedName name="_inf2002" localSheetId="5">#REF!</definedName>
    <definedName name="_inf2002" localSheetId="7">#REF!</definedName>
    <definedName name="_inf2002" localSheetId="9">#REF!</definedName>
    <definedName name="_inf2002">#REF!</definedName>
    <definedName name="_inf2003" localSheetId="2">#REF!</definedName>
    <definedName name="_inf2003" localSheetId="5">#REF!</definedName>
    <definedName name="_inf2003" localSheetId="7">#REF!</definedName>
    <definedName name="_inf2003" localSheetId="9">#REF!</definedName>
    <definedName name="_inf2003">#REF!</definedName>
    <definedName name="_inf2004" localSheetId="2">#REF!</definedName>
    <definedName name="_inf2004" localSheetId="5">#REF!</definedName>
    <definedName name="_inf2004" localSheetId="7">#REF!</definedName>
    <definedName name="_inf2004" localSheetId="9">#REF!</definedName>
    <definedName name="_inf2004">#REF!</definedName>
    <definedName name="_inf2005" localSheetId="2">#REF!</definedName>
    <definedName name="_inf2005" localSheetId="5">#REF!</definedName>
    <definedName name="_inf2005" localSheetId="7">#REF!</definedName>
    <definedName name="_inf2005" localSheetId="9">#REF!</definedName>
    <definedName name="_inf2005">#REF!</definedName>
    <definedName name="_inf2006" localSheetId="2">#REF!</definedName>
    <definedName name="_inf2006" localSheetId="5">#REF!</definedName>
    <definedName name="_inf2006" localSheetId="7">#REF!</definedName>
    <definedName name="_inf2006" localSheetId="9">#REF!</definedName>
    <definedName name="_inf2006">#REF!</definedName>
    <definedName name="_inf2007" localSheetId="2">#REF!</definedName>
    <definedName name="_inf2007" localSheetId="5">#REF!</definedName>
    <definedName name="_inf2007" localSheetId="7">#REF!</definedName>
    <definedName name="_inf2007" localSheetId="9">#REF!</definedName>
    <definedName name="_inf2007">#REF!</definedName>
    <definedName name="_inf2008" localSheetId="2">#REF!</definedName>
    <definedName name="_inf2008" localSheetId="5">#REF!</definedName>
    <definedName name="_inf2008" localSheetId="7">#REF!</definedName>
    <definedName name="_inf2008" localSheetId="9">#REF!</definedName>
    <definedName name="_inf2008">#REF!</definedName>
    <definedName name="_inf2009" localSheetId="2">#REF!</definedName>
    <definedName name="_inf2009" localSheetId="5">#REF!</definedName>
    <definedName name="_inf2009" localSheetId="7">#REF!</definedName>
    <definedName name="_inf2009" localSheetId="9">#REF!</definedName>
    <definedName name="_inf2009">#REF!</definedName>
    <definedName name="_inf2010" localSheetId="2">#REF!</definedName>
    <definedName name="_inf2010" localSheetId="5">#REF!</definedName>
    <definedName name="_inf2010" localSheetId="7">#REF!</definedName>
    <definedName name="_inf2010" localSheetId="9">#REF!</definedName>
    <definedName name="_inf2010">#REF!</definedName>
    <definedName name="_inf2011" localSheetId="2">#REF!</definedName>
    <definedName name="_inf2011" localSheetId="5">#REF!</definedName>
    <definedName name="_inf2011" localSheetId="7">#REF!</definedName>
    <definedName name="_inf2011" localSheetId="9">#REF!</definedName>
    <definedName name="_inf2011">#REF!</definedName>
    <definedName name="_inf2012" localSheetId="2">#REF!</definedName>
    <definedName name="_inf2012" localSheetId="5">#REF!</definedName>
    <definedName name="_inf2012" localSheetId="7">#REF!</definedName>
    <definedName name="_inf2012" localSheetId="9">#REF!</definedName>
    <definedName name="_inf2012">#REF!</definedName>
    <definedName name="_inf2013" localSheetId="2">#REF!</definedName>
    <definedName name="_inf2013" localSheetId="5">#REF!</definedName>
    <definedName name="_inf2013" localSheetId="7">#REF!</definedName>
    <definedName name="_inf2013" localSheetId="9">#REF!</definedName>
    <definedName name="_inf2013">#REF!</definedName>
    <definedName name="_inf2014" localSheetId="2">#REF!</definedName>
    <definedName name="_inf2014" localSheetId="5">#REF!</definedName>
    <definedName name="_inf2014" localSheetId="7">#REF!</definedName>
    <definedName name="_inf2014" localSheetId="9">#REF!</definedName>
    <definedName name="_inf2014">#REF!</definedName>
    <definedName name="_inf2015" localSheetId="2">#REF!</definedName>
    <definedName name="_inf2015" localSheetId="5">#REF!</definedName>
    <definedName name="_inf2015" localSheetId="7">#REF!</definedName>
    <definedName name="_inf2015" localSheetId="9">#REF!</definedName>
    <definedName name="_inf2015">#REF!</definedName>
    <definedName name="_inf2020" localSheetId="2">#REF!</definedName>
    <definedName name="_inf2020" localSheetId="5">#REF!</definedName>
    <definedName name="_inf2020" localSheetId="7">#REF!</definedName>
    <definedName name="_inf2020" localSheetId="9">#REF!</definedName>
    <definedName name="_inf2020">#REF!</definedName>
    <definedName name="_inf20202" localSheetId="2">#REF!</definedName>
    <definedName name="_inf20202" localSheetId="5">#REF!</definedName>
    <definedName name="_inf20202" localSheetId="7">#REF!</definedName>
    <definedName name="_inf20202" localSheetId="9">#REF!</definedName>
    <definedName name="_inf20202">#REF!</definedName>
    <definedName name="_infl.99" localSheetId="2">[1]vec!#REF!</definedName>
    <definedName name="_infl.99" localSheetId="5">[1]vec!#REF!</definedName>
    <definedName name="_infl.99" localSheetId="7">[1]vec!#REF!</definedName>
    <definedName name="_infl.99" localSheetId="9">[1]vec!#REF!</definedName>
    <definedName name="_infl.99">[1]vec!#REF!</definedName>
    <definedName name="_mm1" localSheetId="2">[2]ПРОГНОЗ_1!#REF!</definedName>
    <definedName name="_mm1" localSheetId="5">[2]ПРОГНОЗ_1!#REF!</definedName>
    <definedName name="_mm1" localSheetId="7">[2]ПРОГНОЗ_1!#REF!</definedName>
    <definedName name="_mm1" localSheetId="9">[2]ПРОГНОЗ_1!#REF!</definedName>
    <definedName name="_mm1">[2]ПРОГНОЗ_1!#REF!</definedName>
    <definedName name="_thr2">#N/A</definedName>
    <definedName name="_Мониторинг2" localSheetId="2">'[3]Гр5(о)'!#REF!</definedName>
    <definedName name="_Мониторинг2" localSheetId="5">'[3]Гр5(о)'!#REF!</definedName>
    <definedName name="_Мониторинг2" localSheetId="7">'[3]Гр5(о)'!#REF!</definedName>
    <definedName name="_Мониторинг2" localSheetId="9">'[3]Гр5(о)'!#REF!</definedName>
    <definedName name="_Мониторинг2">'[3]Гр5(о)'!#REF!</definedName>
    <definedName name="_xlnm._FilterDatabase" localSheetId="24" hidden="1">'24_Штрафы'!$A$4:$H$246</definedName>
    <definedName name="_xlnm._FilterDatabase" localSheetId="65" hidden="1">'321_Росреестр'!$A$5:$S$34</definedName>
    <definedName name="_xlnm._FilterDatabase" localSheetId="40" hidden="1">'811_МПР'!$A$5:$S$20</definedName>
    <definedName name="a04t" localSheetId="2">#REF!</definedName>
    <definedName name="a04t" localSheetId="5">#REF!</definedName>
    <definedName name="a04t" localSheetId="7">#REF!</definedName>
    <definedName name="a04t" localSheetId="9">#REF!</definedName>
    <definedName name="a04t">#REF!</definedName>
    <definedName name="asada">#N/A</definedName>
    <definedName name="belg" localSheetId="2">#REF!</definedName>
    <definedName name="belg" localSheetId="5">#REF!</definedName>
    <definedName name="belg" localSheetId="7">#REF!</definedName>
    <definedName name="belg" localSheetId="9">#REF!</definedName>
    <definedName name="belg">#REF!</definedName>
    <definedName name="cghksrydtylkfyi">[4]!cghksrydtylkfyi</definedName>
    <definedName name="ColLastYearFB">[3]ФедД!$AH$17</definedName>
    <definedName name="ColLastYearFB1">[5]Управление!$AF$17</definedName>
    <definedName name="ColThisYearFB">[3]ФедД!$AG$17</definedName>
    <definedName name="CS_8010_1" localSheetId="12">'[6]Игорный бизнес'!#REF!</definedName>
    <definedName name="CS_8010_1" localSheetId="13">'[7]Игорный бизнес'!#REF!</definedName>
    <definedName name="CS_8010_1" localSheetId="14">'[7]Игорный бизнес'!#REF!</definedName>
    <definedName name="CS_8010_1" localSheetId="17">'[7]Игорный бизнес'!#REF!</definedName>
    <definedName name="CS_8010_1" localSheetId="61">'[7]Игорный бизнес'!#REF!</definedName>
    <definedName name="CS_8010_1" localSheetId="4">'[7]Игорный бизнес'!#REF!</definedName>
    <definedName name="CS_8010_1">'15_Налог на игорный бизнес'!#REF!</definedName>
    <definedName name="CS_8010_10">'15_Налог на игорный бизнес'!$F$7</definedName>
    <definedName name="CS_8010_12">'15_Налог на игорный бизнес'!$H$7</definedName>
    <definedName name="CS_8010_13">'15_Налог на игорный бизнес'!$I$7</definedName>
    <definedName name="CS_8010_15">'15_Налог на игорный бизнес'!$K$7</definedName>
    <definedName name="CS_8010_16">'15_Налог на игорный бизнес'!$L$7</definedName>
    <definedName name="CS_8010_18">'15_Налог на игорный бизнес'!$N$7</definedName>
    <definedName name="CS_8010_3" localSheetId="12">'[6]Игорный бизнес'!#REF!</definedName>
    <definedName name="CS_8010_3" localSheetId="13">'[7]Игорный бизнес'!#REF!</definedName>
    <definedName name="CS_8010_3" localSheetId="14">'[7]Игорный бизнес'!#REF!</definedName>
    <definedName name="CS_8010_3" localSheetId="17">'[7]Игорный бизнес'!#REF!</definedName>
    <definedName name="CS_8010_3" localSheetId="61">'[7]Игорный бизнес'!#REF!</definedName>
    <definedName name="CS_8010_3" localSheetId="4">'[7]Игорный бизнес'!#REF!</definedName>
    <definedName name="CS_8010_3">'15_Налог на игорный бизнес'!#REF!</definedName>
    <definedName name="CS_8010_4" localSheetId="12">'[7]Игорный бизнес'!#REF!</definedName>
    <definedName name="CS_8010_4" localSheetId="13">'[7]Игорный бизнес'!#REF!</definedName>
    <definedName name="CS_8010_4" localSheetId="14">'[7]Игорный бизнес'!#REF!</definedName>
    <definedName name="CS_8010_4" localSheetId="17">'[7]Игорный бизнес'!#REF!</definedName>
    <definedName name="CS_8010_4" localSheetId="61">'[7]Игорный бизнес'!#REF!</definedName>
    <definedName name="CS_8010_4" localSheetId="4">'[7]Игорный бизнес'!#REF!</definedName>
    <definedName name="CS_8010_4">'15_Налог на игорный бизнес'!#REF!</definedName>
    <definedName name="CS_8010_6" localSheetId="12">'[7]Игорный бизнес'!#REF!</definedName>
    <definedName name="CS_8010_6" localSheetId="13">'[7]Игорный бизнес'!#REF!</definedName>
    <definedName name="CS_8010_6" localSheetId="14">'[7]Игорный бизнес'!#REF!</definedName>
    <definedName name="CS_8010_6" localSheetId="17">'[7]Игорный бизнес'!#REF!</definedName>
    <definedName name="CS_8010_6" localSheetId="61">'[7]Игорный бизнес'!#REF!</definedName>
    <definedName name="CS_8010_6" localSheetId="4">'[7]Игорный бизнес'!#REF!</definedName>
    <definedName name="CS_8010_6">'15_Налог на игорный бизнес'!#REF!</definedName>
    <definedName name="CS_8010_7">'15_Налог на игорный бизнес'!$C$7</definedName>
    <definedName name="CS_8010_9">'15_Налог на игорный бизнес'!$E$7</definedName>
    <definedName name="CS_8020_1" localSheetId="12">'[6]Игорный бизнес'!#REF!</definedName>
    <definedName name="CS_8020_1" localSheetId="13">'[7]Игорный бизнес'!#REF!</definedName>
    <definedName name="CS_8020_1" localSheetId="14">'[7]Игорный бизнес'!#REF!</definedName>
    <definedName name="CS_8020_1" localSheetId="17">'[7]Игорный бизнес'!#REF!</definedName>
    <definedName name="CS_8020_1" localSheetId="61">'[7]Игорный бизнес'!#REF!</definedName>
    <definedName name="CS_8020_1" localSheetId="4">'[7]Игорный бизнес'!#REF!</definedName>
    <definedName name="CS_8020_1">'15_Налог на игорный бизнес'!#REF!</definedName>
    <definedName name="CS_8020_10">'15_Налог на игорный бизнес'!$F$9</definedName>
    <definedName name="CS_8020_12">'15_Налог на игорный бизнес'!$H$9</definedName>
    <definedName name="CS_8020_13">'15_Налог на игорный бизнес'!$I$9</definedName>
    <definedName name="CS_8020_15">'15_Налог на игорный бизнес'!$K$9</definedName>
    <definedName name="CS_8020_16">'15_Налог на игорный бизнес'!$L$9</definedName>
    <definedName name="CS_8020_18">'15_Налог на игорный бизнес'!$N$9</definedName>
    <definedName name="CS_8020_3" localSheetId="12">'[6]Игорный бизнес'!#REF!</definedName>
    <definedName name="CS_8020_3" localSheetId="13">'[7]Игорный бизнес'!#REF!</definedName>
    <definedName name="CS_8020_3" localSheetId="14">'[7]Игорный бизнес'!#REF!</definedName>
    <definedName name="CS_8020_3" localSheetId="17">'[7]Игорный бизнес'!#REF!</definedName>
    <definedName name="CS_8020_3" localSheetId="61">'[7]Игорный бизнес'!#REF!</definedName>
    <definedName name="CS_8020_3" localSheetId="4">'[7]Игорный бизнес'!#REF!</definedName>
    <definedName name="CS_8020_3">'15_Налог на игорный бизнес'!#REF!</definedName>
    <definedName name="CS_8020_4" localSheetId="12">'[7]Игорный бизнес'!#REF!</definedName>
    <definedName name="CS_8020_4" localSheetId="13">'[7]Игорный бизнес'!#REF!</definedName>
    <definedName name="CS_8020_4" localSheetId="14">'[7]Игорный бизнес'!#REF!</definedName>
    <definedName name="CS_8020_4" localSheetId="17">'[7]Игорный бизнес'!#REF!</definedName>
    <definedName name="CS_8020_4" localSheetId="61">'[7]Игорный бизнес'!#REF!</definedName>
    <definedName name="CS_8020_4" localSheetId="4">'[7]Игорный бизнес'!#REF!</definedName>
    <definedName name="CS_8020_4">'15_Налог на игорный бизнес'!#REF!</definedName>
    <definedName name="CS_8020_6" localSheetId="12">'[7]Игорный бизнес'!#REF!</definedName>
    <definedName name="CS_8020_6" localSheetId="13">'[7]Игорный бизнес'!#REF!</definedName>
    <definedName name="CS_8020_6" localSheetId="14">'[7]Игорный бизнес'!#REF!</definedName>
    <definedName name="CS_8020_6" localSheetId="17">'[7]Игорный бизнес'!#REF!</definedName>
    <definedName name="CS_8020_6" localSheetId="61">'[7]Игорный бизнес'!#REF!</definedName>
    <definedName name="CS_8020_6" localSheetId="4">'[7]Игорный бизнес'!#REF!</definedName>
    <definedName name="CS_8020_6">'15_Налог на игорный бизнес'!#REF!</definedName>
    <definedName name="CS_8020_7">'15_Налог на игорный бизнес'!$C$9</definedName>
    <definedName name="CS_8020_9">'15_Налог на игорный бизнес'!$E$9</definedName>
    <definedName name="CS_8030_1" localSheetId="12">'[6]Игорный бизнес'!#REF!</definedName>
    <definedName name="CS_8030_1" localSheetId="13">'[7]Игорный бизнес'!#REF!</definedName>
    <definedName name="CS_8030_1" localSheetId="14">'[7]Игорный бизнес'!#REF!</definedName>
    <definedName name="CS_8030_1" localSheetId="17">'[7]Игорный бизнес'!#REF!</definedName>
    <definedName name="CS_8030_1" localSheetId="61">'[7]Игорный бизнес'!#REF!</definedName>
    <definedName name="CS_8030_1" localSheetId="4">'[7]Игорный бизнес'!#REF!</definedName>
    <definedName name="CS_8030_1">'15_Налог на игорный бизнес'!#REF!</definedName>
    <definedName name="CS_8030_10">'15_Налог на игорный бизнес'!$F$11</definedName>
    <definedName name="CS_8030_12">'15_Налог на игорный бизнес'!$H$11</definedName>
    <definedName name="CS_8030_13">'15_Налог на игорный бизнес'!$I$11</definedName>
    <definedName name="CS_8030_15">'15_Налог на игорный бизнес'!$K$11</definedName>
    <definedName name="CS_8030_16">'15_Налог на игорный бизнес'!$L$11</definedName>
    <definedName name="CS_8030_18">'15_Налог на игорный бизнес'!$N$11</definedName>
    <definedName name="CS_8030_3" localSheetId="12">'[6]Игорный бизнес'!#REF!</definedName>
    <definedName name="CS_8030_3" localSheetId="13">'[7]Игорный бизнес'!#REF!</definedName>
    <definedName name="CS_8030_3" localSheetId="14">'[7]Игорный бизнес'!#REF!</definedName>
    <definedName name="CS_8030_3" localSheetId="17">'[7]Игорный бизнес'!#REF!</definedName>
    <definedName name="CS_8030_3" localSheetId="61">'[7]Игорный бизнес'!#REF!</definedName>
    <definedName name="CS_8030_3" localSheetId="4">'[7]Игорный бизнес'!#REF!</definedName>
    <definedName name="CS_8030_3">'15_Налог на игорный бизнес'!#REF!</definedName>
    <definedName name="CS_8030_4" localSheetId="12">'[7]Игорный бизнес'!#REF!</definedName>
    <definedName name="CS_8030_4" localSheetId="13">'[7]Игорный бизнес'!#REF!</definedName>
    <definedName name="CS_8030_4" localSheetId="14">'[7]Игорный бизнес'!#REF!</definedName>
    <definedName name="CS_8030_4" localSheetId="17">'[7]Игорный бизнес'!#REF!</definedName>
    <definedName name="CS_8030_4" localSheetId="61">'[7]Игорный бизнес'!#REF!</definedName>
    <definedName name="CS_8030_4" localSheetId="4">'[7]Игорный бизнес'!#REF!</definedName>
    <definedName name="CS_8030_4">'15_Налог на игорный бизнес'!#REF!</definedName>
    <definedName name="CS_8030_6" localSheetId="12">'[7]Игорный бизнес'!#REF!</definedName>
    <definedName name="CS_8030_6" localSheetId="13">'[7]Игорный бизнес'!#REF!</definedName>
    <definedName name="CS_8030_6" localSheetId="14">'[7]Игорный бизнес'!#REF!</definedName>
    <definedName name="CS_8030_6" localSheetId="17">'[7]Игорный бизнес'!#REF!</definedName>
    <definedName name="CS_8030_6" localSheetId="61">'[7]Игорный бизнес'!#REF!</definedName>
    <definedName name="CS_8030_6" localSheetId="4">'[7]Игорный бизнес'!#REF!</definedName>
    <definedName name="CS_8030_6">'15_Налог на игорный бизнес'!#REF!</definedName>
    <definedName name="CS_8030_7">'15_Налог на игорный бизнес'!$C$11</definedName>
    <definedName name="CS_8030_9">'15_Налог на игорный бизнес'!$E$11</definedName>
    <definedName name="CS_8040_1" localSheetId="12">'[6]Игорный бизнес'!#REF!</definedName>
    <definedName name="CS_8040_1" localSheetId="13">'[7]Игорный бизнес'!#REF!</definedName>
    <definedName name="CS_8040_1" localSheetId="14">'[7]Игорный бизнес'!#REF!</definedName>
    <definedName name="CS_8040_1" localSheetId="17">'[7]Игорный бизнес'!#REF!</definedName>
    <definedName name="CS_8040_1" localSheetId="61">'[7]Игорный бизнес'!#REF!</definedName>
    <definedName name="CS_8040_1" localSheetId="4">'[7]Игорный бизнес'!#REF!</definedName>
    <definedName name="CS_8040_1">'15_Налог на игорный бизнес'!#REF!</definedName>
    <definedName name="CS_8040_10">'15_Налог на игорный бизнес'!$F$13</definedName>
    <definedName name="CS_8040_12">'15_Налог на игорный бизнес'!$H$13</definedName>
    <definedName name="CS_8040_13">'15_Налог на игорный бизнес'!$I$13</definedName>
    <definedName name="CS_8040_15">'15_Налог на игорный бизнес'!$K$13</definedName>
    <definedName name="CS_8040_16">'15_Налог на игорный бизнес'!$L$13</definedName>
    <definedName name="CS_8040_18">'15_Налог на игорный бизнес'!$N$13</definedName>
    <definedName name="CS_8040_3" localSheetId="12">'[6]Игорный бизнес'!#REF!</definedName>
    <definedName name="CS_8040_3" localSheetId="13">'[7]Игорный бизнес'!#REF!</definedName>
    <definedName name="CS_8040_3" localSheetId="14">'[7]Игорный бизнес'!#REF!</definedName>
    <definedName name="CS_8040_3" localSheetId="17">'[7]Игорный бизнес'!#REF!</definedName>
    <definedName name="CS_8040_3" localSheetId="61">'[7]Игорный бизнес'!#REF!</definedName>
    <definedName name="CS_8040_3" localSheetId="4">'[7]Игорный бизнес'!#REF!</definedName>
    <definedName name="CS_8040_3">'15_Налог на игорный бизнес'!#REF!</definedName>
    <definedName name="CS_8040_4" localSheetId="12">'[7]Игорный бизнес'!#REF!</definedName>
    <definedName name="CS_8040_4" localSheetId="13">'[7]Игорный бизнес'!#REF!</definedName>
    <definedName name="CS_8040_4" localSheetId="14">'[7]Игорный бизнес'!#REF!</definedName>
    <definedName name="CS_8040_4" localSheetId="17">'[7]Игорный бизнес'!#REF!</definedName>
    <definedName name="CS_8040_4" localSheetId="61">'[7]Игорный бизнес'!#REF!</definedName>
    <definedName name="CS_8040_4" localSheetId="4">'[7]Игорный бизнес'!#REF!</definedName>
    <definedName name="CS_8040_4">'15_Налог на игорный бизнес'!#REF!</definedName>
    <definedName name="CS_8040_6" localSheetId="12">'[7]Игорный бизнес'!#REF!</definedName>
    <definedName name="CS_8040_6" localSheetId="13">'[7]Игорный бизнес'!#REF!</definedName>
    <definedName name="CS_8040_6" localSheetId="14">'[7]Игорный бизнес'!#REF!</definedName>
    <definedName name="CS_8040_6" localSheetId="17">'[7]Игорный бизнес'!#REF!</definedName>
    <definedName name="CS_8040_6" localSheetId="61">'[7]Игорный бизнес'!#REF!</definedName>
    <definedName name="CS_8040_6" localSheetId="4">'[7]Игорный бизнес'!#REF!</definedName>
    <definedName name="CS_8040_6">'15_Налог на игорный бизнес'!#REF!</definedName>
    <definedName name="CS_8040_7">'15_Налог на игорный бизнес'!$C$13</definedName>
    <definedName name="CS_8040_9">'15_Налог на игорный бизнес'!$E$13</definedName>
    <definedName name="CS_8050_1" localSheetId="12">'[6]Игорный бизнес'!#REF!</definedName>
    <definedName name="CS_8050_1" localSheetId="13">'[7]Игорный бизнес'!#REF!</definedName>
    <definedName name="CS_8050_1" localSheetId="14">'[7]Игорный бизнес'!#REF!</definedName>
    <definedName name="CS_8050_1" localSheetId="17">'[7]Игорный бизнес'!#REF!</definedName>
    <definedName name="CS_8050_1" localSheetId="61">'[7]Игорный бизнес'!#REF!</definedName>
    <definedName name="CS_8050_1" localSheetId="4">'[7]Игорный бизнес'!#REF!</definedName>
    <definedName name="CS_8050_1">'15_Налог на игорный бизнес'!#REF!</definedName>
    <definedName name="CS_8050_10">'15_Налог на игорный бизнес'!$F$15</definedName>
    <definedName name="CS_8050_12">'15_Налог на игорный бизнес'!$H$15</definedName>
    <definedName name="CS_8050_13">'15_Налог на игорный бизнес'!$I$15</definedName>
    <definedName name="CS_8050_15">'15_Налог на игорный бизнес'!$K$15</definedName>
    <definedName name="CS_8050_16">'15_Налог на игорный бизнес'!$L$15</definedName>
    <definedName name="CS_8050_18">'15_Налог на игорный бизнес'!$N$15</definedName>
    <definedName name="CS_8050_3" localSheetId="12">'[6]Игорный бизнес'!#REF!</definedName>
    <definedName name="CS_8050_3" localSheetId="13">'[7]Игорный бизнес'!#REF!</definedName>
    <definedName name="CS_8050_3" localSheetId="14">'[7]Игорный бизнес'!#REF!</definedName>
    <definedName name="CS_8050_3" localSheetId="17">'[7]Игорный бизнес'!#REF!</definedName>
    <definedName name="CS_8050_3" localSheetId="61">'[7]Игорный бизнес'!#REF!</definedName>
    <definedName name="CS_8050_3" localSheetId="4">'[7]Игорный бизнес'!#REF!</definedName>
    <definedName name="CS_8050_3">'15_Налог на игорный бизнес'!#REF!</definedName>
    <definedName name="CS_8050_4" localSheetId="12">'[7]Игорный бизнес'!#REF!</definedName>
    <definedName name="CS_8050_4" localSheetId="13">'[7]Игорный бизнес'!#REF!</definedName>
    <definedName name="CS_8050_4" localSheetId="14">'[7]Игорный бизнес'!#REF!</definedName>
    <definedName name="CS_8050_4" localSheetId="17">'[7]Игорный бизнес'!#REF!</definedName>
    <definedName name="CS_8050_4" localSheetId="61">'[7]Игорный бизнес'!#REF!</definedName>
    <definedName name="CS_8050_4" localSheetId="4">'[7]Игорный бизнес'!#REF!</definedName>
    <definedName name="CS_8050_4">'15_Налог на игорный бизнес'!#REF!</definedName>
    <definedName name="CS_8050_6" localSheetId="12">'[7]Игорный бизнес'!#REF!</definedName>
    <definedName name="CS_8050_6" localSheetId="13">'[7]Игорный бизнес'!#REF!</definedName>
    <definedName name="CS_8050_6" localSheetId="14">'[7]Игорный бизнес'!#REF!</definedName>
    <definedName name="CS_8050_6" localSheetId="17">'[7]Игорный бизнес'!#REF!</definedName>
    <definedName name="CS_8050_6" localSheetId="61">'[7]Игорный бизнес'!#REF!</definedName>
    <definedName name="CS_8050_6" localSheetId="4">'[7]Игорный бизнес'!#REF!</definedName>
    <definedName name="CS_8050_6">'15_Налог на игорный бизнес'!#REF!</definedName>
    <definedName name="CS_8050_7">'15_Налог на игорный бизнес'!$C$15</definedName>
    <definedName name="CS_8050_9">'15_Налог на игорный бизнес'!$E$15</definedName>
    <definedName name="CS_8060_1" localSheetId="12">'[6]Игорный бизнес'!#REF!</definedName>
    <definedName name="CS_8060_1" localSheetId="13">'[7]Игорный бизнес'!#REF!</definedName>
    <definedName name="CS_8060_1" localSheetId="14">'[7]Игорный бизнес'!#REF!</definedName>
    <definedName name="CS_8060_1" localSheetId="17">'[7]Игорный бизнес'!#REF!</definedName>
    <definedName name="CS_8060_1" localSheetId="61">'[7]Игорный бизнес'!#REF!</definedName>
    <definedName name="CS_8060_1" localSheetId="4">'[7]Игорный бизнес'!#REF!</definedName>
    <definedName name="CS_8060_1">'15_Налог на игорный бизнес'!#REF!</definedName>
    <definedName name="CS_8060_10">'15_Налог на игорный бизнес'!$F$17</definedName>
    <definedName name="CS_8060_12">'15_Налог на игорный бизнес'!$H$17</definedName>
    <definedName name="CS_8060_13">'15_Налог на игорный бизнес'!$I$17</definedName>
    <definedName name="CS_8060_15">'15_Налог на игорный бизнес'!$K$17</definedName>
    <definedName name="CS_8060_16">'15_Налог на игорный бизнес'!$L$17</definedName>
    <definedName name="CS_8060_18">'15_Налог на игорный бизнес'!$N$17</definedName>
    <definedName name="CS_8060_3" localSheetId="12">'[6]Игорный бизнес'!#REF!</definedName>
    <definedName name="CS_8060_3" localSheetId="13">'[7]Игорный бизнес'!#REF!</definedName>
    <definedName name="CS_8060_3" localSheetId="14">'[7]Игорный бизнес'!#REF!</definedName>
    <definedName name="CS_8060_3" localSheetId="17">'[7]Игорный бизнес'!#REF!</definedName>
    <definedName name="CS_8060_3" localSheetId="61">'[7]Игорный бизнес'!#REF!</definedName>
    <definedName name="CS_8060_3" localSheetId="4">'[7]Игорный бизнес'!#REF!</definedName>
    <definedName name="CS_8060_3">'15_Налог на игорный бизнес'!#REF!</definedName>
    <definedName name="CS_8060_4" localSheetId="12">'[7]Игорный бизнес'!#REF!</definedName>
    <definedName name="CS_8060_4" localSheetId="13">'[7]Игорный бизнес'!#REF!</definedName>
    <definedName name="CS_8060_4" localSheetId="14">'[7]Игорный бизнес'!#REF!</definedName>
    <definedName name="CS_8060_4" localSheetId="17">'[7]Игорный бизнес'!#REF!</definedName>
    <definedName name="CS_8060_4" localSheetId="61">'[7]Игорный бизнес'!#REF!</definedName>
    <definedName name="CS_8060_4" localSheetId="4">'[7]Игорный бизнес'!#REF!</definedName>
    <definedName name="CS_8060_4">'15_Налог на игорный бизнес'!#REF!</definedName>
    <definedName name="CS_8060_6" localSheetId="12">'[7]Игорный бизнес'!#REF!</definedName>
    <definedName name="CS_8060_6" localSheetId="13">'[7]Игорный бизнес'!#REF!</definedName>
    <definedName name="CS_8060_6" localSheetId="14">'[7]Игорный бизнес'!#REF!</definedName>
    <definedName name="CS_8060_6" localSheetId="17">'[7]Игорный бизнес'!#REF!</definedName>
    <definedName name="CS_8060_6" localSheetId="61">'[7]Игорный бизнес'!#REF!</definedName>
    <definedName name="CS_8060_6" localSheetId="4">'[7]Игорный бизнес'!#REF!</definedName>
    <definedName name="CS_8060_6">'15_Налог на игорный бизнес'!#REF!</definedName>
    <definedName name="CS_8060_7">'15_Налог на игорный бизнес'!$C$17</definedName>
    <definedName name="CS_8060_9">'15_Налог на игорный бизнес'!$E$17</definedName>
    <definedName name="CS_8070_1" localSheetId="12">'[6]Игорный бизнес'!#REF!</definedName>
    <definedName name="CS_8070_1" localSheetId="13">'[7]Игорный бизнес'!#REF!</definedName>
    <definedName name="CS_8070_1" localSheetId="14">'[7]Игорный бизнес'!#REF!</definedName>
    <definedName name="CS_8070_1" localSheetId="17">'[7]Игорный бизнес'!#REF!</definedName>
    <definedName name="CS_8070_1" localSheetId="61">'[7]Игорный бизнес'!#REF!</definedName>
    <definedName name="CS_8070_1" localSheetId="4">'[7]Игорный бизнес'!#REF!</definedName>
    <definedName name="CS_8070_1">'15_Налог на игорный бизнес'!#REF!</definedName>
    <definedName name="CS_8070_10">'15_Налог на игорный бизнес'!$F$19</definedName>
    <definedName name="CS_8070_12">'15_Налог на игорный бизнес'!$H$19</definedName>
    <definedName name="CS_8070_13">'15_Налог на игорный бизнес'!$I$19</definedName>
    <definedName name="CS_8070_15">'15_Налог на игорный бизнес'!$K$19</definedName>
    <definedName name="CS_8070_16">'15_Налог на игорный бизнес'!$L$19</definedName>
    <definedName name="CS_8070_18">'15_Налог на игорный бизнес'!$N$19</definedName>
    <definedName name="CS_8070_3" localSheetId="12">'[6]Игорный бизнес'!#REF!</definedName>
    <definedName name="CS_8070_3" localSheetId="13">'[7]Игорный бизнес'!#REF!</definedName>
    <definedName name="CS_8070_3" localSheetId="14">'[7]Игорный бизнес'!#REF!</definedName>
    <definedName name="CS_8070_3" localSheetId="17">'[7]Игорный бизнес'!#REF!</definedName>
    <definedName name="CS_8070_3" localSheetId="61">'[7]Игорный бизнес'!#REF!</definedName>
    <definedName name="CS_8070_3" localSheetId="4">'[7]Игорный бизнес'!#REF!</definedName>
    <definedName name="CS_8070_3">'15_Налог на игорный бизнес'!#REF!</definedName>
    <definedName name="CS_8070_4" localSheetId="12">'[7]Игорный бизнес'!#REF!</definedName>
    <definedName name="CS_8070_4" localSheetId="13">'[7]Игорный бизнес'!#REF!</definedName>
    <definedName name="CS_8070_4" localSheetId="14">'[7]Игорный бизнес'!#REF!</definedName>
    <definedName name="CS_8070_4" localSheetId="17">'[7]Игорный бизнес'!#REF!</definedName>
    <definedName name="CS_8070_4" localSheetId="61">'[7]Игорный бизнес'!#REF!</definedName>
    <definedName name="CS_8070_4" localSheetId="4">'[7]Игорный бизнес'!#REF!</definedName>
    <definedName name="CS_8070_4">'15_Налог на игорный бизнес'!#REF!</definedName>
    <definedName name="CS_8070_6" localSheetId="12">'[7]Игорный бизнес'!#REF!</definedName>
    <definedName name="CS_8070_6" localSheetId="13">'[7]Игорный бизнес'!#REF!</definedName>
    <definedName name="CS_8070_6" localSheetId="14">'[7]Игорный бизнес'!#REF!</definedName>
    <definedName name="CS_8070_6" localSheetId="17">'[7]Игорный бизнес'!#REF!</definedName>
    <definedName name="CS_8070_6" localSheetId="61">'[7]Игорный бизнес'!#REF!</definedName>
    <definedName name="CS_8070_6" localSheetId="4">'[7]Игорный бизнес'!#REF!</definedName>
    <definedName name="CS_8070_6">'15_Налог на игорный бизнес'!#REF!</definedName>
    <definedName name="CS_8070_7">'15_Налог на игорный бизнес'!$C$19</definedName>
    <definedName name="CS_8070_9">'15_Налог на игорный бизнес'!$E$19</definedName>
    <definedName name="CS_8080_1" localSheetId="12">'[6]Игорный бизнес'!#REF!</definedName>
    <definedName name="CS_8080_1" localSheetId="13">'[7]Игорный бизнес'!#REF!</definedName>
    <definedName name="CS_8080_1" localSheetId="14">'[7]Игорный бизнес'!#REF!</definedName>
    <definedName name="CS_8080_1" localSheetId="17">'[7]Игорный бизнес'!#REF!</definedName>
    <definedName name="CS_8080_1" localSheetId="61">'[7]Игорный бизнес'!#REF!</definedName>
    <definedName name="CS_8080_1" localSheetId="4">'[7]Игорный бизнес'!#REF!</definedName>
    <definedName name="CS_8080_1">'15_Налог на игорный бизнес'!#REF!</definedName>
    <definedName name="CS_8080_10">'[6]Игорный бизнес'!$I$21</definedName>
    <definedName name="CS_8080_12">'[6]Игорный бизнес'!$K$21</definedName>
    <definedName name="CS_8080_13">'[6]Игорный бизнес'!$L$21</definedName>
    <definedName name="CS_8080_15">'[6]Игорный бизнес'!$N$21</definedName>
    <definedName name="CS_8080_16">'[6]Игорный бизнес'!$O$21</definedName>
    <definedName name="CS_8080_18">'[6]Игорный бизнес'!$Q$21</definedName>
    <definedName name="CS_8080_3" localSheetId="12">'[6]Игорный бизнес'!#REF!</definedName>
    <definedName name="CS_8080_3" localSheetId="13">'[7]Игорный бизнес'!#REF!</definedName>
    <definedName name="CS_8080_3" localSheetId="14">'[7]Игорный бизнес'!#REF!</definedName>
    <definedName name="CS_8080_3" localSheetId="17">'[7]Игорный бизнес'!#REF!</definedName>
    <definedName name="CS_8080_3" localSheetId="61">'[7]Игорный бизнес'!#REF!</definedName>
    <definedName name="CS_8080_3" localSheetId="4">'[7]Игорный бизнес'!#REF!</definedName>
    <definedName name="CS_8080_3">'15_Налог на игорный бизнес'!#REF!</definedName>
    <definedName name="CS_8080_4">'[6]Игорный бизнес'!$C$21</definedName>
    <definedName name="CS_8080_6">'[6]Игорный бизнес'!$E$21</definedName>
    <definedName name="CS_8080_7">'[6]Игорный бизнес'!$F$21</definedName>
    <definedName name="CS_8080_9">'[6]Игорный бизнес'!$H$21</definedName>
    <definedName name="CS_8100_3" localSheetId="12">'[6]Игорный бизнес'!#REF!</definedName>
    <definedName name="CS_8100_3" localSheetId="13">'[7]Игорный бизнес'!#REF!</definedName>
    <definedName name="CS_8100_3" localSheetId="14">'[7]Игорный бизнес'!#REF!</definedName>
    <definedName name="CS_8100_3" localSheetId="17">'[7]Игорный бизнес'!#REF!</definedName>
    <definedName name="CS_8100_3" localSheetId="61">'[7]Игорный бизнес'!#REF!</definedName>
    <definedName name="CS_8100_3" localSheetId="4">'[7]Игорный бизнес'!#REF!</definedName>
    <definedName name="CS_8100_3">'15_Налог на игорный бизнес'!#REF!</definedName>
    <definedName name="CS_8100_6" localSheetId="12">'[7]Игорный бизнес'!#REF!</definedName>
    <definedName name="CS_8100_6" localSheetId="13">'[7]Игорный бизнес'!#REF!</definedName>
    <definedName name="CS_8100_6" localSheetId="14">'[7]Игорный бизнес'!#REF!</definedName>
    <definedName name="CS_8100_6" localSheetId="17">'[7]Игорный бизнес'!#REF!</definedName>
    <definedName name="CS_8100_6" localSheetId="61">'[7]Игорный бизнес'!#REF!</definedName>
    <definedName name="CS_8100_6" localSheetId="4">'[7]Игорный бизнес'!#REF!</definedName>
    <definedName name="CS_8100_6">'15_Налог на игорный бизнес'!#REF!</definedName>
    <definedName name="CS_8300_3" localSheetId="12">'[6]Игорный бизнес'!#REF!</definedName>
    <definedName name="CS_8300_3" localSheetId="13">'[7]Игорный бизнес'!#REF!</definedName>
    <definedName name="CS_8300_3" localSheetId="14">'[7]Игорный бизнес'!#REF!</definedName>
    <definedName name="CS_8300_3" localSheetId="17">'[7]Игорный бизнес'!#REF!</definedName>
    <definedName name="CS_8300_3" localSheetId="61">'[7]Игорный бизнес'!#REF!</definedName>
    <definedName name="CS_8300_3" localSheetId="4">'[7]Игорный бизнес'!#REF!</definedName>
    <definedName name="CS_8300_3">'15_Налог на игорный бизнес'!#REF!</definedName>
    <definedName name="CS_8300_6" localSheetId="12">'[7]Игорный бизнес'!#REF!</definedName>
    <definedName name="CS_8300_6" localSheetId="13">'[7]Игорный бизнес'!#REF!</definedName>
    <definedName name="CS_8300_6" localSheetId="14">'[7]Игорный бизнес'!#REF!</definedName>
    <definedName name="CS_8300_6" localSheetId="17">'[7]Игорный бизнес'!#REF!</definedName>
    <definedName name="CS_8300_6" localSheetId="61">'[7]Игорный бизнес'!#REF!</definedName>
    <definedName name="CS_8300_6" localSheetId="4">'[7]Игорный бизнес'!#REF!</definedName>
    <definedName name="CS_8300_6">'15_Налог на игорный бизнес'!#REF!</definedName>
    <definedName name="cwb" localSheetId="2">#REF!</definedName>
    <definedName name="cwb" localSheetId="5">#REF!</definedName>
    <definedName name="cwb" localSheetId="7">#REF!</definedName>
    <definedName name="cwb" localSheetId="9">#REF!</definedName>
    <definedName name="cwb">#REF!</definedName>
    <definedName name="ddd" localSheetId="2">[8]ПРОГНОЗ_1!#REF!</definedName>
    <definedName name="ddd" localSheetId="5">[8]ПРОГНОЗ_1!#REF!</definedName>
    <definedName name="ddd" localSheetId="7">[8]ПРОГНОЗ_1!#REF!</definedName>
    <definedName name="ddd" localSheetId="9">[8]ПРОГНОЗ_1!#REF!</definedName>
    <definedName name="ddd">[8]ПРОГНОЗ_1!#REF!</definedName>
    <definedName name="ddda">[4]!ddda</definedName>
    <definedName name="denm" localSheetId="2">#REF!</definedName>
    <definedName name="denm" localSheetId="5">#REF!</definedName>
    <definedName name="denm" localSheetId="7">#REF!</definedName>
    <definedName name="denm" localSheetId="9">#REF!</definedName>
    <definedName name="denm">#REF!</definedName>
    <definedName name="Denotes" localSheetId="2">#REF!</definedName>
    <definedName name="Denotes" localSheetId="5">#REF!</definedName>
    <definedName name="Denotes" localSheetId="7">#REF!</definedName>
    <definedName name="Denotes" localSheetId="9">#REF!</definedName>
    <definedName name="Denotes">#REF!</definedName>
    <definedName name="DOLL" localSheetId="2">#REF!</definedName>
    <definedName name="DOLL" localSheetId="5">#REF!</definedName>
    <definedName name="DOLL" localSheetId="7">#REF!</definedName>
    <definedName name="DOLL" localSheetId="9">#REF!</definedName>
    <definedName name="DOLL">#REF!</definedName>
    <definedName name="edc" localSheetId="2">#REF!</definedName>
    <definedName name="edc" localSheetId="5">#REF!</definedName>
    <definedName name="edc" localSheetId="7">#REF!</definedName>
    <definedName name="edc" localSheetId="9">#REF!</definedName>
    <definedName name="edc">#REF!</definedName>
    <definedName name="ewyreayaeyearyaeu">[4]!ewyreayaeyearyaeu</definedName>
    <definedName name="exim" localSheetId="2">#REF!</definedName>
    <definedName name="exim" localSheetId="5">#REF!</definedName>
    <definedName name="exim" localSheetId="7">#REF!</definedName>
    <definedName name="exim" localSheetId="9">#REF!</definedName>
    <definedName name="exim">#REF!</definedName>
    <definedName name="ff" localSheetId="2">#REF!</definedName>
    <definedName name="ff" localSheetId="5">#REF!</definedName>
    <definedName name="ff" localSheetId="7">#REF!</definedName>
    <definedName name="ff" localSheetId="9">#REF!</definedName>
    <definedName name="ff">#REF!</definedName>
    <definedName name="fffff" localSheetId="2">'[9]Гр5(о)'!#REF!</definedName>
    <definedName name="fffff" localSheetId="5">'[9]Гр5(о)'!#REF!</definedName>
    <definedName name="fffff" localSheetId="7">'[9]Гр5(о)'!#REF!</definedName>
    <definedName name="fffff" localSheetId="9">'[9]Гр5(о)'!#REF!</definedName>
    <definedName name="fffff">'[9]Гр5(о)'!#REF!</definedName>
    <definedName name="FFpoint" localSheetId="2">#REF!</definedName>
    <definedName name="FFpoint" localSheetId="5">#REF!</definedName>
    <definedName name="FFpoint" localSheetId="7">#REF!</definedName>
    <definedName name="FFpoint" localSheetId="9">#REF!</definedName>
    <definedName name="FFpoint">#REF!</definedName>
    <definedName name="FileName" localSheetId="2">#REF!</definedName>
    <definedName name="FileName" localSheetId="5">#REF!</definedName>
    <definedName name="FileName" localSheetId="7">#REF!</definedName>
    <definedName name="FileName" localSheetId="9">#REF!</definedName>
    <definedName name="FileName">#REF!</definedName>
    <definedName name="finl" localSheetId="2">#REF!</definedName>
    <definedName name="finl" localSheetId="5">#REF!</definedName>
    <definedName name="finl" localSheetId="7">#REF!</definedName>
    <definedName name="finl" localSheetId="9">#REF!</definedName>
    <definedName name="finl">#REF!</definedName>
    <definedName name="fran" localSheetId="2">#REF!</definedName>
    <definedName name="fran" localSheetId="5">#REF!</definedName>
    <definedName name="fran" localSheetId="7">#REF!</definedName>
    <definedName name="fran" localSheetId="9">#REF!</definedName>
    <definedName name="fran">#REF!</definedName>
    <definedName name="germ" localSheetId="2">#REF!</definedName>
    <definedName name="germ" localSheetId="5">#REF!</definedName>
    <definedName name="germ" localSheetId="7">#REF!</definedName>
    <definedName name="germ" localSheetId="9">#REF!</definedName>
    <definedName name="germ">#REF!</definedName>
    <definedName name="gggg" localSheetId="2">#REF!</definedName>
    <definedName name="gggg" localSheetId="5">#REF!</definedName>
    <definedName name="gggg" localSheetId="7">#REF!</definedName>
    <definedName name="gggg" localSheetId="9">#REF!</definedName>
    <definedName name="gggg">#REF!</definedName>
    <definedName name="gjcnegktybt" localSheetId="2">'[10]2002(v2)'!#REF!</definedName>
    <definedName name="gjcnegktybt" localSheetId="5">'[10]2002(v2)'!#REF!</definedName>
    <definedName name="gjcnegktybt" localSheetId="7">'[10]2002(v2)'!#REF!</definedName>
    <definedName name="gjcnegktybt" localSheetId="9">'[10]2002(v2)'!#REF!</definedName>
    <definedName name="gjcnegktybt">'[10]2002(v2)'!#REF!</definedName>
    <definedName name="Horizon" localSheetId="2">#REF!</definedName>
    <definedName name="Horizon" localSheetId="5">#REF!</definedName>
    <definedName name="Horizon" localSheetId="7">#REF!</definedName>
    <definedName name="Horizon" localSheetId="9">#REF!</definedName>
    <definedName name="Horizon">#REF!</definedName>
    <definedName name="hul">[4]!hul</definedName>
    <definedName name="in">#N/A</definedName>
    <definedName name="IndClearTableDiagQ" localSheetId="2">#REF!</definedName>
    <definedName name="IndClearTableDiagQ" localSheetId="5">#REF!</definedName>
    <definedName name="IndClearTableDiagQ" localSheetId="7">#REF!</definedName>
    <definedName name="IndClearTableDiagQ" localSheetId="9">#REF!</definedName>
    <definedName name="IndClearTableDiagQ">#REF!</definedName>
    <definedName name="IndClearTableDiagY" localSheetId="2">#REF!</definedName>
    <definedName name="IndClearTableDiagY" localSheetId="5">#REF!</definedName>
    <definedName name="IndClearTableDiagY" localSheetId="7">#REF!</definedName>
    <definedName name="IndClearTableDiagY" localSheetId="9">#REF!</definedName>
    <definedName name="IndClearTableDiagY">#REF!</definedName>
    <definedName name="IndCumDataDiag1Q" localSheetId="2">#REF!</definedName>
    <definedName name="IndCumDataDiag1Q" localSheetId="5">#REF!</definedName>
    <definedName name="IndCumDataDiag1Q" localSheetId="7">#REF!</definedName>
    <definedName name="IndCumDataDiag1Q" localSheetId="9">#REF!</definedName>
    <definedName name="IndCumDataDiag1Q">#REF!</definedName>
    <definedName name="IndCumDataDiag1Y" localSheetId="2">#REF!</definedName>
    <definedName name="IndCumDataDiag1Y" localSheetId="5">#REF!</definedName>
    <definedName name="IndCumDataDiag1Y" localSheetId="7">#REF!</definedName>
    <definedName name="IndCumDataDiag1Y" localSheetId="9">#REF!</definedName>
    <definedName name="IndCumDataDiag1Y">#REF!</definedName>
    <definedName name="IndCumDataDiag2Q" localSheetId="2">#REF!</definedName>
    <definedName name="IndCumDataDiag2Q" localSheetId="5">#REF!</definedName>
    <definedName name="IndCumDataDiag2Q" localSheetId="7">#REF!</definedName>
    <definedName name="IndCumDataDiag2Q" localSheetId="9">#REF!</definedName>
    <definedName name="IndCumDataDiag2Q">#REF!</definedName>
    <definedName name="IndCumDataDiag2Y" localSheetId="2">#REF!</definedName>
    <definedName name="IndCumDataDiag2Y" localSheetId="5">#REF!</definedName>
    <definedName name="IndCumDataDiag2Y" localSheetId="7">#REF!</definedName>
    <definedName name="IndCumDataDiag2Y" localSheetId="9">#REF!</definedName>
    <definedName name="IndCumDataDiag2Y">#REF!</definedName>
    <definedName name="IndCumDataDiag3Q" localSheetId="2">#REF!</definedName>
    <definedName name="IndCumDataDiag3Q" localSheetId="5">#REF!</definedName>
    <definedName name="IndCumDataDiag3Q" localSheetId="7">#REF!</definedName>
    <definedName name="IndCumDataDiag3Q" localSheetId="9">#REF!</definedName>
    <definedName name="IndCumDataDiag3Q">#REF!</definedName>
    <definedName name="IndCumDataDiag3Y" localSheetId="2">#REF!</definedName>
    <definedName name="IndCumDataDiag3Y" localSheetId="5">#REF!</definedName>
    <definedName name="IndCumDataDiag3Y" localSheetId="7">#REF!</definedName>
    <definedName name="IndCumDataDiag3Y" localSheetId="9">#REF!</definedName>
    <definedName name="IndCumDataDiag3Y">#REF!</definedName>
    <definedName name="IndCumDataDiag4Q" localSheetId="2">#REF!</definedName>
    <definedName name="IndCumDataDiag4Q" localSheetId="5">#REF!</definedName>
    <definedName name="IndCumDataDiag4Q" localSheetId="7">#REF!</definedName>
    <definedName name="IndCumDataDiag4Q" localSheetId="9">#REF!</definedName>
    <definedName name="IndCumDataDiag4Q">#REF!</definedName>
    <definedName name="IndCumDataDiag4Y" localSheetId="2">#REF!</definedName>
    <definedName name="IndCumDataDiag4Y" localSheetId="5">#REF!</definedName>
    <definedName name="IndCumDataDiag4Y" localSheetId="7">#REF!</definedName>
    <definedName name="IndCumDataDiag4Y" localSheetId="9">#REF!</definedName>
    <definedName name="IndCumDataDiag4Y">#REF!</definedName>
    <definedName name="IndDataArray1Q" localSheetId="2">#REF!</definedName>
    <definedName name="IndDataArray1Q" localSheetId="5">#REF!</definedName>
    <definedName name="IndDataArray1Q" localSheetId="7">#REF!</definedName>
    <definedName name="IndDataArray1Q" localSheetId="9">#REF!</definedName>
    <definedName name="IndDataArray1Q">#REF!</definedName>
    <definedName name="IndDataArray1Y" localSheetId="2">#REF!</definedName>
    <definedName name="IndDataArray1Y" localSheetId="5">#REF!</definedName>
    <definedName name="IndDataArray1Y" localSheetId="7">#REF!</definedName>
    <definedName name="IndDataArray1Y" localSheetId="9">#REF!</definedName>
    <definedName name="IndDataArray1Y">#REF!</definedName>
    <definedName name="IndDataArray2Q" localSheetId="2">#REF!</definedName>
    <definedName name="IndDataArray2Q" localSheetId="5">#REF!</definedName>
    <definedName name="IndDataArray2Q" localSheetId="7">#REF!</definedName>
    <definedName name="IndDataArray2Q" localSheetId="9">#REF!</definedName>
    <definedName name="IndDataArray2Q">#REF!</definedName>
    <definedName name="IndDataArray2Y" localSheetId="2">#REF!</definedName>
    <definedName name="IndDataArray2Y" localSheetId="5">#REF!</definedName>
    <definedName name="IndDataArray2Y" localSheetId="7">#REF!</definedName>
    <definedName name="IndDataArray2Y" localSheetId="9">#REF!</definedName>
    <definedName name="IndDataArray2Y">#REF!</definedName>
    <definedName name="IndDataArray3Q" localSheetId="2">#REF!</definedName>
    <definedName name="IndDataArray3Q" localSheetId="5">#REF!</definedName>
    <definedName name="IndDataArray3Q" localSheetId="7">#REF!</definedName>
    <definedName name="IndDataArray3Q" localSheetId="9">#REF!</definedName>
    <definedName name="IndDataArray3Q">#REF!</definedName>
    <definedName name="IndDataArray3Y" localSheetId="2">#REF!</definedName>
    <definedName name="IndDataArray3Y" localSheetId="5">#REF!</definedName>
    <definedName name="IndDataArray3Y" localSheetId="7">#REF!</definedName>
    <definedName name="IndDataArray3Y" localSheetId="9">#REF!</definedName>
    <definedName name="IndDataArray3Y">#REF!</definedName>
    <definedName name="IndDataArray4Q" localSheetId="2">#REF!</definedName>
    <definedName name="IndDataArray4Q" localSheetId="5">#REF!</definedName>
    <definedName name="IndDataArray4Q" localSheetId="7">#REF!</definedName>
    <definedName name="IndDataArray4Q" localSheetId="9">#REF!</definedName>
    <definedName name="IndDataArray4Q">#REF!</definedName>
    <definedName name="IndDataArray4Y" localSheetId="2">#REF!</definedName>
    <definedName name="IndDataArray4Y" localSheetId="5">#REF!</definedName>
    <definedName name="IndDataArray4Y" localSheetId="7">#REF!</definedName>
    <definedName name="IndDataArray4Y" localSheetId="9">#REF!</definedName>
    <definedName name="IndDataArray4Y">#REF!</definedName>
    <definedName name="IndDiag" localSheetId="2">#REF!</definedName>
    <definedName name="IndDiag" localSheetId="5">#REF!</definedName>
    <definedName name="IndDiag" localSheetId="7">#REF!</definedName>
    <definedName name="IndDiag" localSheetId="9">#REF!</definedName>
    <definedName name="IndDiag">#REF!</definedName>
    <definedName name="IndExitSub" localSheetId="2">#REF!</definedName>
    <definedName name="IndExitSub" localSheetId="5">#REF!</definedName>
    <definedName name="IndExitSub" localSheetId="7">#REF!</definedName>
    <definedName name="IndExitSub" localSheetId="9">#REF!</definedName>
    <definedName name="IndExitSub">#REF!</definedName>
    <definedName name="IndexNumber1Q" localSheetId="2">#REF!</definedName>
    <definedName name="IndexNumber1Q" localSheetId="5">#REF!</definedName>
    <definedName name="IndexNumber1Q" localSheetId="7">#REF!</definedName>
    <definedName name="IndexNumber1Q" localSheetId="9">#REF!</definedName>
    <definedName name="IndexNumber1Q">#REF!</definedName>
    <definedName name="IndexNumber1Y" localSheetId="2">#REF!</definedName>
    <definedName name="IndexNumber1Y" localSheetId="5">#REF!</definedName>
    <definedName name="IndexNumber1Y" localSheetId="7">#REF!</definedName>
    <definedName name="IndexNumber1Y" localSheetId="9">#REF!</definedName>
    <definedName name="IndexNumber1Y">#REF!</definedName>
    <definedName name="IndexNumber2Q" localSheetId="2">#REF!</definedName>
    <definedName name="IndexNumber2Q" localSheetId="5">#REF!</definedName>
    <definedName name="IndexNumber2Q" localSheetId="7">#REF!</definedName>
    <definedName name="IndexNumber2Q" localSheetId="9">#REF!</definedName>
    <definedName name="IndexNumber2Q">#REF!</definedName>
    <definedName name="IndexNumber2Y" localSheetId="2">#REF!</definedName>
    <definedName name="IndexNumber2Y" localSheetId="5">#REF!</definedName>
    <definedName name="IndexNumber2Y" localSheetId="7">#REF!</definedName>
    <definedName name="IndexNumber2Y" localSheetId="9">#REF!</definedName>
    <definedName name="IndexNumber2Y">#REF!</definedName>
    <definedName name="IndexNumber3Q" localSheetId="2">#REF!</definedName>
    <definedName name="IndexNumber3Q" localSheetId="5">#REF!</definedName>
    <definedName name="IndexNumber3Q" localSheetId="7">#REF!</definedName>
    <definedName name="IndexNumber3Q" localSheetId="9">#REF!</definedName>
    <definedName name="IndexNumber3Q">#REF!</definedName>
    <definedName name="IndexNumber3Y" localSheetId="2">#REF!</definedName>
    <definedName name="IndexNumber3Y" localSheetId="5">#REF!</definedName>
    <definedName name="IndexNumber3Y" localSheetId="7">#REF!</definedName>
    <definedName name="IndexNumber3Y" localSheetId="9">#REF!</definedName>
    <definedName name="IndexNumber3Y">#REF!</definedName>
    <definedName name="IndexNumber4Q" localSheetId="2">#REF!</definedName>
    <definedName name="IndexNumber4Q" localSheetId="5">#REF!</definedName>
    <definedName name="IndexNumber4Q" localSheetId="7">#REF!</definedName>
    <definedName name="IndexNumber4Q" localSheetId="9">#REF!</definedName>
    <definedName name="IndexNumber4Q">#REF!</definedName>
    <definedName name="IndexNumber4Y" localSheetId="2">#REF!</definedName>
    <definedName name="IndexNumber4Y" localSheetId="5">#REF!</definedName>
    <definedName name="IndexNumber4Y" localSheetId="7">#REF!</definedName>
    <definedName name="IndexNumber4Y" localSheetId="9">#REF!</definedName>
    <definedName name="IndexNumber4Y">#REF!</definedName>
    <definedName name="IndFFpoint" localSheetId="2">#REF!</definedName>
    <definedName name="IndFFpoint" localSheetId="5">#REF!</definedName>
    <definedName name="IndFFpoint" localSheetId="7">#REF!</definedName>
    <definedName name="IndFFpoint" localSheetId="9">#REF!</definedName>
    <definedName name="IndFFpoint">#REF!</definedName>
    <definedName name="IndicesInitQ" localSheetId="2">#REF!</definedName>
    <definedName name="IndicesInitQ" localSheetId="5">#REF!</definedName>
    <definedName name="IndicesInitQ" localSheetId="7">#REF!</definedName>
    <definedName name="IndicesInitQ" localSheetId="9">#REF!</definedName>
    <definedName name="IndicesInitQ">#REF!</definedName>
    <definedName name="IndicesPredQ" localSheetId="2">#REF!</definedName>
    <definedName name="IndicesPredQ" localSheetId="5">#REF!</definedName>
    <definedName name="IndicesPredQ" localSheetId="7">#REF!</definedName>
    <definedName name="IndicesPredQ" localSheetId="9">#REF!</definedName>
    <definedName name="IndicesPredQ">#REF!</definedName>
    <definedName name="IndicesPredY" localSheetId="2">#REF!</definedName>
    <definedName name="IndicesPredY" localSheetId="5">#REF!</definedName>
    <definedName name="IndicesPredY" localSheetId="7">#REF!</definedName>
    <definedName name="IndicesPredY" localSheetId="9">#REF!</definedName>
    <definedName name="IndicesPredY">#REF!</definedName>
    <definedName name="IndicesRepoQ" localSheetId="2">#REF!</definedName>
    <definedName name="IndicesRepoQ" localSheetId="5">#REF!</definedName>
    <definedName name="IndicesRepoQ" localSheetId="7">#REF!</definedName>
    <definedName name="IndicesRepoQ" localSheetId="9">#REF!</definedName>
    <definedName name="IndicesRepoQ">#REF!</definedName>
    <definedName name="IndRenewalDiagQ" localSheetId="2">#REF!</definedName>
    <definedName name="IndRenewalDiagQ" localSheetId="5">#REF!</definedName>
    <definedName name="IndRenewalDiagQ" localSheetId="7">#REF!</definedName>
    <definedName name="IndRenewalDiagQ" localSheetId="9">#REF!</definedName>
    <definedName name="IndRenewalDiagQ">#REF!</definedName>
    <definedName name="IndRenewalDiagY" localSheetId="2">#REF!</definedName>
    <definedName name="IndRenewalDiagY" localSheetId="5">#REF!</definedName>
    <definedName name="IndRenewalDiagY" localSheetId="7">#REF!</definedName>
    <definedName name="IndRenewalDiagY" localSheetId="9">#REF!</definedName>
    <definedName name="IndRenewalDiagY">#REF!</definedName>
    <definedName name="IndTableInit" localSheetId="2">#REF!</definedName>
    <definedName name="IndTableInit" localSheetId="5">#REF!</definedName>
    <definedName name="IndTableInit" localSheetId="7">#REF!</definedName>
    <definedName name="IndTableInit" localSheetId="9">#REF!</definedName>
    <definedName name="IndTableInit">#REF!</definedName>
    <definedName name="IndTableInitCum" localSheetId="2">#REF!</definedName>
    <definedName name="IndTableInitCum" localSheetId="5">#REF!</definedName>
    <definedName name="IndTableInitCum" localSheetId="7">#REF!</definedName>
    <definedName name="IndTableInitCum" localSheetId="9">#REF!</definedName>
    <definedName name="IndTableInitCum">#REF!</definedName>
    <definedName name="IndTablePred" localSheetId="2">#REF!</definedName>
    <definedName name="IndTablePred" localSheetId="5">#REF!</definedName>
    <definedName name="IndTablePred" localSheetId="7">#REF!</definedName>
    <definedName name="IndTablePred" localSheetId="9">#REF!</definedName>
    <definedName name="IndTablePred">#REF!</definedName>
    <definedName name="IndTablePredCum" localSheetId="2">#REF!</definedName>
    <definedName name="IndTablePredCum" localSheetId="5">#REF!</definedName>
    <definedName name="IndTablePredCum" localSheetId="7">#REF!</definedName>
    <definedName name="IndTablePredCum" localSheetId="9">#REF!</definedName>
    <definedName name="IndTablePredCum">#REF!</definedName>
    <definedName name="IndTableRepo" localSheetId="2">#REF!</definedName>
    <definedName name="IndTableRepo" localSheetId="5">#REF!</definedName>
    <definedName name="IndTableRepo" localSheetId="7">#REF!</definedName>
    <definedName name="IndTableRepo" localSheetId="9">#REF!</definedName>
    <definedName name="IndTableRepo">#REF!</definedName>
    <definedName name="IndTableRepoCum" localSheetId="2">#REF!</definedName>
    <definedName name="IndTableRepoCum" localSheetId="5">#REF!</definedName>
    <definedName name="IndTableRepoCum" localSheetId="7">#REF!</definedName>
    <definedName name="IndTableRepoCum" localSheetId="9">#REF!</definedName>
    <definedName name="IndTableRepoCum">#REF!</definedName>
    <definedName name="infi">#N/A</definedName>
    <definedName name="infl">#N/A</definedName>
    <definedName name="intthr">#N/A</definedName>
    <definedName name="jjjj" localSheetId="2">'[11]Гр5(о)'!#REF!</definedName>
    <definedName name="jjjj" localSheetId="5">'[11]Гр5(о)'!#REF!</definedName>
    <definedName name="jjjj" localSheetId="7">'[11]Гр5(о)'!#REF!</definedName>
    <definedName name="jjjj" localSheetId="9">'[11]Гр5(о)'!#REF!</definedName>
    <definedName name="jjjj">'[11]Гр5(о)'!#REF!</definedName>
    <definedName name="LIBOR" localSheetId="2">#REF!</definedName>
    <definedName name="LIBOR" localSheetId="5">#REF!</definedName>
    <definedName name="LIBOR" localSheetId="7">#REF!</definedName>
    <definedName name="LIBOR" localSheetId="9">#REF!</definedName>
    <definedName name="LIBOR">#REF!</definedName>
    <definedName name="longer">#N/A</definedName>
    <definedName name="miti" localSheetId="2">#REF!</definedName>
    <definedName name="miti" localSheetId="5">#REF!</definedName>
    <definedName name="miti" localSheetId="7">#REF!</definedName>
    <definedName name="miti" localSheetId="9">#REF!</definedName>
    <definedName name="miti">#REF!</definedName>
    <definedName name="neth" localSheetId="2">#REF!</definedName>
    <definedName name="neth" localSheetId="5">#REF!</definedName>
    <definedName name="neth" localSheetId="7">#REF!</definedName>
    <definedName name="neth" localSheetId="9">#REF!</definedName>
    <definedName name="neth">#REF!</definedName>
    <definedName name="Norw" localSheetId="2">#REF!</definedName>
    <definedName name="Norw" localSheetId="5">#REF!</definedName>
    <definedName name="Norw" localSheetId="7">#REF!</definedName>
    <definedName name="Norw" localSheetId="9">#REF!</definedName>
    <definedName name="Norw">#REF!</definedName>
    <definedName name="NTB">[4]!NTB</definedName>
    <definedName name="operativka" localSheetId="2">'[12]Текущие цены'!#REF!</definedName>
    <definedName name="operativka" localSheetId="5">'[12]Текущие цены'!#REF!</definedName>
    <definedName name="operativka" localSheetId="7">'[12]Текущие цены'!#REF!</definedName>
    <definedName name="operativka" localSheetId="9">'[12]Текущие цены'!#REF!</definedName>
    <definedName name="operativka">'[12]Текущие цены'!#REF!</definedName>
    <definedName name="PeriodLastYearName">[3]ФедД!$AH$20</definedName>
    <definedName name="PeriodQ" localSheetId="2">#REF!</definedName>
    <definedName name="PeriodQ" localSheetId="5">#REF!</definedName>
    <definedName name="PeriodQ" localSheetId="7">#REF!</definedName>
    <definedName name="PeriodQ" localSheetId="9">#REF!</definedName>
    <definedName name="PeriodQ">#REF!</definedName>
    <definedName name="PeriodThisYearName">[3]ФедД!$AG$20</definedName>
    <definedName name="PeriodY" localSheetId="2">#REF!</definedName>
    <definedName name="PeriodY" localSheetId="5">#REF!</definedName>
    <definedName name="PeriodY" localSheetId="7">#REF!</definedName>
    <definedName name="PeriodY" localSheetId="9">#REF!</definedName>
    <definedName name="PeriodY">#REF!</definedName>
    <definedName name="port" localSheetId="2">#REF!</definedName>
    <definedName name="port" localSheetId="5">#REF!</definedName>
    <definedName name="port" localSheetId="7">#REF!</definedName>
    <definedName name="port" localSheetId="9">#REF!</definedName>
    <definedName name="port">#REF!</definedName>
    <definedName name="rsstdrykdty">[4]!rsstdrykdty</definedName>
    <definedName name="S" localSheetId="2">'[12]Текущие цены'!#REF!</definedName>
    <definedName name="S" localSheetId="5">'[12]Текущие цены'!#REF!</definedName>
    <definedName name="S" localSheetId="7">'[12]Текущие цены'!#REF!</definedName>
    <definedName name="S" localSheetId="9">'[12]Текущие цены'!#REF!</definedName>
    <definedName name="S">'[12]Текущие цены'!#REF!</definedName>
    <definedName name="sace" localSheetId="2">#REF!</definedName>
    <definedName name="sace" localSheetId="5">#REF!</definedName>
    <definedName name="sace" localSheetId="7">#REF!</definedName>
    <definedName name="sace" localSheetId="9">#REF!</definedName>
    <definedName name="sace">#REF!</definedName>
    <definedName name="same">#N/A</definedName>
    <definedName name="same1">#N/A</definedName>
    <definedName name="same2" localSheetId="2">'2_Налог на прибыль'!same2</definedName>
    <definedName name="same2" localSheetId="5">'5_Акцизы на алкоголь'!same2</definedName>
    <definedName name="same2" localSheetId="7">'7_Акцизы на спирт'!same2</definedName>
    <definedName name="same2" localSheetId="9">'9_Акцизы на нефтепродукты'!same2</definedName>
    <definedName name="same2">[0]!same2</definedName>
    <definedName name="short">#N/A</definedName>
    <definedName name="spai" localSheetId="2">#REF!</definedName>
    <definedName name="spai" localSheetId="5">#REF!</definedName>
    <definedName name="spai" localSheetId="7">#REF!</definedName>
    <definedName name="spai" localSheetId="9">#REF!</definedName>
    <definedName name="spai">#REF!</definedName>
    <definedName name="Summa" localSheetId="2">#REF!</definedName>
    <definedName name="Summa" localSheetId="5">#REF!</definedName>
    <definedName name="Summa" localSheetId="7">#REF!</definedName>
    <definedName name="Summa" localSheetId="9">#REF!</definedName>
    <definedName name="Summa">#REF!</definedName>
    <definedName name="Summa0" localSheetId="2">#REF!</definedName>
    <definedName name="Summa0" localSheetId="5">#REF!</definedName>
    <definedName name="Summa0" localSheetId="7">#REF!</definedName>
    <definedName name="Summa0" localSheetId="9">#REF!</definedName>
    <definedName name="Summa0">#REF!</definedName>
    <definedName name="swed" localSheetId="2">#REF!</definedName>
    <definedName name="swed" localSheetId="5">#REF!</definedName>
    <definedName name="swed" localSheetId="7">#REF!</definedName>
    <definedName name="swed" localSheetId="9">#REF!</definedName>
    <definedName name="swed">#REF!</definedName>
    <definedName name="swit" localSheetId="2">#REF!</definedName>
    <definedName name="swit" localSheetId="5">#REF!</definedName>
    <definedName name="swit" localSheetId="7">#REF!</definedName>
    <definedName name="swit" localSheetId="9">#REF!</definedName>
    <definedName name="swit">#REF!</definedName>
    <definedName name="TableInitQ" localSheetId="2">#REF!</definedName>
    <definedName name="TableInitQ" localSheetId="5">#REF!</definedName>
    <definedName name="TableInitQ" localSheetId="7">#REF!</definedName>
    <definedName name="TableInitQ" localSheetId="9">#REF!</definedName>
    <definedName name="TableInitQ">#REF!</definedName>
    <definedName name="TablePredQ" localSheetId="2">#REF!</definedName>
    <definedName name="TablePredQ" localSheetId="5">#REF!</definedName>
    <definedName name="TablePredQ" localSheetId="7">#REF!</definedName>
    <definedName name="TablePredQ" localSheetId="9">#REF!</definedName>
    <definedName name="TablePredQ">#REF!</definedName>
    <definedName name="TablePredY" localSheetId="2">#REF!</definedName>
    <definedName name="TablePredY" localSheetId="5">#REF!</definedName>
    <definedName name="TablePredY" localSheetId="7">#REF!</definedName>
    <definedName name="TablePredY" localSheetId="9">#REF!</definedName>
    <definedName name="TablePredY">#REF!</definedName>
    <definedName name="TableRepoQ" localSheetId="2">#REF!</definedName>
    <definedName name="TableRepoQ" localSheetId="5">#REF!</definedName>
    <definedName name="TableRepoQ" localSheetId="7">#REF!</definedName>
    <definedName name="TableRepoQ" localSheetId="9">#REF!</definedName>
    <definedName name="TableRepoQ">#REF!</definedName>
    <definedName name="Thr">#N/A</definedName>
    <definedName name="time" localSheetId="2">#REF!</definedName>
    <definedName name="time" localSheetId="5">#REF!</definedName>
    <definedName name="time" localSheetId="7">#REF!</definedName>
    <definedName name="time" localSheetId="9">#REF!</definedName>
    <definedName name="time">#REF!</definedName>
    <definedName name="title">'[10]Огл. Графиков'!$B$2:$B$31</definedName>
    <definedName name="trea" localSheetId="2">#REF!</definedName>
    <definedName name="trea" localSheetId="5">#REF!</definedName>
    <definedName name="trea" localSheetId="7">#REF!</definedName>
    <definedName name="trea" localSheetId="9">#REF!</definedName>
    <definedName name="trea">#REF!</definedName>
    <definedName name="uk" localSheetId="2">#REF!</definedName>
    <definedName name="uk" localSheetId="5">#REF!</definedName>
    <definedName name="uk" localSheetId="7">#REF!</definedName>
    <definedName name="uk" localSheetId="9">#REF!</definedName>
    <definedName name="uk">#REF!</definedName>
    <definedName name="uklcgktxdyk">[4]!uklcgktxdyk</definedName>
    <definedName name="usa" localSheetId="2">#REF!</definedName>
    <definedName name="usa" localSheetId="5">#REF!</definedName>
    <definedName name="usa" localSheetId="7">#REF!</definedName>
    <definedName name="usa" localSheetId="9">#REF!</definedName>
    <definedName name="usa">#REF!</definedName>
    <definedName name="vnvn1">#N/A</definedName>
    <definedName name="wbrate" localSheetId="2">[12]multilats!#REF!</definedName>
    <definedName name="wbrate" localSheetId="5">[12]multilats!#REF!</definedName>
    <definedName name="wbrate" localSheetId="7">[12]multilats!#REF!</definedName>
    <definedName name="wbrate" localSheetId="9">[12]multilats!#REF!</definedName>
    <definedName name="wbrate">[12]multilats!#REF!</definedName>
    <definedName name="wCG" localSheetId="2">#REF!</definedName>
    <definedName name="wCG" localSheetId="5">#REF!</definedName>
    <definedName name="wCG" localSheetId="7">#REF!</definedName>
    <definedName name="wCG" localSheetId="9">#REF!</definedName>
    <definedName name="wCG">#REF!</definedName>
    <definedName name="wCH" localSheetId="2">#REF!</definedName>
    <definedName name="wCH" localSheetId="5">#REF!</definedName>
    <definedName name="wCH" localSheetId="7">#REF!</definedName>
    <definedName name="wCH" localSheetId="9">#REF!</definedName>
    <definedName name="wCH">#REF!</definedName>
    <definedName name="wCN" localSheetId="2">#REF!</definedName>
    <definedName name="wCN" localSheetId="5">#REF!</definedName>
    <definedName name="wCN" localSheetId="7">#REF!</definedName>
    <definedName name="wCN" localSheetId="9">#REF!</definedName>
    <definedName name="wCN">#REF!</definedName>
    <definedName name="wEX" localSheetId="2">#REF!</definedName>
    <definedName name="wEX" localSheetId="5">#REF!</definedName>
    <definedName name="wEX" localSheetId="7">#REF!</definedName>
    <definedName name="wEX" localSheetId="9">#REF!</definedName>
    <definedName name="wEX">#REF!</definedName>
    <definedName name="wFF" localSheetId="2">#REF!</definedName>
    <definedName name="wFF" localSheetId="5">#REF!</definedName>
    <definedName name="wFF" localSheetId="7">#REF!</definedName>
    <definedName name="wFF" localSheetId="9">#REF!</definedName>
    <definedName name="wFF">#REF!</definedName>
    <definedName name="XDO_?DATA001_S8_0?" localSheetId="2">#REF!</definedName>
    <definedName name="XDO_?DATA001_S8_0?" localSheetId="5">#REF!</definedName>
    <definedName name="XDO_?DATA001_S8_0?" localSheetId="7">#REF!</definedName>
    <definedName name="XDO_?DATA001_S8_0?" localSheetId="9">#REF!</definedName>
    <definedName name="XDO_?DATA001_S8_0?">#REF!</definedName>
    <definedName name="XDO_?DATA001_S8_1?" localSheetId="2">#REF!</definedName>
    <definedName name="XDO_?DATA001_S8_1?" localSheetId="5">#REF!</definedName>
    <definedName name="XDO_?DATA001_S8_1?" localSheetId="7">#REF!</definedName>
    <definedName name="XDO_?DATA001_S8_1?" localSheetId="9">#REF!</definedName>
    <definedName name="XDO_?DATA001_S8_1?">#REF!</definedName>
    <definedName name="XDO_?DATA001_S8_2?" localSheetId="2">#REF!</definedName>
    <definedName name="XDO_?DATA001_S8_2?" localSheetId="5">#REF!</definedName>
    <definedName name="XDO_?DATA001_S8_2?" localSheetId="7">#REF!</definedName>
    <definedName name="XDO_?DATA001_S8_2?" localSheetId="9">#REF!</definedName>
    <definedName name="XDO_?DATA001_S8_2?">#REF!</definedName>
    <definedName name="XDO_?DATA002_S8_1?" localSheetId="2">#REF!</definedName>
    <definedName name="XDO_?DATA002_S8_1?" localSheetId="5">#REF!</definedName>
    <definedName name="XDO_?DATA002_S8_1?" localSheetId="7">#REF!</definedName>
    <definedName name="XDO_?DATA002_S8_1?" localSheetId="9">#REF!</definedName>
    <definedName name="XDO_?DATA002_S8_1?">#REF!</definedName>
    <definedName name="XDO_?DATA002_S8_2?" localSheetId="2">#REF!</definedName>
    <definedName name="XDO_?DATA002_S8_2?" localSheetId="5">#REF!</definedName>
    <definedName name="XDO_?DATA002_S8_2?" localSheetId="7">#REF!</definedName>
    <definedName name="XDO_?DATA002_S8_2?" localSheetId="9">#REF!</definedName>
    <definedName name="XDO_?DATA002_S8_2?">#REF!</definedName>
    <definedName name="XDO_?DATA003_S7_0?">'[13]7'!$C$8</definedName>
    <definedName name="XDO_?DATA003_S8_0?" localSheetId="2">#REF!</definedName>
    <definedName name="XDO_?DATA003_S8_0?" localSheetId="5">#REF!</definedName>
    <definedName name="XDO_?DATA003_S8_0?" localSheetId="7">#REF!</definedName>
    <definedName name="XDO_?DATA003_S8_0?" localSheetId="9">#REF!</definedName>
    <definedName name="XDO_?DATA003_S8_0?">#REF!</definedName>
    <definedName name="XDO_?DATA003_S8_1?" localSheetId="2">#REF!</definedName>
    <definedName name="XDO_?DATA003_S8_1?" localSheetId="5">#REF!</definedName>
    <definedName name="XDO_?DATA003_S8_1?" localSheetId="7">#REF!</definedName>
    <definedName name="XDO_?DATA003_S8_1?" localSheetId="9">#REF!</definedName>
    <definedName name="XDO_?DATA003_S8_1?">#REF!</definedName>
    <definedName name="XDO_?DATA003_S8_2?" localSheetId="2">#REF!</definedName>
    <definedName name="XDO_?DATA003_S8_2?" localSheetId="5">#REF!</definedName>
    <definedName name="XDO_?DATA003_S8_2?" localSheetId="7">#REF!</definedName>
    <definedName name="XDO_?DATA003_S8_2?" localSheetId="9">#REF!</definedName>
    <definedName name="XDO_?DATA003_S8_2?">#REF!</definedName>
    <definedName name="XDO_?REPORT_DATE1_H?" localSheetId="2">#REF!</definedName>
    <definedName name="XDO_?REPORT_DATE1_H?" localSheetId="5">#REF!</definedName>
    <definedName name="XDO_?REPORT_DATE1_H?" localSheetId="7">#REF!</definedName>
    <definedName name="XDO_?REPORT_DATE1_H?" localSheetId="9">#REF!</definedName>
    <definedName name="XDO_?REPORT_DATE1_H?">#REF!</definedName>
    <definedName name="XDO_?REPORT_DATE2_H?" localSheetId="2">#REF!</definedName>
    <definedName name="XDO_?REPORT_DATE2_H?" localSheetId="5">#REF!</definedName>
    <definedName name="XDO_?REPORT_DATE2_H?" localSheetId="7">#REF!</definedName>
    <definedName name="XDO_?REPORT_DATE2_H?" localSheetId="9">#REF!</definedName>
    <definedName name="XDO_?REPORT_DATE2_H?">#REF!</definedName>
    <definedName name="XDO_?SEC1_DATA004?" localSheetId="2">#REF!</definedName>
    <definedName name="XDO_?SEC1_DATA004?" localSheetId="5">#REF!</definedName>
    <definedName name="XDO_?SEC1_DATA004?" localSheetId="7">#REF!</definedName>
    <definedName name="XDO_?SEC1_DATA004?" localSheetId="9">#REF!</definedName>
    <definedName name="XDO_?SEC1_DATA004?">#REF!</definedName>
    <definedName name="XDO_?SEC1_I_DATA004?" localSheetId="2">#REF!</definedName>
    <definedName name="XDO_?SEC1_I_DATA004?" localSheetId="5">#REF!</definedName>
    <definedName name="XDO_?SEC1_I_DATA004?" localSheetId="7">#REF!</definedName>
    <definedName name="XDO_?SEC1_I_DATA004?" localSheetId="9">#REF!</definedName>
    <definedName name="XDO_?SEC1_I_DATA004?">#REF!</definedName>
    <definedName name="XDO_?SEC1_LINE_NAME?" localSheetId="2">#REF!</definedName>
    <definedName name="XDO_?SEC1_LINE_NAME?" localSheetId="5">#REF!</definedName>
    <definedName name="XDO_?SEC1_LINE_NAME?" localSheetId="7">#REF!</definedName>
    <definedName name="XDO_?SEC1_LINE_NAME?" localSheetId="9">#REF!</definedName>
    <definedName name="XDO_?SEC1_LINE_NAME?">#REF!</definedName>
    <definedName name="XDO_?SEC1_SEGMENT1?" localSheetId="2">#REF!</definedName>
    <definedName name="XDO_?SEC1_SEGMENT1?" localSheetId="5">#REF!</definedName>
    <definedName name="XDO_?SEC1_SEGMENT1?" localSheetId="7">#REF!</definedName>
    <definedName name="XDO_?SEC1_SEGMENT1?" localSheetId="9">#REF!</definedName>
    <definedName name="XDO_?SEC1_SEGMENT1?">#REF!</definedName>
    <definedName name="XDO_?SEC1_SEGMENT3?" localSheetId="2">#REF!</definedName>
    <definedName name="XDO_?SEC1_SEGMENT3?" localSheetId="5">#REF!</definedName>
    <definedName name="XDO_?SEC1_SEGMENT3?" localSheetId="7">#REF!</definedName>
    <definedName name="XDO_?SEC1_SEGMENT3?" localSheetId="9">#REF!</definedName>
    <definedName name="XDO_?SEC1_SEGMENT3?">#REF!</definedName>
    <definedName name="XDO_?SEC1_SEGMENT4?" localSheetId="2">#REF!</definedName>
    <definedName name="XDO_?SEC1_SEGMENT4?" localSheetId="5">#REF!</definedName>
    <definedName name="XDO_?SEC1_SEGMENT4?" localSheetId="7">#REF!</definedName>
    <definedName name="XDO_?SEC1_SEGMENT4?" localSheetId="9">#REF!</definedName>
    <definedName name="XDO_?SEC1_SEGMENT4?">#REF!</definedName>
    <definedName name="XDO_?SEC1_SEGMENT5?" localSheetId="2">#REF!</definedName>
    <definedName name="XDO_?SEC1_SEGMENT5?" localSheetId="5">#REF!</definedName>
    <definedName name="XDO_?SEC1_SEGMENT5?" localSheetId="7">#REF!</definedName>
    <definedName name="XDO_?SEC1_SEGMENT5?" localSheetId="9">#REF!</definedName>
    <definedName name="XDO_?SEC1_SEGMENT5?">#REF!</definedName>
    <definedName name="XDO_?SEC1_SEGMENT6?" localSheetId="2">#REF!</definedName>
    <definedName name="XDO_?SEC1_SEGMENT6?" localSheetId="5">#REF!</definedName>
    <definedName name="XDO_?SEC1_SEGMENT6?" localSheetId="7">#REF!</definedName>
    <definedName name="XDO_?SEC1_SEGMENT6?" localSheetId="9">#REF!</definedName>
    <definedName name="XDO_?SEC1_SEGMENT6?">#REF!</definedName>
    <definedName name="XDO_?SEC2_DATA006?" localSheetId="2">#REF!</definedName>
    <definedName name="XDO_?SEC2_DATA006?" localSheetId="5">#REF!</definedName>
    <definedName name="XDO_?SEC2_DATA006?" localSheetId="7">#REF!</definedName>
    <definedName name="XDO_?SEC2_DATA006?" localSheetId="9">#REF!</definedName>
    <definedName name="XDO_?SEC2_DATA006?">#REF!</definedName>
    <definedName name="XDO_?SEC2_DATA007?" localSheetId="2">#REF!</definedName>
    <definedName name="XDO_?SEC2_DATA007?" localSheetId="5">#REF!</definedName>
    <definedName name="XDO_?SEC2_DATA007?" localSheetId="7">#REF!</definedName>
    <definedName name="XDO_?SEC2_DATA007?" localSheetId="9">#REF!</definedName>
    <definedName name="XDO_?SEC2_DATA007?">#REF!</definedName>
    <definedName name="XDO_?SEC2_DATA008?" localSheetId="2">#REF!</definedName>
    <definedName name="XDO_?SEC2_DATA008?" localSheetId="5">#REF!</definedName>
    <definedName name="XDO_?SEC2_DATA008?" localSheetId="7">#REF!</definedName>
    <definedName name="XDO_?SEC2_DATA008?" localSheetId="9">#REF!</definedName>
    <definedName name="XDO_?SEC2_DATA008?">#REF!</definedName>
    <definedName name="XDO_?SEC2_DATA009?" localSheetId="2">#REF!</definedName>
    <definedName name="XDO_?SEC2_DATA009?" localSheetId="5">#REF!</definedName>
    <definedName name="XDO_?SEC2_DATA009?" localSheetId="7">#REF!</definedName>
    <definedName name="XDO_?SEC2_DATA009?" localSheetId="9">#REF!</definedName>
    <definedName name="XDO_?SEC2_DATA009?">#REF!</definedName>
    <definedName name="XDO_?SEC2_DATA010?" localSheetId="2">#REF!</definedName>
    <definedName name="XDO_?SEC2_DATA010?" localSheetId="5">#REF!</definedName>
    <definedName name="XDO_?SEC2_DATA010?" localSheetId="7">#REF!</definedName>
    <definedName name="XDO_?SEC2_DATA010?" localSheetId="9">#REF!</definedName>
    <definedName name="XDO_?SEC2_DATA010?">#REF!</definedName>
    <definedName name="XDO_?SEC2_DATA011?" localSheetId="2">#REF!</definedName>
    <definedName name="XDO_?SEC2_DATA011?" localSheetId="5">#REF!</definedName>
    <definedName name="XDO_?SEC2_DATA011?" localSheetId="7">#REF!</definedName>
    <definedName name="XDO_?SEC2_DATA011?" localSheetId="9">#REF!</definedName>
    <definedName name="XDO_?SEC2_DATA011?">#REF!</definedName>
    <definedName name="XDO_?SEC2_DATA012?" localSheetId="2">#REF!</definedName>
    <definedName name="XDO_?SEC2_DATA012?" localSheetId="5">#REF!</definedName>
    <definedName name="XDO_?SEC2_DATA012?" localSheetId="7">#REF!</definedName>
    <definedName name="XDO_?SEC2_DATA012?" localSheetId="9">#REF!</definedName>
    <definedName name="XDO_?SEC2_DATA012?">#REF!</definedName>
    <definedName name="XDO_?SEC2_DATA013?" localSheetId="2">#REF!</definedName>
    <definedName name="XDO_?SEC2_DATA013?" localSheetId="5">#REF!</definedName>
    <definedName name="XDO_?SEC2_DATA013?" localSheetId="7">#REF!</definedName>
    <definedName name="XDO_?SEC2_DATA013?" localSheetId="9">#REF!</definedName>
    <definedName name="XDO_?SEC2_DATA013?">#REF!</definedName>
    <definedName name="XDO_?SEC2_DATA014?" localSheetId="2">#REF!</definedName>
    <definedName name="XDO_?SEC2_DATA014?" localSheetId="5">#REF!</definedName>
    <definedName name="XDO_?SEC2_DATA014?" localSheetId="7">#REF!</definedName>
    <definedName name="XDO_?SEC2_DATA014?" localSheetId="9">#REF!</definedName>
    <definedName name="XDO_?SEC2_DATA014?">#REF!</definedName>
    <definedName name="XDO_?SEC2_DATA015?" localSheetId="2">#REF!</definedName>
    <definedName name="XDO_?SEC2_DATA015?" localSheetId="5">#REF!</definedName>
    <definedName name="XDO_?SEC2_DATA015?" localSheetId="7">#REF!</definedName>
    <definedName name="XDO_?SEC2_DATA015?" localSheetId="9">#REF!</definedName>
    <definedName name="XDO_?SEC2_DATA015?">#REF!</definedName>
    <definedName name="XDO_?SEC2_DATA016?" localSheetId="2">#REF!</definedName>
    <definedName name="XDO_?SEC2_DATA016?" localSheetId="5">#REF!</definedName>
    <definedName name="XDO_?SEC2_DATA016?" localSheetId="7">#REF!</definedName>
    <definedName name="XDO_?SEC2_DATA016?" localSheetId="9">#REF!</definedName>
    <definedName name="XDO_?SEC2_DATA016?">#REF!</definedName>
    <definedName name="XDO_?SEC2_DATA017?" localSheetId="2">#REF!</definedName>
    <definedName name="XDO_?SEC2_DATA017?" localSheetId="5">#REF!</definedName>
    <definedName name="XDO_?SEC2_DATA017?" localSheetId="7">#REF!</definedName>
    <definedName name="XDO_?SEC2_DATA017?" localSheetId="9">#REF!</definedName>
    <definedName name="XDO_?SEC2_DATA017?">#REF!</definedName>
    <definedName name="XDO_?SEC2_DATA018?" localSheetId="2">#REF!</definedName>
    <definedName name="XDO_?SEC2_DATA018?" localSheetId="5">#REF!</definedName>
    <definedName name="XDO_?SEC2_DATA018?" localSheetId="7">#REF!</definedName>
    <definedName name="XDO_?SEC2_DATA018?" localSheetId="9">#REF!</definedName>
    <definedName name="XDO_?SEC2_DATA018?">#REF!</definedName>
    <definedName name="XDO_?SEC2_DATA019?" localSheetId="2">#REF!</definedName>
    <definedName name="XDO_?SEC2_DATA019?" localSheetId="5">#REF!</definedName>
    <definedName name="XDO_?SEC2_DATA019?" localSheetId="7">#REF!</definedName>
    <definedName name="XDO_?SEC2_DATA019?" localSheetId="9">#REF!</definedName>
    <definedName name="XDO_?SEC2_DATA019?">#REF!</definedName>
    <definedName name="XDO_?SEC2_DATA020?" localSheetId="2">#REF!</definedName>
    <definedName name="XDO_?SEC2_DATA020?" localSheetId="5">#REF!</definedName>
    <definedName name="XDO_?SEC2_DATA020?" localSheetId="7">#REF!</definedName>
    <definedName name="XDO_?SEC2_DATA020?" localSheetId="9">#REF!</definedName>
    <definedName name="XDO_?SEC2_DATA020?">#REF!</definedName>
    <definedName name="XDO_?SEC2_DATA021?" localSheetId="2">#REF!</definedName>
    <definedName name="XDO_?SEC2_DATA021?" localSheetId="5">#REF!</definedName>
    <definedName name="XDO_?SEC2_DATA021?" localSheetId="7">#REF!</definedName>
    <definedName name="XDO_?SEC2_DATA021?" localSheetId="9">#REF!</definedName>
    <definedName name="XDO_?SEC2_DATA021?">#REF!</definedName>
    <definedName name="XDO_?SEC2_DATA022?" localSheetId="2">#REF!</definedName>
    <definedName name="XDO_?SEC2_DATA022?" localSheetId="5">#REF!</definedName>
    <definedName name="XDO_?SEC2_DATA022?" localSheetId="7">#REF!</definedName>
    <definedName name="XDO_?SEC2_DATA022?" localSheetId="9">#REF!</definedName>
    <definedName name="XDO_?SEC2_DATA022?">#REF!</definedName>
    <definedName name="XDO_?SEC2_DATA023?" localSheetId="2">#REF!</definedName>
    <definedName name="XDO_?SEC2_DATA023?" localSheetId="5">#REF!</definedName>
    <definedName name="XDO_?SEC2_DATA023?" localSheetId="7">#REF!</definedName>
    <definedName name="XDO_?SEC2_DATA023?" localSheetId="9">#REF!</definedName>
    <definedName name="XDO_?SEC2_DATA023?">#REF!</definedName>
    <definedName name="XDO_?SEC2_DATA024?" localSheetId="2">#REF!</definedName>
    <definedName name="XDO_?SEC2_DATA024?" localSheetId="5">#REF!</definedName>
    <definedName name="XDO_?SEC2_DATA024?" localSheetId="7">#REF!</definedName>
    <definedName name="XDO_?SEC2_DATA024?" localSheetId="9">#REF!</definedName>
    <definedName name="XDO_?SEC2_DATA024?">#REF!</definedName>
    <definedName name="XDO_?SEC2_DATA025?" localSheetId="2">#REF!</definedName>
    <definedName name="XDO_?SEC2_DATA025?" localSheetId="5">#REF!</definedName>
    <definedName name="XDO_?SEC2_DATA025?" localSheetId="7">#REF!</definedName>
    <definedName name="XDO_?SEC2_DATA025?" localSheetId="9">#REF!</definedName>
    <definedName name="XDO_?SEC2_DATA025?">#REF!</definedName>
    <definedName name="XDO_?SEC2_DATA026?" localSheetId="2">#REF!</definedName>
    <definedName name="XDO_?SEC2_DATA026?" localSheetId="5">#REF!</definedName>
    <definedName name="XDO_?SEC2_DATA026?" localSheetId="7">#REF!</definedName>
    <definedName name="XDO_?SEC2_DATA026?" localSheetId="9">#REF!</definedName>
    <definedName name="XDO_?SEC2_DATA026?">#REF!</definedName>
    <definedName name="XDO_?SEC2_DATA027?" localSheetId="2">#REF!</definedName>
    <definedName name="XDO_?SEC2_DATA027?" localSheetId="5">#REF!</definedName>
    <definedName name="XDO_?SEC2_DATA027?" localSheetId="7">#REF!</definedName>
    <definedName name="XDO_?SEC2_DATA027?" localSheetId="9">#REF!</definedName>
    <definedName name="XDO_?SEC2_DATA027?">#REF!</definedName>
    <definedName name="XDO_?SEC2_DATA028?" localSheetId="2">#REF!</definedName>
    <definedName name="XDO_?SEC2_DATA028?" localSheetId="5">#REF!</definedName>
    <definedName name="XDO_?SEC2_DATA028?" localSheetId="7">#REF!</definedName>
    <definedName name="XDO_?SEC2_DATA028?" localSheetId="9">#REF!</definedName>
    <definedName name="XDO_?SEC2_DATA028?">#REF!</definedName>
    <definedName name="XDO_?SEC2_DATA029?" localSheetId="2">#REF!</definedName>
    <definedName name="XDO_?SEC2_DATA029?" localSheetId="5">#REF!</definedName>
    <definedName name="XDO_?SEC2_DATA029?" localSheetId="7">#REF!</definedName>
    <definedName name="XDO_?SEC2_DATA029?" localSheetId="9">#REF!</definedName>
    <definedName name="XDO_?SEC2_DATA029?">#REF!</definedName>
    <definedName name="XDO_?SEC2_DATA030?" localSheetId="2">#REF!</definedName>
    <definedName name="XDO_?SEC2_DATA030?" localSheetId="5">#REF!</definedName>
    <definedName name="XDO_?SEC2_DATA030?" localSheetId="7">#REF!</definedName>
    <definedName name="XDO_?SEC2_DATA030?" localSheetId="9">#REF!</definedName>
    <definedName name="XDO_?SEC2_DATA030?">#REF!</definedName>
    <definedName name="XDO_?SEC2_DATA031?" localSheetId="2">#REF!</definedName>
    <definedName name="XDO_?SEC2_DATA031?" localSheetId="5">#REF!</definedName>
    <definedName name="XDO_?SEC2_DATA031?" localSheetId="7">#REF!</definedName>
    <definedName name="XDO_?SEC2_DATA031?" localSheetId="9">#REF!</definedName>
    <definedName name="XDO_?SEC2_DATA031?">#REF!</definedName>
    <definedName name="XDO_?SEC2_DATA032?" localSheetId="2">#REF!</definedName>
    <definedName name="XDO_?SEC2_DATA032?" localSheetId="5">#REF!</definedName>
    <definedName name="XDO_?SEC2_DATA032?" localSheetId="7">#REF!</definedName>
    <definedName name="XDO_?SEC2_DATA032?" localSheetId="9">#REF!</definedName>
    <definedName name="XDO_?SEC2_DATA032?">#REF!</definedName>
    <definedName name="XDO_?SEC2_DATA033?" localSheetId="2">#REF!</definedName>
    <definedName name="XDO_?SEC2_DATA033?" localSheetId="5">#REF!</definedName>
    <definedName name="XDO_?SEC2_DATA033?" localSheetId="7">#REF!</definedName>
    <definedName name="XDO_?SEC2_DATA033?" localSheetId="9">#REF!</definedName>
    <definedName name="XDO_?SEC2_DATA033?">#REF!</definedName>
    <definedName name="XDO_?SEC2_I_DATA006?" localSheetId="2">#REF!</definedName>
    <definedName name="XDO_?SEC2_I_DATA006?" localSheetId="5">#REF!</definedName>
    <definedName name="XDO_?SEC2_I_DATA006?" localSheetId="7">#REF!</definedName>
    <definedName name="XDO_?SEC2_I_DATA006?" localSheetId="9">#REF!</definedName>
    <definedName name="XDO_?SEC2_I_DATA006?">#REF!</definedName>
    <definedName name="XDO_?SEC2_I_DATA007?" localSheetId="2">#REF!</definedName>
    <definedName name="XDO_?SEC2_I_DATA007?" localSheetId="5">#REF!</definedName>
    <definedName name="XDO_?SEC2_I_DATA007?" localSheetId="7">#REF!</definedName>
    <definedName name="XDO_?SEC2_I_DATA007?" localSheetId="9">#REF!</definedName>
    <definedName name="XDO_?SEC2_I_DATA007?">#REF!</definedName>
    <definedName name="XDO_?SEC2_I_DATA008?" localSheetId="2">#REF!</definedName>
    <definedName name="XDO_?SEC2_I_DATA008?" localSheetId="5">#REF!</definedName>
    <definedName name="XDO_?SEC2_I_DATA008?" localSheetId="7">#REF!</definedName>
    <definedName name="XDO_?SEC2_I_DATA008?" localSheetId="9">#REF!</definedName>
    <definedName name="XDO_?SEC2_I_DATA008?">#REF!</definedName>
    <definedName name="XDO_?SEC2_I_DATA009?" localSheetId="2">#REF!</definedName>
    <definedName name="XDO_?SEC2_I_DATA009?" localSheetId="5">#REF!</definedName>
    <definedName name="XDO_?SEC2_I_DATA009?" localSheetId="7">#REF!</definedName>
    <definedName name="XDO_?SEC2_I_DATA009?" localSheetId="9">#REF!</definedName>
    <definedName name="XDO_?SEC2_I_DATA009?">#REF!</definedName>
    <definedName name="XDO_?SEC2_I_DATA010?" localSheetId="2">#REF!</definedName>
    <definedName name="XDO_?SEC2_I_DATA010?" localSheetId="5">#REF!</definedName>
    <definedName name="XDO_?SEC2_I_DATA010?" localSheetId="7">#REF!</definedName>
    <definedName name="XDO_?SEC2_I_DATA010?" localSheetId="9">#REF!</definedName>
    <definedName name="XDO_?SEC2_I_DATA010?">#REF!</definedName>
    <definedName name="XDO_?SEC2_I_DATA011?" localSheetId="2">#REF!</definedName>
    <definedName name="XDO_?SEC2_I_DATA011?" localSheetId="5">#REF!</definedName>
    <definedName name="XDO_?SEC2_I_DATA011?" localSheetId="7">#REF!</definedName>
    <definedName name="XDO_?SEC2_I_DATA011?" localSheetId="9">#REF!</definedName>
    <definedName name="XDO_?SEC2_I_DATA011?">#REF!</definedName>
    <definedName name="XDO_?SEC2_I_DATA012?" localSheetId="2">#REF!</definedName>
    <definedName name="XDO_?SEC2_I_DATA012?" localSheetId="5">#REF!</definedName>
    <definedName name="XDO_?SEC2_I_DATA012?" localSheetId="7">#REF!</definedName>
    <definedName name="XDO_?SEC2_I_DATA012?" localSheetId="9">#REF!</definedName>
    <definedName name="XDO_?SEC2_I_DATA012?">#REF!</definedName>
    <definedName name="XDO_?SEC2_I_DATA013?" localSheetId="2">#REF!</definedName>
    <definedName name="XDO_?SEC2_I_DATA013?" localSheetId="5">#REF!</definedName>
    <definedName name="XDO_?SEC2_I_DATA013?" localSheetId="7">#REF!</definedName>
    <definedName name="XDO_?SEC2_I_DATA013?" localSheetId="9">#REF!</definedName>
    <definedName name="XDO_?SEC2_I_DATA013?">#REF!</definedName>
    <definedName name="XDO_?SEC2_I_DATA014?" localSheetId="2">#REF!</definedName>
    <definedName name="XDO_?SEC2_I_DATA014?" localSheetId="5">#REF!</definedName>
    <definedName name="XDO_?SEC2_I_DATA014?" localSheetId="7">#REF!</definedName>
    <definedName name="XDO_?SEC2_I_DATA014?" localSheetId="9">#REF!</definedName>
    <definedName name="XDO_?SEC2_I_DATA014?">#REF!</definedName>
    <definedName name="XDO_?SEC2_I_DATA015?" localSheetId="2">#REF!</definedName>
    <definedName name="XDO_?SEC2_I_DATA015?" localSheetId="5">#REF!</definedName>
    <definedName name="XDO_?SEC2_I_DATA015?" localSheetId="7">#REF!</definedName>
    <definedName name="XDO_?SEC2_I_DATA015?" localSheetId="9">#REF!</definedName>
    <definedName name="XDO_?SEC2_I_DATA015?">#REF!</definedName>
    <definedName name="XDO_?SEC2_I_DATA016?" localSheetId="2">#REF!</definedName>
    <definedName name="XDO_?SEC2_I_DATA016?" localSheetId="5">#REF!</definedName>
    <definedName name="XDO_?SEC2_I_DATA016?" localSheetId="7">#REF!</definedName>
    <definedName name="XDO_?SEC2_I_DATA016?" localSheetId="9">#REF!</definedName>
    <definedName name="XDO_?SEC2_I_DATA016?">#REF!</definedName>
    <definedName name="XDO_?SEC2_I_DATA017?" localSheetId="2">#REF!</definedName>
    <definedName name="XDO_?SEC2_I_DATA017?" localSheetId="5">#REF!</definedName>
    <definedName name="XDO_?SEC2_I_DATA017?" localSheetId="7">#REF!</definedName>
    <definedName name="XDO_?SEC2_I_DATA017?" localSheetId="9">#REF!</definedName>
    <definedName name="XDO_?SEC2_I_DATA017?">#REF!</definedName>
    <definedName name="XDO_?SEC2_I_DATA018?" localSheetId="2">#REF!</definedName>
    <definedName name="XDO_?SEC2_I_DATA018?" localSheetId="5">#REF!</definedName>
    <definedName name="XDO_?SEC2_I_DATA018?" localSheetId="7">#REF!</definedName>
    <definedName name="XDO_?SEC2_I_DATA018?" localSheetId="9">#REF!</definedName>
    <definedName name="XDO_?SEC2_I_DATA018?">#REF!</definedName>
    <definedName name="XDO_?SEC2_I_DATA019?" localSheetId="2">#REF!</definedName>
    <definedName name="XDO_?SEC2_I_DATA019?" localSheetId="5">#REF!</definedName>
    <definedName name="XDO_?SEC2_I_DATA019?" localSheetId="7">#REF!</definedName>
    <definedName name="XDO_?SEC2_I_DATA019?" localSheetId="9">#REF!</definedName>
    <definedName name="XDO_?SEC2_I_DATA019?">#REF!</definedName>
    <definedName name="XDO_?SEC2_I_DATA020?" localSheetId="2">#REF!</definedName>
    <definedName name="XDO_?SEC2_I_DATA020?" localSheetId="5">#REF!</definedName>
    <definedName name="XDO_?SEC2_I_DATA020?" localSheetId="7">#REF!</definedName>
    <definedName name="XDO_?SEC2_I_DATA020?" localSheetId="9">#REF!</definedName>
    <definedName name="XDO_?SEC2_I_DATA020?">#REF!</definedName>
    <definedName name="XDO_?SEC2_I_DATA021?" localSheetId="2">#REF!</definedName>
    <definedName name="XDO_?SEC2_I_DATA021?" localSheetId="5">#REF!</definedName>
    <definedName name="XDO_?SEC2_I_DATA021?" localSheetId="7">#REF!</definedName>
    <definedName name="XDO_?SEC2_I_DATA021?" localSheetId="9">#REF!</definedName>
    <definedName name="XDO_?SEC2_I_DATA021?">#REF!</definedName>
    <definedName name="XDO_?SEC2_I_DATA022?" localSheetId="2">#REF!</definedName>
    <definedName name="XDO_?SEC2_I_DATA022?" localSheetId="5">#REF!</definedName>
    <definedName name="XDO_?SEC2_I_DATA022?" localSheetId="7">#REF!</definedName>
    <definedName name="XDO_?SEC2_I_DATA022?" localSheetId="9">#REF!</definedName>
    <definedName name="XDO_?SEC2_I_DATA022?">#REF!</definedName>
    <definedName name="XDO_?SEC2_I_DATA023?" localSheetId="2">#REF!</definedName>
    <definedName name="XDO_?SEC2_I_DATA023?" localSheetId="5">#REF!</definedName>
    <definedName name="XDO_?SEC2_I_DATA023?" localSheetId="7">#REF!</definedName>
    <definedName name="XDO_?SEC2_I_DATA023?" localSheetId="9">#REF!</definedName>
    <definedName name="XDO_?SEC2_I_DATA023?">#REF!</definedName>
    <definedName name="XDO_?SEC2_I_DATA024?" localSheetId="2">#REF!</definedName>
    <definedName name="XDO_?SEC2_I_DATA024?" localSheetId="5">#REF!</definedName>
    <definedName name="XDO_?SEC2_I_DATA024?" localSheetId="7">#REF!</definedName>
    <definedName name="XDO_?SEC2_I_DATA024?" localSheetId="9">#REF!</definedName>
    <definedName name="XDO_?SEC2_I_DATA024?">#REF!</definedName>
    <definedName name="XDO_?SEC2_I_DATA025?" localSheetId="2">#REF!</definedName>
    <definedName name="XDO_?SEC2_I_DATA025?" localSheetId="5">#REF!</definedName>
    <definedName name="XDO_?SEC2_I_DATA025?" localSheetId="7">#REF!</definedName>
    <definedName name="XDO_?SEC2_I_DATA025?" localSheetId="9">#REF!</definedName>
    <definedName name="XDO_?SEC2_I_DATA025?">#REF!</definedName>
    <definedName name="XDO_?SEC2_I_DATA026?" localSheetId="2">#REF!</definedName>
    <definedName name="XDO_?SEC2_I_DATA026?" localSheetId="5">#REF!</definedName>
    <definedName name="XDO_?SEC2_I_DATA026?" localSheetId="7">#REF!</definedName>
    <definedName name="XDO_?SEC2_I_DATA026?" localSheetId="9">#REF!</definedName>
    <definedName name="XDO_?SEC2_I_DATA026?">#REF!</definedName>
    <definedName name="XDO_?SEC2_I_DATA027?" localSheetId="2">#REF!</definedName>
    <definedName name="XDO_?SEC2_I_DATA027?" localSheetId="5">#REF!</definedName>
    <definedName name="XDO_?SEC2_I_DATA027?" localSheetId="7">#REF!</definedName>
    <definedName name="XDO_?SEC2_I_DATA027?" localSheetId="9">#REF!</definedName>
    <definedName name="XDO_?SEC2_I_DATA027?">#REF!</definedName>
    <definedName name="XDO_?SEC2_I_DATA028?" localSheetId="2">#REF!</definedName>
    <definedName name="XDO_?SEC2_I_DATA028?" localSheetId="5">#REF!</definedName>
    <definedName name="XDO_?SEC2_I_DATA028?" localSheetId="7">#REF!</definedName>
    <definedName name="XDO_?SEC2_I_DATA028?" localSheetId="9">#REF!</definedName>
    <definedName name="XDO_?SEC2_I_DATA028?">#REF!</definedName>
    <definedName name="XDO_?SEC2_I_DATA029?" localSheetId="2">#REF!</definedName>
    <definedName name="XDO_?SEC2_I_DATA029?" localSheetId="5">#REF!</definedName>
    <definedName name="XDO_?SEC2_I_DATA029?" localSheetId="7">#REF!</definedName>
    <definedName name="XDO_?SEC2_I_DATA029?" localSheetId="9">#REF!</definedName>
    <definedName name="XDO_?SEC2_I_DATA029?">#REF!</definedName>
    <definedName name="XDO_?SEC2_I_DATA030?" localSheetId="2">#REF!</definedName>
    <definedName name="XDO_?SEC2_I_DATA030?" localSheetId="5">#REF!</definedName>
    <definedName name="XDO_?SEC2_I_DATA030?" localSheetId="7">#REF!</definedName>
    <definedName name="XDO_?SEC2_I_DATA030?" localSheetId="9">#REF!</definedName>
    <definedName name="XDO_?SEC2_I_DATA030?">#REF!</definedName>
    <definedName name="XDO_?SEC2_I_DATA031?" localSheetId="2">#REF!</definedName>
    <definedName name="XDO_?SEC2_I_DATA031?" localSheetId="5">#REF!</definedName>
    <definedName name="XDO_?SEC2_I_DATA031?" localSheetId="7">#REF!</definedName>
    <definedName name="XDO_?SEC2_I_DATA031?" localSheetId="9">#REF!</definedName>
    <definedName name="XDO_?SEC2_I_DATA031?">#REF!</definedName>
    <definedName name="XDO_?SEC2_I_DATA032?" localSheetId="2">#REF!</definedName>
    <definedName name="XDO_?SEC2_I_DATA032?" localSheetId="5">#REF!</definedName>
    <definedName name="XDO_?SEC2_I_DATA032?" localSheetId="7">#REF!</definedName>
    <definedName name="XDO_?SEC2_I_DATA032?" localSheetId="9">#REF!</definedName>
    <definedName name="XDO_?SEC2_I_DATA032?">#REF!</definedName>
    <definedName name="XDO_?SEC2_I_DATA033?" localSheetId="2">#REF!</definedName>
    <definedName name="XDO_?SEC2_I_DATA033?" localSheetId="5">#REF!</definedName>
    <definedName name="XDO_?SEC2_I_DATA033?" localSheetId="7">#REF!</definedName>
    <definedName name="XDO_?SEC2_I_DATA033?" localSheetId="9">#REF!</definedName>
    <definedName name="XDO_?SEC2_I_DATA033?">#REF!</definedName>
    <definedName name="XDO_?SEC2_LINE_NAME?" localSheetId="2">#REF!</definedName>
    <definedName name="XDO_?SEC2_LINE_NAME?" localSheetId="5">#REF!</definedName>
    <definedName name="XDO_?SEC2_LINE_NAME?" localSheetId="7">#REF!</definedName>
    <definedName name="XDO_?SEC2_LINE_NAME?" localSheetId="9">#REF!</definedName>
    <definedName name="XDO_?SEC2_LINE_NAME?">#REF!</definedName>
    <definedName name="XDO_?SEC2_SEGMENT1?" localSheetId="2">#REF!</definedName>
    <definedName name="XDO_?SEC2_SEGMENT1?" localSheetId="5">#REF!</definedName>
    <definedName name="XDO_?SEC2_SEGMENT1?" localSheetId="7">#REF!</definedName>
    <definedName name="XDO_?SEC2_SEGMENT1?" localSheetId="9">#REF!</definedName>
    <definedName name="XDO_?SEC2_SEGMENT1?">#REF!</definedName>
    <definedName name="XDO_?SEC2_SEGMENT2?" localSheetId="2">#REF!</definedName>
    <definedName name="XDO_?SEC2_SEGMENT2?" localSheetId="5">#REF!</definedName>
    <definedName name="XDO_?SEC2_SEGMENT2?" localSheetId="7">#REF!</definedName>
    <definedName name="XDO_?SEC2_SEGMENT2?" localSheetId="9">#REF!</definedName>
    <definedName name="XDO_?SEC2_SEGMENT2?">#REF!</definedName>
    <definedName name="XDO_?SEC2_SEGMENT3?" localSheetId="2">#REF!</definedName>
    <definedName name="XDO_?SEC2_SEGMENT3?" localSheetId="5">#REF!</definedName>
    <definedName name="XDO_?SEC2_SEGMENT3?" localSheetId="7">#REF!</definedName>
    <definedName name="XDO_?SEC2_SEGMENT3?" localSheetId="9">#REF!</definedName>
    <definedName name="XDO_?SEC2_SEGMENT3?">#REF!</definedName>
    <definedName name="XDO_?SEC2_SEGMENT3_2?" localSheetId="2">#REF!</definedName>
    <definedName name="XDO_?SEC2_SEGMENT3_2?" localSheetId="5">#REF!</definedName>
    <definedName name="XDO_?SEC2_SEGMENT3_2?" localSheetId="7">#REF!</definedName>
    <definedName name="XDO_?SEC2_SEGMENT3_2?" localSheetId="9">#REF!</definedName>
    <definedName name="XDO_?SEC2_SEGMENT3_2?">#REF!</definedName>
    <definedName name="XDO_?SEC2_SEGMENT4?" localSheetId="2">#REF!</definedName>
    <definedName name="XDO_?SEC2_SEGMENT4?" localSheetId="5">#REF!</definedName>
    <definedName name="XDO_?SEC2_SEGMENT4?" localSheetId="7">#REF!</definedName>
    <definedName name="XDO_?SEC2_SEGMENT4?" localSheetId="9">#REF!</definedName>
    <definedName name="XDO_?SEC2_SEGMENT4?">#REF!</definedName>
    <definedName name="XDO_?SEC3_DATA003?" localSheetId="2">#REF!</definedName>
    <definedName name="XDO_?SEC3_DATA003?" localSheetId="5">#REF!</definedName>
    <definedName name="XDO_?SEC3_DATA003?" localSheetId="7">#REF!</definedName>
    <definedName name="XDO_?SEC3_DATA003?" localSheetId="9">#REF!</definedName>
    <definedName name="XDO_?SEC3_DATA003?">#REF!</definedName>
    <definedName name="XDO_?SEC3_DATA004?" localSheetId="2">#REF!</definedName>
    <definedName name="XDO_?SEC3_DATA004?" localSheetId="5">#REF!</definedName>
    <definedName name="XDO_?SEC3_DATA004?" localSheetId="7">#REF!</definedName>
    <definedName name="XDO_?SEC3_DATA004?" localSheetId="9">#REF!</definedName>
    <definedName name="XDO_?SEC3_DATA004?">#REF!</definedName>
    <definedName name="XDO_?SEC3_DATA005?" localSheetId="2">#REF!</definedName>
    <definedName name="XDO_?SEC3_DATA005?" localSheetId="5">#REF!</definedName>
    <definedName name="XDO_?SEC3_DATA005?" localSheetId="7">#REF!</definedName>
    <definedName name="XDO_?SEC3_DATA005?" localSheetId="9">#REF!</definedName>
    <definedName name="XDO_?SEC3_DATA005?">#REF!</definedName>
    <definedName name="XDO_?SEC3_DATA006?" localSheetId="2">#REF!</definedName>
    <definedName name="XDO_?SEC3_DATA006?" localSheetId="5">#REF!</definedName>
    <definedName name="XDO_?SEC3_DATA006?" localSheetId="7">#REF!</definedName>
    <definedName name="XDO_?SEC3_DATA006?" localSheetId="9">#REF!</definedName>
    <definedName name="XDO_?SEC3_DATA006?">#REF!</definedName>
    <definedName name="XDO_?SEC3_I_DATA003?" localSheetId="2">#REF!</definedName>
    <definedName name="XDO_?SEC3_I_DATA003?" localSheetId="5">#REF!</definedName>
    <definedName name="XDO_?SEC3_I_DATA003?" localSheetId="7">#REF!</definedName>
    <definedName name="XDO_?SEC3_I_DATA003?" localSheetId="9">#REF!</definedName>
    <definedName name="XDO_?SEC3_I_DATA003?">#REF!</definedName>
    <definedName name="XDO_?SEC3_I_DATA004?" localSheetId="2">#REF!</definedName>
    <definedName name="XDO_?SEC3_I_DATA004?" localSheetId="5">#REF!</definedName>
    <definedName name="XDO_?SEC3_I_DATA004?" localSheetId="7">#REF!</definedName>
    <definedName name="XDO_?SEC3_I_DATA004?" localSheetId="9">#REF!</definedName>
    <definedName name="XDO_?SEC3_I_DATA004?">#REF!</definedName>
    <definedName name="XDO_?SEC3_I_DATA005?" localSheetId="2">#REF!</definedName>
    <definedName name="XDO_?SEC3_I_DATA005?" localSheetId="5">#REF!</definedName>
    <definedName name="XDO_?SEC3_I_DATA005?" localSheetId="7">#REF!</definedName>
    <definedName name="XDO_?SEC3_I_DATA005?" localSheetId="9">#REF!</definedName>
    <definedName name="XDO_?SEC3_I_DATA005?">#REF!</definedName>
    <definedName name="XDO_?SEC3_I_DATA006?" localSheetId="2">#REF!</definedName>
    <definedName name="XDO_?SEC3_I_DATA006?" localSheetId="5">#REF!</definedName>
    <definedName name="XDO_?SEC3_I_DATA006?" localSheetId="7">#REF!</definedName>
    <definedName name="XDO_?SEC3_I_DATA006?" localSheetId="9">#REF!</definedName>
    <definedName name="XDO_?SEC3_I_DATA006?">#REF!</definedName>
    <definedName name="XDO_?SEC3_LINE_NAME?" localSheetId="2">#REF!</definedName>
    <definedName name="XDO_?SEC3_LINE_NAME?" localSheetId="5">#REF!</definedName>
    <definedName name="XDO_?SEC3_LINE_NAME?" localSheetId="7">#REF!</definedName>
    <definedName name="XDO_?SEC3_LINE_NAME?" localSheetId="9">#REF!</definedName>
    <definedName name="XDO_?SEC3_LINE_NAME?">#REF!</definedName>
    <definedName name="XDO_?SEC3_SEGMENT1?" localSheetId="2">#REF!</definedName>
    <definedName name="XDO_?SEC3_SEGMENT1?" localSheetId="5">#REF!</definedName>
    <definedName name="XDO_?SEC3_SEGMENT1?" localSheetId="7">#REF!</definedName>
    <definedName name="XDO_?SEC3_SEGMENT1?" localSheetId="9">#REF!</definedName>
    <definedName name="XDO_?SEC3_SEGMENT1?">#REF!</definedName>
    <definedName name="XDO_?SEC3_SEGMENT3?" localSheetId="2">#REF!</definedName>
    <definedName name="XDO_?SEC3_SEGMENT3?" localSheetId="5">#REF!</definedName>
    <definedName name="XDO_?SEC3_SEGMENT3?" localSheetId="7">#REF!</definedName>
    <definedName name="XDO_?SEC3_SEGMENT3?" localSheetId="9">#REF!</definedName>
    <definedName name="XDO_?SEC3_SEGMENT3?">#REF!</definedName>
    <definedName name="XDO_?SEC3_SEGMENT4?" localSheetId="2">#REF!</definedName>
    <definedName name="XDO_?SEC3_SEGMENT4?" localSheetId="5">#REF!</definedName>
    <definedName name="XDO_?SEC3_SEGMENT4?" localSheetId="7">#REF!</definedName>
    <definedName name="XDO_?SEC3_SEGMENT4?" localSheetId="9">#REF!</definedName>
    <definedName name="XDO_?SEC3_SEGMENT4?">#REF!</definedName>
    <definedName name="XDO_?SEC3_SEGMENT5?" localSheetId="2">#REF!</definedName>
    <definedName name="XDO_?SEC3_SEGMENT5?" localSheetId="5">#REF!</definedName>
    <definedName name="XDO_?SEC3_SEGMENT5?" localSheetId="7">#REF!</definedName>
    <definedName name="XDO_?SEC3_SEGMENT5?" localSheetId="9">#REF!</definedName>
    <definedName name="XDO_?SEC3_SEGMENT5?">#REF!</definedName>
    <definedName name="XDO_?SEC3_SEGMENT6?" localSheetId="2">#REF!</definedName>
    <definedName name="XDO_?SEC3_SEGMENT6?" localSheetId="5">#REF!</definedName>
    <definedName name="XDO_?SEC3_SEGMENT6?" localSheetId="7">#REF!</definedName>
    <definedName name="XDO_?SEC3_SEGMENT6?" localSheetId="9">#REF!</definedName>
    <definedName name="XDO_?SEC3_SEGMENT6?">#REF!</definedName>
    <definedName name="XDO_?SEC4_DATA003?" localSheetId="2">#REF!</definedName>
    <definedName name="XDO_?SEC4_DATA003?" localSheetId="5">#REF!</definedName>
    <definedName name="XDO_?SEC4_DATA003?" localSheetId="7">#REF!</definedName>
    <definedName name="XDO_?SEC4_DATA003?" localSheetId="9">#REF!</definedName>
    <definedName name="XDO_?SEC4_DATA003?">#REF!</definedName>
    <definedName name="XDO_?SEC4_DATA003_B?" localSheetId="2">#REF!</definedName>
    <definedName name="XDO_?SEC4_DATA003_B?" localSheetId="5">#REF!</definedName>
    <definedName name="XDO_?SEC4_DATA003_B?" localSheetId="7">#REF!</definedName>
    <definedName name="XDO_?SEC4_DATA003_B?" localSheetId="9">#REF!</definedName>
    <definedName name="XDO_?SEC4_DATA003_B?">#REF!</definedName>
    <definedName name="XDO_?SEC4_DATA004?" localSheetId="2">#REF!</definedName>
    <definedName name="XDO_?SEC4_DATA004?" localSheetId="5">#REF!</definedName>
    <definedName name="XDO_?SEC4_DATA004?" localSheetId="7">#REF!</definedName>
    <definedName name="XDO_?SEC4_DATA004?" localSheetId="9">#REF!</definedName>
    <definedName name="XDO_?SEC4_DATA004?">#REF!</definedName>
    <definedName name="XDO_?SEC4_DATA004_B?" localSheetId="2">#REF!</definedName>
    <definedName name="XDO_?SEC4_DATA004_B?" localSheetId="5">#REF!</definedName>
    <definedName name="XDO_?SEC4_DATA004_B?" localSheetId="7">#REF!</definedName>
    <definedName name="XDO_?SEC4_DATA004_B?" localSheetId="9">#REF!</definedName>
    <definedName name="XDO_?SEC4_DATA004_B?">#REF!</definedName>
    <definedName name="XDO_?SEC4_I_DATA003?" localSheetId="2">#REF!</definedName>
    <definedName name="XDO_?SEC4_I_DATA003?" localSheetId="5">#REF!</definedName>
    <definedName name="XDO_?SEC4_I_DATA003?" localSheetId="7">#REF!</definedName>
    <definedName name="XDO_?SEC4_I_DATA003?" localSheetId="9">#REF!</definedName>
    <definedName name="XDO_?SEC4_I_DATA003?">#REF!</definedName>
    <definedName name="XDO_?SEC4_I_DATA004?" localSheetId="2">#REF!</definedName>
    <definedName name="XDO_?SEC4_I_DATA004?" localSheetId="5">#REF!</definedName>
    <definedName name="XDO_?SEC4_I_DATA004?" localSheetId="7">#REF!</definedName>
    <definedName name="XDO_?SEC4_I_DATA004?" localSheetId="9">#REF!</definedName>
    <definedName name="XDO_?SEC4_I_DATA004?">#REF!</definedName>
    <definedName name="XDO_?SEC4_LINE_NAME?" localSheetId="2">#REF!</definedName>
    <definedName name="XDO_?SEC4_LINE_NAME?" localSheetId="5">#REF!</definedName>
    <definedName name="XDO_?SEC4_LINE_NAME?" localSheetId="7">#REF!</definedName>
    <definedName name="XDO_?SEC4_LINE_NAME?" localSheetId="9">#REF!</definedName>
    <definedName name="XDO_?SEC4_LINE_NAME?">#REF!</definedName>
    <definedName name="XDO_?SEC4_LINE_NAME_B?" localSheetId="2">#REF!</definedName>
    <definedName name="XDO_?SEC4_LINE_NAME_B?" localSheetId="5">#REF!</definedName>
    <definedName name="XDO_?SEC4_LINE_NAME_B?" localSheetId="7">#REF!</definedName>
    <definedName name="XDO_?SEC4_LINE_NAME_B?" localSheetId="9">#REF!</definedName>
    <definedName name="XDO_?SEC4_LINE_NAME_B?">#REF!</definedName>
    <definedName name="XDO_?SEC4_SEGMENT1?" localSheetId="2">#REF!</definedName>
    <definedName name="XDO_?SEC4_SEGMENT1?" localSheetId="5">#REF!</definedName>
    <definedName name="XDO_?SEC4_SEGMENT1?" localSheetId="7">#REF!</definedName>
    <definedName name="XDO_?SEC4_SEGMENT1?" localSheetId="9">#REF!</definedName>
    <definedName name="XDO_?SEC4_SEGMENT1?">#REF!</definedName>
    <definedName name="XDO_?SEC4_SEGMENT1_B?" localSheetId="2">#REF!</definedName>
    <definedName name="XDO_?SEC4_SEGMENT1_B?" localSheetId="5">#REF!</definedName>
    <definedName name="XDO_?SEC4_SEGMENT1_B?" localSheetId="7">#REF!</definedName>
    <definedName name="XDO_?SEC4_SEGMENT1_B?" localSheetId="9">#REF!</definedName>
    <definedName name="XDO_?SEC4_SEGMENT1_B?">#REF!</definedName>
    <definedName name="XDO_?SEC6_DATA003?" localSheetId="2">#REF!</definedName>
    <definedName name="XDO_?SEC6_DATA003?" localSheetId="5">#REF!</definedName>
    <definedName name="XDO_?SEC6_DATA003?" localSheetId="7">#REF!</definedName>
    <definedName name="XDO_?SEC6_DATA003?" localSheetId="9">#REF!</definedName>
    <definedName name="XDO_?SEC6_DATA003?">#REF!</definedName>
    <definedName name="XDO_?SEC6_DATA003_B?" localSheetId="2">#REF!</definedName>
    <definedName name="XDO_?SEC6_DATA003_B?" localSheetId="5">#REF!</definedName>
    <definedName name="XDO_?SEC6_DATA003_B?" localSheetId="7">#REF!</definedName>
    <definedName name="XDO_?SEC6_DATA003_B?" localSheetId="9">#REF!</definedName>
    <definedName name="XDO_?SEC6_DATA003_B?">#REF!</definedName>
    <definedName name="XDO_?SEC6_DATA004?" localSheetId="2">#REF!</definedName>
    <definedName name="XDO_?SEC6_DATA004?" localSheetId="5">#REF!</definedName>
    <definedName name="XDO_?SEC6_DATA004?" localSheetId="7">#REF!</definedName>
    <definedName name="XDO_?SEC6_DATA004?" localSheetId="9">#REF!</definedName>
    <definedName name="XDO_?SEC6_DATA004?">#REF!</definedName>
    <definedName name="XDO_?SEC6_DATA004_B?" localSheetId="2">#REF!</definedName>
    <definedName name="XDO_?SEC6_DATA004_B?" localSheetId="5">#REF!</definedName>
    <definedName name="XDO_?SEC6_DATA004_B?" localSheetId="7">#REF!</definedName>
    <definedName name="XDO_?SEC6_DATA004_B?" localSheetId="9">#REF!</definedName>
    <definedName name="XDO_?SEC6_DATA004_B?">#REF!</definedName>
    <definedName name="XDO_?SEC6_I_DATA003?" localSheetId="2">#REF!</definedName>
    <definedName name="XDO_?SEC6_I_DATA003?" localSheetId="5">#REF!</definedName>
    <definedName name="XDO_?SEC6_I_DATA003?" localSheetId="7">#REF!</definedName>
    <definedName name="XDO_?SEC6_I_DATA003?" localSheetId="9">#REF!</definedName>
    <definedName name="XDO_?SEC6_I_DATA003?">#REF!</definedName>
    <definedName name="XDO_?SEC6_I_DATA004?" localSheetId="2">#REF!</definedName>
    <definedName name="XDO_?SEC6_I_DATA004?" localSheetId="5">#REF!</definedName>
    <definedName name="XDO_?SEC6_I_DATA004?" localSheetId="7">#REF!</definedName>
    <definedName name="XDO_?SEC6_I_DATA004?" localSheetId="9">#REF!</definedName>
    <definedName name="XDO_?SEC6_I_DATA004?">#REF!</definedName>
    <definedName name="XDO_?SEC6_LINE_NAME?" localSheetId="2">#REF!</definedName>
    <definedName name="XDO_?SEC6_LINE_NAME?" localSheetId="5">#REF!</definedName>
    <definedName name="XDO_?SEC6_LINE_NAME?" localSheetId="7">#REF!</definedName>
    <definedName name="XDO_?SEC6_LINE_NAME?" localSheetId="9">#REF!</definedName>
    <definedName name="XDO_?SEC6_LINE_NAME?">#REF!</definedName>
    <definedName name="XDO_?SEC6_LINE_NAME_B?" localSheetId="2">#REF!</definedName>
    <definedName name="XDO_?SEC6_LINE_NAME_B?" localSheetId="5">#REF!</definedName>
    <definedName name="XDO_?SEC6_LINE_NAME_B?" localSheetId="7">#REF!</definedName>
    <definedName name="XDO_?SEC6_LINE_NAME_B?" localSheetId="9">#REF!</definedName>
    <definedName name="XDO_?SEC6_LINE_NAME_B?">#REF!</definedName>
    <definedName name="XDO_?SEC6_SEGMENT1?" localSheetId="2">#REF!</definedName>
    <definedName name="XDO_?SEC6_SEGMENT1?" localSheetId="5">#REF!</definedName>
    <definedName name="XDO_?SEC6_SEGMENT1?" localSheetId="7">#REF!</definedName>
    <definedName name="XDO_?SEC6_SEGMENT1?" localSheetId="9">#REF!</definedName>
    <definedName name="XDO_?SEC6_SEGMENT1?">#REF!</definedName>
    <definedName name="XDO_?SEC6_SEGMENT1_B?" localSheetId="2">#REF!</definedName>
    <definedName name="XDO_?SEC6_SEGMENT1_B?" localSheetId="5">#REF!</definedName>
    <definedName name="XDO_?SEC6_SEGMENT1_B?" localSheetId="7">#REF!</definedName>
    <definedName name="XDO_?SEC6_SEGMENT1_B?" localSheetId="9">#REF!</definedName>
    <definedName name="XDO_?SEC6_SEGMENT1_B?">#REF!</definedName>
    <definedName name="XDO_?SEGMENT1?" localSheetId="2">#REF!</definedName>
    <definedName name="XDO_?SEGMENT1?" localSheetId="5">#REF!</definedName>
    <definedName name="XDO_?SEGMENT1?" localSheetId="7">#REF!</definedName>
    <definedName name="XDO_?SEGMENT1?" localSheetId="9">#REF!</definedName>
    <definedName name="XDO_?SEGMENT1?">#REF!</definedName>
    <definedName name="XDO_?SOURCE_CODE?" localSheetId="2">#REF!</definedName>
    <definedName name="XDO_?SOURCE_CODE?" localSheetId="5">#REF!</definedName>
    <definedName name="XDO_?SOURCE_CODE?" localSheetId="7">#REF!</definedName>
    <definedName name="XDO_?SOURCE_CODE?" localSheetId="9">#REF!</definedName>
    <definedName name="XDO_?SOURCE_CODE?">#REF!</definedName>
    <definedName name="XDO_?SOURCE_NAME?" localSheetId="2">#REF!</definedName>
    <definedName name="XDO_?SOURCE_NAME?" localSheetId="5">#REF!</definedName>
    <definedName name="XDO_?SOURCE_NAME?" localSheetId="7">#REF!</definedName>
    <definedName name="XDO_?SOURCE_NAME?" localSheetId="9">#REF!</definedName>
    <definedName name="XDO_?SOURCE_NAME?">#REF!</definedName>
    <definedName name="XDO_?SOURCE_NAME2?" localSheetId="2">#REF!</definedName>
    <definedName name="XDO_?SOURCE_NAME2?" localSheetId="5">#REF!</definedName>
    <definedName name="XDO_?SOURCE_NAME2?" localSheetId="7">#REF!</definedName>
    <definedName name="XDO_?SOURCE_NAME2?" localSheetId="9">#REF!</definedName>
    <definedName name="XDO_?SOURCE_NAME2?">#REF!</definedName>
    <definedName name="XDO_GROUP_?HEADER?" localSheetId="2">#REF!</definedName>
    <definedName name="XDO_GROUP_?HEADER?" localSheetId="5">#REF!</definedName>
    <definedName name="XDO_GROUP_?HEADER?" localSheetId="7">#REF!</definedName>
    <definedName name="XDO_GROUP_?HEADER?" localSheetId="9">#REF!</definedName>
    <definedName name="XDO_GROUP_?HEADER?">#REF!</definedName>
    <definedName name="XDO_GROUP_?LINE_I_S1?" localSheetId="2">#REF!</definedName>
    <definedName name="XDO_GROUP_?LINE_I_S1?" localSheetId="5">#REF!</definedName>
    <definedName name="XDO_GROUP_?LINE_I_S1?" localSheetId="7">#REF!</definedName>
    <definedName name="XDO_GROUP_?LINE_I_S1?" localSheetId="9">#REF!</definedName>
    <definedName name="XDO_GROUP_?LINE_I_S1?">#REF!</definedName>
    <definedName name="XDO_GROUP_?LINE_I_S2?" localSheetId="2">#REF!</definedName>
    <definedName name="XDO_GROUP_?LINE_I_S2?" localSheetId="5">#REF!</definedName>
    <definedName name="XDO_GROUP_?LINE_I_S2?" localSheetId="7">#REF!</definedName>
    <definedName name="XDO_GROUP_?LINE_I_S2?" localSheetId="9">#REF!</definedName>
    <definedName name="XDO_GROUP_?LINE_I_S2?">#REF!</definedName>
    <definedName name="XDO_GROUP_?LINE_I_S3?" localSheetId="2">#REF!</definedName>
    <definedName name="XDO_GROUP_?LINE_I_S3?" localSheetId="5">#REF!</definedName>
    <definedName name="XDO_GROUP_?LINE_I_S3?" localSheetId="7">#REF!</definedName>
    <definedName name="XDO_GROUP_?LINE_I_S3?" localSheetId="9">#REF!</definedName>
    <definedName name="XDO_GROUP_?LINE_I_S3?">#REF!</definedName>
    <definedName name="XDO_GROUP_?LINE_I_S4?" localSheetId="2">#REF!</definedName>
    <definedName name="XDO_GROUP_?LINE_I_S4?" localSheetId="5">#REF!</definedName>
    <definedName name="XDO_GROUP_?LINE_I_S4?" localSheetId="7">#REF!</definedName>
    <definedName name="XDO_GROUP_?LINE_I_S4?" localSheetId="9">#REF!</definedName>
    <definedName name="XDO_GROUP_?LINE_I_S4?">#REF!</definedName>
    <definedName name="XDO_GROUP_?LINE_I_S6?" localSheetId="2">#REF!</definedName>
    <definedName name="XDO_GROUP_?LINE_I_S6?" localSheetId="5">#REF!</definedName>
    <definedName name="XDO_GROUP_?LINE_I_S6?" localSheetId="7">#REF!</definedName>
    <definedName name="XDO_GROUP_?LINE_I_S6?" localSheetId="9">#REF!</definedName>
    <definedName name="XDO_GROUP_?LINE_I_S6?">#REF!</definedName>
    <definedName name="XDO_GROUP_?LINE_S1?" localSheetId="2">#REF!</definedName>
    <definedName name="XDO_GROUP_?LINE_S1?" localSheetId="5">#REF!</definedName>
    <definedName name="XDO_GROUP_?LINE_S1?" localSheetId="7">#REF!</definedName>
    <definedName name="XDO_GROUP_?LINE_S1?" localSheetId="9">#REF!</definedName>
    <definedName name="XDO_GROUP_?LINE_S1?">#REF!</definedName>
    <definedName name="XDO_GROUP_?LINE_S1_B?" localSheetId="2">#REF!</definedName>
    <definedName name="XDO_GROUP_?LINE_S1_B?" localSheetId="5">#REF!</definedName>
    <definedName name="XDO_GROUP_?LINE_S1_B?" localSheetId="7">#REF!</definedName>
    <definedName name="XDO_GROUP_?LINE_S1_B?" localSheetId="9">#REF!</definedName>
    <definedName name="XDO_GROUP_?LINE_S1_B?">#REF!</definedName>
    <definedName name="XDO_GROUP_?LINE_S2?" localSheetId="2">#REF!</definedName>
    <definedName name="XDO_GROUP_?LINE_S2?" localSheetId="5">#REF!</definedName>
    <definedName name="XDO_GROUP_?LINE_S2?" localSheetId="7">#REF!</definedName>
    <definedName name="XDO_GROUP_?LINE_S2?" localSheetId="9">#REF!</definedName>
    <definedName name="XDO_GROUP_?LINE_S2?">#REF!</definedName>
    <definedName name="XDO_GROUP_?LINE_S2_B?" localSheetId="2">#REF!</definedName>
    <definedName name="XDO_GROUP_?LINE_S2_B?" localSheetId="5">#REF!</definedName>
    <definedName name="XDO_GROUP_?LINE_S2_B?" localSheetId="7">#REF!</definedName>
    <definedName name="XDO_GROUP_?LINE_S2_B?" localSheetId="9">#REF!</definedName>
    <definedName name="XDO_GROUP_?LINE_S2_B?">#REF!</definedName>
    <definedName name="XDO_GROUP_?LINE_S3?" localSheetId="2">#REF!</definedName>
    <definedName name="XDO_GROUP_?LINE_S3?" localSheetId="5">#REF!</definedName>
    <definedName name="XDO_GROUP_?LINE_S3?" localSheetId="7">#REF!</definedName>
    <definedName name="XDO_GROUP_?LINE_S3?" localSheetId="9">#REF!</definedName>
    <definedName name="XDO_GROUP_?LINE_S3?">#REF!</definedName>
    <definedName name="XDO_GROUP_?LINE_S3_B?" localSheetId="2">#REF!</definedName>
    <definedName name="XDO_GROUP_?LINE_S3_B?" localSheetId="5">#REF!</definedName>
    <definedName name="XDO_GROUP_?LINE_S3_B?" localSheetId="7">#REF!</definedName>
    <definedName name="XDO_GROUP_?LINE_S3_B?" localSheetId="9">#REF!</definedName>
    <definedName name="XDO_GROUP_?LINE_S3_B?">#REF!</definedName>
    <definedName name="XDO_GROUP_?LINE_S4?" localSheetId="2">#REF!</definedName>
    <definedName name="XDO_GROUP_?LINE_S4?" localSheetId="5">#REF!</definedName>
    <definedName name="XDO_GROUP_?LINE_S4?" localSheetId="7">#REF!</definedName>
    <definedName name="XDO_GROUP_?LINE_S4?" localSheetId="9">#REF!</definedName>
    <definedName name="XDO_GROUP_?LINE_S4?">#REF!</definedName>
    <definedName name="XDO_GROUP_?LINE_S4_0?" localSheetId="2">#REF!</definedName>
    <definedName name="XDO_GROUP_?LINE_S4_0?" localSheetId="5">#REF!</definedName>
    <definedName name="XDO_GROUP_?LINE_S4_0?" localSheetId="7">#REF!</definedName>
    <definedName name="XDO_GROUP_?LINE_S4_0?" localSheetId="9">#REF!</definedName>
    <definedName name="XDO_GROUP_?LINE_S4_0?">#REF!</definedName>
    <definedName name="XDO_GROUP_?LINE_S4_B?" localSheetId="2">#REF!</definedName>
    <definedName name="XDO_GROUP_?LINE_S4_B?" localSheetId="5">#REF!</definedName>
    <definedName name="XDO_GROUP_?LINE_S4_B?" localSheetId="7">#REF!</definedName>
    <definedName name="XDO_GROUP_?LINE_S4_B?" localSheetId="9">#REF!</definedName>
    <definedName name="XDO_GROUP_?LINE_S4_B?">#REF!</definedName>
    <definedName name="XDO_GROUP_?LINE_S4_B2?" localSheetId="2">#REF!</definedName>
    <definedName name="XDO_GROUP_?LINE_S4_B2?" localSheetId="5">#REF!</definedName>
    <definedName name="XDO_GROUP_?LINE_S4_B2?" localSheetId="7">#REF!</definedName>
    <definedName name="XDO_GROUP_?LINE_S4_B2?" localSheetId="9">#REF!</definedName>
    <definedName name="XDO_GROUP_?LINE_S4_B2?">#REF!</definedName>
    <definedName name="XDO_GROUP_?LINE_S6?" localSheetId="2">#REF!</definedName>
    <definedName name="XDO_GROUP_?LINE_S6?" localSheetId="5">#REF!</definedName>
    <definedName name="XDO_GROUP_?LINE_S6?" localSheetId="7">#REF!</definedName>
    <definedName name="XDO_GROUP_?LINE_S6?" localSheetId="9">#REF!</definedName>
    <definedName name="XDO_GROUP_?LINE_S6?">#REF!</definedName>
    <definedName name="XDO_GROUP_?LINE_S6_0?" localSheetId="2">#REF!</definedName>
    <definedName name="XDO_GROUP_?LINE_S6_0?" localSheetId="5">#REF!</definedName>
    <definedName name="XDO_GROUP_?LINE_S6_0?" localSheetId="7">#REF!</definedName>
    <definedName name="XDO_GROUP_?LINE_S6_0?" localSheetId="9">#REF!</definedName>
    <definedName name="XDO_GROUP_?LINE_S6_0?">#REF!</definedName>
    <definedName name="XDO_GROUP_?LINE_S6_B?" localSheetId="2">#REF!</definedName>
    <definedName name="XDO_GROUP_?LINE_S6_B?" localSheetId="5">#REF!</definedName>
    <definedName name="XDO_GROUP_?LINE_S6_B?" localSheetId="7">#REF!</definedName>
    <definedName name="XDO_GROUP_?LINE_S6_B?" localSheetId="9">#REF!</definedName>
    <definedName name="XDO_GROUP_?LINE_S6_B?">#REF!</definedName>
    <definedName name="XDO_GROUP_?LINE_S6_B2?" localSheetId="2">#REF!</definedName>
    <definedName name="XDO_GROUP_?LINE_S6_B2?" localSheetId="5">#REF!</definedName>
    <definedName name="XDO_GROUP_?LINE_S6_B2?" localSheetId="7">#REF!</definedName>
    <definedName name="XDO_GROUP_?LINE_S6_B2?" localSheetId="9">#REF!</definedName>
    <definedName name="XDO_GROUP_?LINE_S6_B2?">#REF!</definedName>
    <definedName name="XDO_GROUP_?LINES_SECTION1_1?" localSheetId="2">'[14]Казн 2015'!#REF!</definedName>
    <definedName name="XDO_GROUP_?LINES_SECTION1_1?" localSheetId="5">'[14]Казн 2015'!#REF!</definedName>
    <definedName name="XDO_GROUP_?LINES_SECTION1_1?" localSheetId="7">'[14]Казн 2015'!#REF!</definedName>
    <definedName name="XDO_GROUP_?LINES_SECTION1_1?" localSheetId="9">'[14]Казн 2015'!#REF!</definedName>
    <definedName name="XDO_GROUP_?LINES_SECTION1_1?">'[14]Казн 2015'!#REF!</definedName>
    <definedName name="XDO_GROUP_?LINES_SECTION1_2?" localSheetId="2">'[14]Казн 2015'!#REF!</definedName>
    <definedName name="XDO_GROUP_?LINES_SECTION1_2?" localSheetId="5">'[14]Казн 2015'!#REF!</definedName>
    <definedName name="XDO_GROUP_?LINES_SECTION1_2?" localSheetId="7">'[14]Казн 2015'!#REF!</definedName>
    <definedName name="XDO_GROUP_?LINES_SECTION1_2?" localSheetId="9">'[14]Казн 2015'!#REF!</definedName>
    <definedName name="XDO_GROUP_?LINES_SECTION1_2?">'[14]Казн 2015'!#REF!</definedName>
    <definedName name="XDO_GROUP_?LINES_SECTION1_4?" localSheetId="2">'[14]Казн 2015'!#REF!</definedName>
    <definedName name="XDO_GROUP_?LINES_SECTION1_4?" localSheetId="5">'[14]Казн 2015'!#REF!</definedName>
    <definedName name="XDO_GROUP_?LINES_SECTION1_4?" localSheetId="7">'[14]Казн 2015'!#REF!</definedName>
    <definedName name="XDO_GROUP_?LINES_SECTION1_4?" localSheetId="9">'[14]Казн 2015'!#REF!</definedName>
    <definedName name="XDO_GROUP_?LINES_SECTION1_4?">'[14]Казн 2015'!#REF!</definedName>
    <definedName name="XDO_GROUP_?LINES_SECTION10_1?" localSheetId="2">'[15]10'!#REF!</definedName>
    <definedName name="XDO_GROUP_?LINES_SECTION10_1?" localSheetId="5">'[15]10'!#REF!</definedName>
    <definedName name="XDO_GROUP_?LINES_SECTION10_1?" localSheetId="7">'[15]10'!#REF!</definedName>
    <definedName name="XDO_GROUP_?LINES_SECTION10_1?" localSheetId="9">'[15]10'!#REF!</definedName>
    <definedName name="XDO_GROUP_?LINES_SECTION10_1?">'[15]10'!#REF!</definedName>
    <definedName name="XDO_GROUP_?LINES_SECTION10_2?" localSheetId="2">'[15]10'!#REF!</definedName>
    <definedName name="XDO_GROUP_?LINES_SECTION10_2?" localSheetId="7">'[15]10'!#REF!</definedName>
    <definedName name="XDO_GROUP_?LINES_SECTION10_2?" localSheetId="9">'[15]10'!#REF!</definedName>
    <definedName name="XDO_GROUP_?LINES_SECTION10_2?">'[15]10'!#REF!</definedName>
    <definedName name="XDO_GROUP_?LINES_SECTION11_1?" localSheetId="2">'[15]11'!#REF!</definedName>
    <definedName name="XDO_GROUP_?LINES_SECTION11_1?" localSheetId="7">'[15]11'!#REF!</definedName>
    <definedName name="XDO_GROUP_?LINES_SECTION11_1?" localSheetId="9">'[15]11'!#REF!</definedName>
    <definedName name="XDO_GROUP_?LINES_SECTION11_1?">'[15]11'!#REF!</definedName>
    <definedName name="XDO_GROUP_?LINES_SECTION11_2?" localSheetId="2">'[15]11'!#REF!</definedName>
    <definedName name="XDO_GROUP_?LINES_SECTION11_2?" localSheetId="7">'[15]11'!#REF!</definedName>
    <definedName name="XDO_GROUP_?LINES_SECTION11_2?" localSheetId="9">'[15]11'!#REF!</definedName>
    <definedName name="XDO_GROUP_?LINES_SECTION11_2?">'[15]11'!#REF!</definedName>
    <definedName name="XDO_GROUP_?LINES_SECTION2_1?" localSheetId="2">'[15]2'!#REF!</definedName>
    <definedName name="XDO_GROUP_?LINES_SECTION2_1?" localSheetId="7">'[15]2'!#REF!</definedName>
    <definedName name="XDO_GROUP_?LINES_SECTION2_1?" localSheetId="9">'[15]2'!#REF!</definedName>
    <definedName name="XDO_GROUP_?LINES_SECTION2_1?">'[15]2'!#REF!</definedName>
    <definedName name="XDO_GROUP_?LINES_SECTION2_2?" localSheetId="2">'[15]2'!#REF!</definedName>
    <definedName name="XDO_GROUP_?LINES_SECTION2_2?" localSheetId="7">'[15]2'!#REF!</definedName>
    <definedName name="XDO_GROUP_?LINES_SECTION2_2?" localSheetId="9">'[15]2'!#REF!</definedName>
    <definedName name="XDO_GROUP_?LINES_SECTION2_2?">'[15]2'!#REF!</definedName>
    <definedName name="XDO_GROUP_?LINES_SECTION3_1?" localSheetId="2">'[15]3'!#REF!</definedName>
    <definedName name="XDO_GROUP_?LINES_SECTION3_1?" localSheetId="7">'[15]3'!#REF!</definedName>
    <definedName name="XDO_GROUP_?LINES_SECTION3_1?" localSheetId="9">'[15]3'!#REF!</definedName>
    <definedName name="XDO_GROUP_?LINES_SECTION3_1?">'[15]3'!#REF!</definedName>
    <definedName name="XDO_GROUP_?LINES_SECTION3_2?" localSheetId="2">'[15]3'!#REF!</definedName>
    <definedName name="XDO_GROUP_?LINES_SECTION3_2?" localSheetId="7">'[15]3'!#REF!</definedName>
    <definedName name="XDO_GROUP_?LINES_SECTION3_2?" localSheetId="9">'[15]3'!#REF!</definedName>
    <definedName name="XDO_GROUP_?LINES_SECTION3_2?">'[15]3'!#REF!</definedName>
    <definedName name="XDO_GROUP_?LINES_SECTION4_1?" localSheetId="2">'[15]4'!#REF!</definedName>
    <definedName name="XDO_GROUP_?LINES_SECTION4_1?" localSheetId="7">'[15]4'!#REF!</definedName>
    <definedName name="XDO_GROUP_?LINES_SECTION4_1?" localSheetId="9">'[15]4'!#REF!</definedName>
    <definedName name="XDO_GROUP_?LINES_SECTION4_1?">'[15]4'!#REF!</definedName>
    <definedName name="XDO_GROUP_?LINES_SECTION4_2?" localSheetId="2">'[15]4'!#REF!</definedName>
    <definedName name="XDO_GROUP_?LINES_SECTION4_2?" localSheetId="7">'[15]4'!#REF!</definedName>
    <definedName name="XDO_GROUP_?LINES_SECTION4_2?" localSheetId="9">'[15]4'!#REF!</definedName>
    <definedName name="XDO_GROUP_?LINES_SECTION4_2?">'[15]4'!#REF!</definedName>
    <definedName name="XDO_GROUP_?LINES_SECTION5_0?" localSheetId="2">'[15]5'!#REF!</definedName>
    <definedName name="XDO_GROUP_?LINES_SECTION5_0?" localSheetId="7">'[15]5'!#REF!</definedName>
    <definedName name="XDO_GROUP_?LINES_SECTION5_0?" localSheetId="9">'[15]5'!#REF!</definedName>
    <definedName name="XDO_GROUP_?LINES_SECTION5_0?">'[15]5'!#REF!</definedName>
    <definedName name="XDO_GROUP_?LINES_SECTION5_1?" localSheetId="2">'[15]5'!#REF!</definedName>
    <definedName name="XDO_GROUP_?LINES_SECTION5_1?" localSheetId="7">'[15]5'!#REF!</definedName>
    <definedName name="XDO_GROUP_?LINES_SECTION5_1?" localSheetId="9">'[15]5'!#REF!</definedName>
    <definedName name="XDO_GROUP_?LINES_SECTION5_1?">'[15]5'!#REF!</definedName>
    <definedName name="XDO_GROUP_?LINES_SECTION6_NEW?" localSheetId="2">'[15]6'!#REF!</definedName>
    <definedName name="XDO_GROUP_?LINES_SECTION6_NEW?" localSheetId="7">'[15]6'!#REF!</definedName>
    <definedName name="XDO_GROUP_?LINES_SECTION6_NEW?" localSheetId="9">'[15]6'!#REF!</definedName>
    <definedName name="XDO_GROUP_?LINES_SECTION6_NEW?">'[15]6'!#REF!</definedName>
    <definedName name="XDO_GROUP_?LINES_SECTION6_NEW_I1?" localSheetId="2">'[15]6'!#REF!</definedName>
    <definedName name="XDO_GROUP_?LINES_SECTION6_NEW_I1?" localSheetId="7">'[15]6'!#REF!</definedName>
    <definedName name="XDO_GROUP_?LINES_SECTION6_NEW_I1?" localSheetId="9">'[15]6'!#REF!</definedName>
    <definedName name="XDO_GROUP_?LINES_SECTION6_NEW_I1?">'[15]6'!#REF!</definedName>
    <definedName name="XDO_GROUP_?LINES_SECTION8_0?" localSheetId="2">#REF!</definedName>
    <definedName name="XDO_GROUP_?LINES_SECTION8_0?" localSheetId="5">#REF!</definedName>
    <definedName name="XDO_GROUP_?LINES_SECTION8_0?" localSheetId="7">#REF!</definedName>
    <definedName name="XDO_GROUP_?LINES_SECTION8_0?" localSheetId="9">#REF!</definedName>
    <definedName name="XDO_GROUP_?LINES_SECTION8_0?">#REF!</definedName>
    <definedName name="XDO_GROUP_?LINES_SECTION8_1?" localSheetId="2">'[15]8'!#REF!</definedName>
    <definedName name="XDO_GROUP_?LINES_SECTION8_1?" localSheetId="5">'[15]8'!#REF!</definedName>
    <definedName name="XDO_GROUP_?LINES_SECTION8_1?" localSheetId="7">'[15]8'!#REF!</definedName>
    <definedName name="XDO_GROUP_?LINES_SECTION8_1?" localSheetId="9">'[15]8'!#REF!</definedName>
    <definedName name="XDO_GROUP_?LINES_SECTION8_1?">'[15]8'!#REF!</definedName>
    <definedName name="XDO_GROUP_?LINES_SECTION8_2?" localSheetId="2">'[15]8'!#REF!</definedName>
    <definedName name="XDO_GROUP_?LINES_SECTION8_2?" localSheetId="7">'[15]8'!#REF!</definedName>
    <definedName name="XDO_GROUP_?LINES_SECTION8_2?" localSheetId="9">'[15]8'!#REF!</definedName>
    <definedName name="XDO_GROUP_?LINES_SECTION8_2?">'[15]8'!#REF!</definedName>
    <definedName name="XDO_GROUP_?LINES_SECTION8_3?" localSheetId="2">#REF!</definedName>
    <definedName name="XDO_GROUP_?LINES_SECTION8_3?" localSheetId="5">#REF!</definedName>
    <definedName name="XDO_GROUP_?LINES_SECTION8_3?" localSheetId="7">#REF!</definedName>
    <definedName name="XDO_GROUP_?LINES_SECTION8_3?" localSheetId="9">#REF!</definedName>
    <definedName name="XDO_GROUP_?LINES_SECTION8_3?">#REF!</definedName>
    <definedName name="XDO_GROUP_?LINES_SECTION9_1?" localSheetId="2">'[15]9'!#REF!</definedName>
    <definedName name="XDO_GROUP_?LINES_SECTION9_1?" localSheetId="5">'[15]9'!#REF!</definedName>
    <definedName name="XDO_GROUP_?LINES_SECTION9_1?" localSheetId="7">'[15]9'!#REF!</definedName>
    <definedName name="XDO_GROUP_?LINES_SECTION9_1?" localSheetId="9">'[15]9'!#REF!</definedName>
    <definedName name="XDO_GROUP_?LINES_SECTION9_1?">'[15]9'!#REF!</definedName>
    <definedName name="XDO_GROUP_?LINES_SECTION9_2?" localSheetId="2">'[15]9'!#REF!</definedName>
    <definedName name="XDO_GROUP_?LINES_SECTION9_2?" localSheetId="7">'[15]9'!#REF!</definedName>
    <definedName name="XDO_GROUP_?LINES_SECTION9_2?" localSheetId="9">'[15]9'!#REF!</definedName>
    <definedName name="XDO_GROUP_?LINES_SECTION9_2?">'[15]9'!#REF!</definedName>
    <definedName name="Z_4FAA2782_85AC_4DBD_92C6_A3C3B6642B69_.wvu.FilterData" localSheetId="24" hidden="1">'24_Штрафы'!$A$4:$H$246</definedName>
    <definedName name="Z_4FAA2782_85AC_4DBD_92C6_A3C3B6642B69_.wvu.FilterData" localSheetId="65" hidden="1">'321_Росреестр'!$A$5:$S$34</definedName>
    <definedName name="Z_4FAA2782_85AC_4DBD_92C6_A3C3B6642B69_.wvu.FilterData" localSheetId="40" hidden="1">'811_МПР'!$A$5:$S$20</definedName>
    <definedName name="Z_4FAA2782_85AC_4DBD_92C6_A3C3B6642B69_.wvu.PrintArea" localSheetId="58" hidden="1">'048_Росприроднадзор'!$A$1:$N$17</definedName>
    <definedName name="Z_4FAA2782_85AC_4DBD_92C6_A3C3B6642B69_.wvu.PrintArea" localSheetId="59" hidden="1">'106_Ространснадзор'!$A$1:$N$10</definedName>
    <definedName name="Z_4FAA2782_85AC_4DBD_92C6_A3C3B6642B69_.wvu.PrintArea" localSheetId="18" hidden="1">'18_Госпошлина'!$A$1:$F$50</definedName>
    <definedName name="Z_4FAA2782_85AC_4DBD_92C6_A3C3B6642B69_.wvu.PrintArea" localSheetId="60" hidden="1">'180_Росгвардия'!$A$1:$R$10</definedName>
    <definedName name="Z_4FAA2782_85AC_4DBD_92C6_A3C3B6642B69_.wvu.PrintArea" localSheetId="62" hidden="1">'187_ОСК СФ'!$A$1:$N$11</definedName>
    <definedName name="Z_4FAA2782_85AC_4DBD_92C6_A3C3B6642B69_.wvu.PrintArea" localSheetId="63" hidden="1">'188_УМВД (ГИБДД)'!$A$1:$R$20</definedName>
    <definedName name="Z_4FAA2782_85AC_4DBD_92C6_A3C3B6642B69_.wvu.PrintArea" localSheetId="19" hidden="1">'19_Исп имущ гос мун собств'!$A$1:$F$25</definedName>
    <definedName name="Z_4FAA2782_85AC_4DBD_92C6_A3C3B6642B69_.wvu.PrintArea" localSheetId="2" hidden="1">'2_Налог на прибыль'!$A$1:$E$9</definedName>
    <definedName name="Z_4FAA2782_85AC_4DBD_92C6_A3C3B6642B69_.wvu.PrintArea" localSheetId="20" hidden="1">'20_Польз природ ресурсами'!$A$1:$F$26</definedName>
    <definedName name="Z_4FAA2782_85AC_4DBD_92C6_A3C3B6642B69_.wvu.PrintArea" localSheetId="21" hidden="1">'21_Оказ плат услуг и комп затр'!$A$1:$F$51</definedName>
    <definedName name="Z_4FAA2782_85AC_4DBD_92C6_A3C3B6642B69_.wvu.PrintArea" localSheetId="22" hidden="1">'22_Продажа мат и немат активов'!$A$1:$F$9</definedName>
    <definedName name="Z_4FAA2782_85AC_4DBD_92C6_A3C3B6642B69_.wvu.PrintArea" localSheetId="23" hidden="1">'23_Адм платежи и сборы'!$A$1:$F$8</definedName>
    <definedName name="Z_4FAA2782_85AC_4DBD_92C6_A3C3B6642B69_.wvu.PrintArea" localSheetId="24" hidden="1">'24_Штрафы'!$A$1:$F$246</definedName>
    <definedName name="Z_4FAA2782_85AC_4DBD_92C6_A3C3B6642B69_.wvu.PrintArea" localSheetId="25" hidden="1">'25_Прочие неналоговые'!$A$1:$F$7</definedName>
    <definedName name="Z_4FAA2782_85AC_4DBD_92C6_A3C3B6642B69_.wvu.PrintArea" localSheetId="64" hidden="1">'318_Минюст России'!$A$1:$R$15</definedName>
    <definedName name="Z_4FAA2782_85AC_4DBD_92C6_A3C3B6642B69_.wvu.PrintArea" localSheetId="65" hidden="1">'321_Росреестр'!$A$1:$W$38</definedName>
    <definedName name="Z_4FAA2782_85AC_4DBD_92C6_A3C3B6642B69_.wvu.PrintArea" localSheetId="5" hidden="1">'5_Акцизы на алкоголь'!$A$1:$V$8</definedName>
    <definedName name="Z_4FAA2782_85AC_4DBD_92C6_A3C3B6642B69_.wvu.PrintArea" localSheetId="7" hidden="1">'7_Акцизы на спирт'!$A$1:$N$8</definedName>
    <definedName name="Z_4FAA2782_85AC_4DBD_92C6_A3C3B6642B69_.wvu.PrintArea" localSheetId="26" hidden="1">'801_МОД'!$A$1:$N$14</definedName>
    <definedName name="Z_4FAA2782_85AC_4DBD_92C6_A3C3B6642B69_.wvu.PrintArea" localSheetId="27" hidden="1">'803_Минтруд'!$A$1:$N$13</definedName>
    <definedName name="Z_4FAA2782_85AC_4DBD_92C6_A3C3B6642B69_.wvu.PrintArea" localSheetId="28" hidden="1">'804_Минобр'!$A$1:$R$12</definedName>
    <definedName name="Z_4FAA2782_85AC_4DBD_92C6_A3C3B6642B69_.wvu.PrintArea" localSheetId="29" hidden="1">'804_Минобр_'!$A$1:$N$10</definedName>
    <definedName name="Z_4FAA2782_85AC_4DBD_92C6_A3C3B6642B69_.wvu.PrintArea" localSheetId="30" hidden="1">'805_Минздрав'!$A$1:$N$15</definedName>
    <definedName name="Z_4FAA2782_85AC_4DBD_92C6_A3C3B6642B69_.wvu.PrintArea" localSheetId="32" hidden="1">'806_Автодор'!$A$1:$N$22</definedName>
    <definedName name="Z_4FAA2782_85AC_4DBD_92C6_A3C3B6642B69_.wvu.PrintArea" localSheetId="31" hidden="1">'806_Минтранс'!$A$1:$N$17</definedName>
    <definedName name="Z_4FAA2782_85AC_4DBD_92C6_A3C3B6642B69_.wvu.PrintArea" localSheetId="33" hidden="1">'807_Минстрой'!$A$1:$K$13</definedName>
    <definedName name="Z_4FAA2782_85AC_4DBD_92C6_A3C3B6642B69_.wvu.PrintArea" localSheetId="34" hidden="1">'808_Минфин'!$A$1:$N$11</definedName>
    <definedName name="Z_4FAA2782_85AC_4DBD_92C6_A3C3B6642B69_.wvu.PrintArea" localSheetId="35" hidden="1">'808_Минфин_'!$A$1:$J$10</definedName>
    <definedName name="Z_4FAA2782_85AC_4DBD_92C6_A3C3B6642B69_.wvu.PrintArea" localSheetId="36" hidden="1">'808_Минфин__'!$A$1:$R$11</definedName>
    <definedName name="Z_4FAA2782_85AC_4DBD_92C6_A3C3B6642B69_.wvu.PrintArea" localSheetId="37" hidden="1">'809_МинАрктики'!$A$1:$N$13</definedName>
    <definedName name="Z_4FAA2782_85AC_4DBD_92C6_A3C3B6642B69_.wvu.PrintArea" localSheetId="38" hidden="1">'810_Минимущество'!$A$1:$R$21</definedName>
    <definedName name="Z_4FAA2782_85AC_4DBD_92C6_A3C3B6642B69_.wvu.PrintArea" localSheetId="39" hidden="1">'810_Минимущество_'!$A$1:$N$15</definedName>
    <definedName name="Z_4FAA2782_85AC_4DBD_92C6_A3C3B6642B69_.wvu.PrintArea" localSheetId="42" hidden="1">'811__МПР'!$A$1:$O$10</definedName>
    <definedName name="Z_4FAA2782_85AC_4DBD_92C6_A3C3B6642B69_.wvu.PrintArea" localSheetId="40" hidden="1">'811_МПР'!$A$1:$R$24</definedName>
    <definedName name="Z_4FAA2782_85AC_4DBD_92C6_A3C3B6642B69_.wvu.PrintArea" localSheetId="41" hidden="1">'811_МПР_'!$A$1:$N$13</definedName>
    <definedName name="Z_4FAA2782_85AC_4DBD_92C6_A3C3B6642B69_.wvu.PrintArea" localSheetId="43" hidden="1">'821_Минюст'!$A$1:$N$148</definedName>
    <definedName name="Z_4FAA2782_85AC_4DBD_92C6_A3C3B6642B69_.wvu.PrintArea" localSheetId="44" hidden="1">'822_Минкульт'!$A$1:$N$10</definedName>
    <definedName name="Z_4FAA2782_85AC_4DBD_92C6_A3C3B6642B69_.wvu.PrintArea" localSheetId="45" hidden="1">'824_КТР'!$A$1:$R$10</definedName>
    <definedName name="Z_4FAA2782_85AC_4DBD_92C6_A3C3B6642B69_.wvu.PrintArea" localSheetId="47" hidden="1">'830_Комитет госфин контроля'!$A$1:$N$16</definedName>
    <definedName name="Z_4FAA2782_85AC_4DBD_92C6_A3C3B6642B69_.wvu.PrintArea" localSheetId="46" hidden="1">'831_Минцифра'!$A$1:$N$10</definedName>
    <definedName name="Z_4FAA2782_85AC_4DBD_92C6_A3C3B6642B69_.wvu.PrintArea" localSheetId="48" hidden="1">'832_Мин рег безоп-ти'!$A$1:$R$12</definedName>
    <definedName name="Z_4FAA2782_85AC_4DBD_92C6_A3C3B6642B69_.wvu.PrintArea" localSheetId="49" hidden="1">'832_Мин рег безоп-ти_'!$A$1:$N$29</definedName>
    <definedName name="Z_4FAA2782_85AC_4DBD_92C6_A3C3B6642B69_.wvu.PrintArea" localSheetId="50" hidden="1">'832_Мин рег_безоп-ти'!$A$1:$Y$12</definedName>
    <definedName name="Z_4FAA2782_85AC_4DBD_92C6_A3C3B6642B69_.wvu.PrintArea" localSheetId="51" hidden="1">'834_Комитет по туризму'!$A$1:$R$12</definedName>
    <definedName name="Z_4FAA2782_85AC_4DBD_92C6_A3C3B6642B69_.wvu.PrintArea" localSheetId="52" hidden="1">'846_Мин внутр пол-ки'!$A$1:$N$11</definedName>
    <definedName name="Z_4FAA2782_85AC_4DBD_92C6_A3C3B6642B69_.wvu.PrintArea" localSheetId="54" hidden="1">'860_Мингосжилстройнадзор'!$A$1:$N$16</definedName>
    <definedName name="Z_4FAA2782_85AC_4DBD_92C6_A3C3B6642B69_.wvu.PrintArea" localSheetId="53" hidden="1">'860_Мингосжилстройнадзор_'!$A$1:$R$12</definedName>
    <definedName name="Z_4FAA2782_85AC_4DBD_92C6_A3C3B6642B69_.wvu.PrintArea" localSheetId="55" hidden="1">'880_Аппарат уполномоч'!$A$1:$N$12</definedName>
    <definedName name="Z_4FAA2782_85AC_4DBD_92C6_A3C3B6642B69_.wvu.PrintArea" localSheetId="56" hidden="1">'881_Избирком'!$A$1:$N$12</definedName>
    <definedName name="Z_4FAA2782_85AC_4DBD_92C6_A3C3B6642B69_.wvu.PrintArea" localSheetId="57" hidden="1">'882_КСП'!$A$1:$N$10</definedName>
    <definedName name="Z_4FAA2782_85AC_4DBD_92C6_A3C3B6642B69_.wvu.PrintArea" localSheetId="9" hidden="1">'9_Акцизы на нефтепродукты'!$A$1:$P$27</definedName>
    <definedName name="Z_4FAA2782_85AC_4DBD_92C6_A3C3B6642B69_.wvu.PrintTitles" localSheetId="2" hidden="1">'2_Налог на прибыль'!$A:$A,'2_Налог на прибыль'!$7:$8</definedName>
    <definedName name="Z_4FAA2782_85AC_4DBD_92C6_A3C3B6642B69_.wvu.PrintTitles" localSheetId="5" hidden="1">'5_Акцизы на алкоголь'!$A:$A,'5_Акцизы на алкоголь'!$6:$7</definedName>
    <definedName name="Z_4FAA2782_85AC_4DBD_92C6_A3C3B6642B69_.wvu.PrintTitles" localSheetId="7" hidden="1">'7_Акцизы на спирт'!$A:$A,'7_Акцизы на спирт'!$6:$7</definedName>
    <definedName name="Z_4FAA2782_85AC_4DBD_92C6_A3C3B6642B69_.wvu.PrintTitles" localSheetId="9" hidden="1">'9_Акцизы на нефтепродукты'!$A:$A,'9_Акцизы на нефтепродукты'!$7:$8</definedName>
    <definedName name="Z_4FAA2782_85AC_4DBD_92C6_A3C3B6642B69_.wvu.Rows" localSheetId="1" hidden="1">'1_Налог на_прибыль'!$29:$29</definedName>
    <definedName name="Z_4FAA2782_85AC_4DBD_92C6_A3C3B6642B69_.wvu.Rows" localSheetId="26" hidden="1">'801_МОД'!$7:$7</definedName>
    <definedName name="Z_4FAA2782_85AC_4DBD_92C6_A3C3B6642B69_.wvu.Rows" localSheetId="48" hidden="1">'832_Мин рег безоп-ти'!$7:$8</definedName>
    <definedName name="Z_4FAA2782_85AC_4DBD_92C6_A3C3B6642B69_.wvu.Rows" localSheetId="51" hidden="1">'834_Комитет по туризму'!$7:$8</definedName>
    <definedName name="Z_4FAA2782_85AC_4DBD_92C6_A3C3B6642B69_.wvu.Rows" localSheetId="55" hidden="1">'880_Аппарат уполномоч'!$7:$8</definedName>
    <definedName name="Z_6ED1DF90_393A_44E0_B141_1FBB21699FEA_.wvu.FilterData" localSheetId="24" hidden="1">'24_Штрафы'!$A$4:$H$246</definedName>
    <definedName name="Z_6ED1DF90_393A_44E0_B141_1FBB21699FEA_.wvu.FilterData" localSheetId="65" hidden="1">'321_Росреестр'!$A$5:$S$34</definedName>
    <definedName name="Z_6ED1DF90_393A_44E0_B141_1FBB21699FEA_.wvu.FilterData" localSheetId="40" hidden="1">'811_МПР'!$A$5:$S$20</definedName>
    <definedName name="Z_6ED1DF90_393A_44E0_B141_1FBB21699FEA_.wvu.PrintArea" localSheetId="58" hidden="1">'048_Росприроднадзор'!$A$1:$N$17</definedName>
    <definedName name="Z_6ED1DF90_393A_44E0_B141_1FBB21699FEA_.wvu.PrintArea" localSheetId="59" hidden="1">'106_Ространснадзор'!$A$1:$N$10</definedName>
    <definedName name="Z_6ED1DF90_393A_44E0_B141_1FBB21699FEA_.wvu.PrintArea" localSheetId="18" hidden="1">'18_Госпошлина'!$A$1:$F$50</definedName>
    <definedName name="Z_6ED1DF90_393A_44E0_B141_1FBB21699FEA_.wvu.PrintArea" localSheetId="60" hidden="1">'180_Росгвардия'!$A$1:$R$10</definedName>
    <definedName name="Z_6ED1DF90_393A_44E0_B141_1FBB21699FEA_.wvu.PrintArea" localSheetId="62" hidden="1">'187_ОСК СФ'!$A$1:$N$11</definedName>
    <definedName name="Z_6ED1DF90_393A_44E0_B141_1FBB21699FEA_.wvu.PrintArea" localSheetId="63" hidden="1">'188_УМВД (ГИБДД)'!$A$1:$R$20</definedName>
    <definedName name="Z_6ED1DF90_393A_44E0_B141_1FBB21699FEA_.wvu.PrintArea" localSheetId="19" hidden="1">'19_Исп имущ гос мун собств'!$A$1:$F$25</definedName>
    <definedName name="Z_6ED1DF90_393A_44E0_B141_1FBB21699FEA_.wvu.PrintArea" localSheetId="2" hidden="1">'2_Налог на прибыль'!$A$1:$E$9</definedName>
    <definedName name="Z_6ED1DF90_393A_44E0_B141_1FBB21699FEA_.wvu.PrintArea" localSheetId="20" hidden="1">'20_Польз природ ресурсами'!$A$1:$F$26</definedName>
    <definedName name="Z_6ED1DF90_393A_44E0_B141_1FBB21699FEA_.wvu.PrintArea" localSheetId="21" hidden="1">'21_Оказ плат услуг и комп затр'!$A$1:$F$51</definedName>
    <definedName name="Z_6ED1DF90_393A_44E0_B141_1FBB21699FEA_.wvu.PrintArea" localSheetId="22" hidden="1">'22_Продажа мат и немат активов'!$A$1:$F$9</definedName>
    <definedName name="Z_6ED1DF90_393A_44E0_B141_1FBB21699FEA_.wvu.PrintArea" localSheetId="23" hidden="1">'23_Адм платежи и сборы'!$A$1:$F$8</definedName>
    <definedName name="Z_6ED1DF90_393A_44E0_B141_1FBB21699FEA_.wvu.PrintArea" localSheetId="24" hidden="1">'24_Штрафы'!$A$1:$F$246</definedName>
    <definedName name="Z_6ED1DF90_393A_44E0_B141_1FBB21699FEA_.wvu.PrintArea" localSheetId="25" hidden="1">'25_Прочие неналоговые'!$A$1:$F$7</definedName>
    <definedName name="Z_6ED1DF90_393A_44E0_B141_1FBB21699FEA_.wvu.PrintArea" localSheetId="64" hidden="1">'318_Минюст России'!$A$1:$R$15</definedName>
    <definedName name="Z_6ED1DF90_393A_44E0_B141_1FBB21699FEA_.wvu.PrintArea" localSheetId="65" hidden="1">'321_Росреестр'!$A$1:$W$38</definedName>
    <definedName name="Z_6ED1DF90_393A_44E0_B141_1FBB21699FEA_.wvu.PrintArea" localSheetId="5" hidden="1">'5_Акцизы на алкоголь'!$A$1:$V$8</definedName>
    <definedName name="Z_6ED1DF90_393A_44E0_B141_1FBB21699FEA_.wvu.PrintArea" localSheetId="7" hidden="1">'7_Акцизы на спирт'!$A$1:$N$8</definedName>
    <definedName name="Z_6ED1DF90_393A_44E0_B141_1FBB21699FEA_.wvu.PrintArea" localSheetId="26" hidden="1">'801_МОД'!$A$1:$N$14</definedName>
    <definedName name="Z_6ED1DF90_393A_44E0_B141_1FBB21699FEA_.wvu.PrintArea" localSheetId="27" hidden="1">'803_Минтруд'!$A$1:$N$13</definedName>
    <definedName name="Z_6ED1DF90_393A_44E0_B141_1FBB21699FEA_.wvu.PrintArea" localSheetId="28" hidden="1">'804_Минобр'!$A$1:$R$12</definedName>
    <definedName name="Z_6ED1DF90_393A_44E0_B141_1FBB21699FEA_.wvu.PrintArea" localSheetId="29" hidden="1">'804_Минобр_'!$A$1:$N$10</definedName>
    <definedName name="Z_6ED1DF90_393A_44E0_B141_1FBB21699FEA_.wvu.PrintArea" localSheetId="30" hidden="1">'805_Минздрав'!$A$1:$N$15</definedName>
    <definedName name="Z_6ED1DF90_393A_44E0_B141_1FBB21699FEA_.wvu.PrintArea" localSheetId="32" hidden="1">'806_Автодор'!$A$1:$N$22</definedName>
    <definedName name="Z_6ED1DF90_393A_44E0_B141_1FBB21699FEA_.wvu.PrintArea" localSheetId="31" hidden="1">'806_Минтранс'!$A$1:$N$17</definedName>
    <definedName name="Z_6ED1DF90_393A_44E0_B141_1FBB21699FEA_.wvu.PrintArea" localSheetId="33" hidden="1">'807_Минстрой'!$A$1:$K$13</definedName>
    <definedName name="Z_6ED1DF90_393A_44E0_B141_1FBB21699FEA_.wvu.PrintArea" localSheetId="34" hidden="1">'808_Минфин'!$A$1:$N$11</definedName>
    <definedName name="Z_6ED1DF90_393A_44E0_B141_1FBB21699FEA_.wvu.PrintArea" localSheetId="35" hidden="1">'808_Минфин_'!$A$1:$J$10</definedName>
    <definedName name="Z_6ED1DF90_393A_44E0_B141_1FBB21699FEA_.wvu.PrintArea" localSheetId="36" hidden="1">'808_Минфин__'!$A$1:$R$11</definedName>
    <definedName name="Z_6ED1DF90_393A_44E0_B141_1FBB21699FEA_.wvu.PrintArea" localSheetId="37" hidden="1">'809_МинАрктики'!$A$1:$N$13</definedName>
    <definedName name="Z_6ED1DF90_393A_44E0_B141_1FBB21699FEA_.wvu.PrintArea" localSheetId="38" hidden="1">'810_Минимущество'!$A$1:$R$21</definedName>
    <definedName name="Z_6ED1DF90_393A_44E0_B141_1FBB21699FEA_.wvu.PrintArea" localSheetId="39" hidden="1">'810_Минимущество_'!$A$1:$N$15</definedName>
    <definedName name="Z_6ED1DF90_393A_44E0_B141_1FBB21699FEA_.wvu.PrintArea" localSheetId="42" hidden="1">'811__МПР'!$A$1:$O$10</definedName>
    <definedName name="Z_6ED1DF90_393A_44E0_B141_1FBB21699FEA_.wvu.PrintArea" localSheetId="40" hidden="1">'811_МПР'!$A$1:$R$24</definedName>
    <definedName name="Z_6ED1DF90_393A_44E0_B141_1FBB21699FEA_.wvu.PrintArea" localSheetId="41" hidden="1">'811_МПР_'!$A$1:$N$13</definedName>
    <definedName name="Z_6ED1DF90_393A_44E0_B141_1FBB21699FEA_.wvu.PrintArea" localSheetId="43" hidden="1">'821_Минюст'!$A$1:$N$148</definedName>
    <definedName name="Z_6ED1DF90_393A_44E0_B141_1FBB21699FEA_.wvu.PrintArea" localSheetId="44" hidden="1">'822_Минкульт'!$A$1:$N$10</definedName>
    <definedName name="Z_6ED1DF90_393A_44E0_B141_1FBB21699FEA_.wvu.PrintArea" localSheetId="45" hidden="1">'824_КТР'!$A$1:$R$10</definedName>
    <definedName name="Z_6ED1DF90_393A_44E0_B141_1FBB21699FEA_.wvu.PrintArea" localSheetId="47" hidden="1">'830_Комитет госфин контроля'!$A$1:$N$16</definedName>
    <definedName name="Z_6ED1DF90_393A_44E0_B141_1FBB21699FEA_.wvu.PrintArea" localSheetId="46" hidden="1">'831_Минцифра'!$A$1:$N$10</definedName>
    <definedName name="Z_6ED1DF90_393A_44E0_B141_1FBB21699FEA_.wvu.PrintArea" localSheetId="48" hidden="1">'832_Мин рег безоп-ти'!$A$1:$R$12</definedName>
    <definedName name="Z_6ED1DF90_393A_44E0_B141_1FBB21699FEA_.wvu.PrintArea" localSheetId="49" hidden="1">'832_Мин рег безоп-ти_'!$A$1:$N$29</definedName>
    <definedName name="Z_6ED1DF90_393A_44E0_B141_1FBB21699FEA_.wvu.PrintArea" localSheetId="50" hidden="1">'832_Мин рег_безоп-ти'!$A$1:$Y$12</definedName>
    <definedName name="Z_6ED1DF90_393A_44E0_B141_1FBB21699FEA_.wvu.PrintArea" localSheetId="51" hidden="1">'834_Комитет по туризму'!$A$1:$R$12</definedName>
    <definedName name="Z_6ED1DF90_393A_44E0_B141_1FBB21699FEA_.wvu.PrintArea" localSheetId="52" hidden="1">'846_Мин внутр пол-ки'!$A$1:$N$11</definedName>
    <definedName name="Z_6ED1DF90_393A_44E0_B141_1FBB21699FEA_.wvu.PrintArea" localSheetId="54" hidden="1">'860_Мингосжилстройнадзор'!$A$1:$N$16</definedName>
    <definedName name="Z_6ED1DF90_393A_44E0_B141_1FBB21699FEA_.wvu.PrintArea" localSheetId="53" hidden="1">'860_Мингосжилстройнадзор_'!$A$1:$R$12</definedName>
    <definedName name="Z_6ED1DF90_393A_44E0_B141_1FBB21699FEA_.wvu.PrintArea" localSheetId="55" hidden="1">'880_Аппарат уполномоч'!$A$1:$N$12</definedName>
    <definedName name="Z_6ED1DF90_393A_44E0_B141_1FBB21699FEA_.wvu.PrintArea" localSheetId="56" hidden="1">'881_Избирком'!$A$1:$N$12</definedName>
    <definedName name="Z_6ED1DF90_393A_44E0_B141_1FBB21699FEA_.wvu.PrintArea" localSheetId="57" hidden="1">'882_КСП'!$A$1:$N$10</definedName>
    <definedName name="Z_6ED1DF90_393A_44E0_B141_1FBB21699FEA_.wvu.PrintArea" localSheetId="9" hidden="1">'9_Акцизы на нефтепродукты'!$A$1:$P$27</definedName>
    <definedName name="Z_6ED1DF90_393A_44E0_B141_1FBB21699FEA_.wvu.PrintTitles" localSheetId="2" hidden="1">'2_Налог на прибыль'!$A:$A,'2_Налог на прибыль'!$7:$8</definedName>
    <definedName name="Z_6ED1DF90_393A_44E0_B141_1FBB21699FEA_.wvu.PrintTitles" localSheetId="5" hidden="1">'5_Акцизы на алкоголь'!$A:$A,'5_Акцизы на алкоголь'!$6:$7</definedName>
    <definedName name="Z_6ED1DF90_393A_44E0_B141_1FBB21699FEA_.wvu.PrintTitles" localSheetId="7" hidden="1">'7_Акцизы на спирт'!$A:$A,'7_Акцизы на спирт'!$6:$7</definedName>
    <definedName name="Z_6ED1DF90_393A_44E0_B141_1FBB21699FEA_.wvu.PrintTitles" localSheetId="9" hidden="1">'9_Акцизы на нефтепродукты'!$A:$A,'9_Акцизы на нефтепродукты'!$7:$8</definedName>
    <definedName name="Z_6ED1DF90_393A_44E0_B141_1FBB21699FEA_.wvu.Rows" localSheetId="1" hidden="1">'1_Налог на_прибыль'!$29:$29</definedName>
    <definedName name="Z_6ED1DF90_393A_44E0_B141_1FBB21699FEA_.wvu.Rows" localSheetId="26" hidden="1">'801_МОД'!$7:$7</definedName>
    <definedName name="Z_6ED1DF90_393A_44E0_B141_1FBB21699FEA_.wvu.Rows" localSheetId="48" hidden="1">'832_Мин рег безоп-ти'!$7:$8</definedName>
    <definedName name="Z_6ED1DF90_393A_44E0_B141_1FBB21699FEA_.wvu.Rows" localSheetId="51" hidden="1">'834_Комитет по туризму'!$7:$8</definedName>
    <definedName name="Z_6ED1DF90_393A_44E0_B141_1FBB21699FEA_.wvu.Rows" localSheetId="55" hidden="1">'880_Аппарат уполномоч'!$7:$8</definedName>
    <definedName name="Z_934F907A_8EE9_43F9_9508_E1908F40F5F2_.wvu.PrintArea" localSheetId="18" hidden="1">'18_Госпошлина'!$A$1:$D$45</definedName>
    <definedName name="Z_934F907A_8EE9_43F9_9508_E1908F40F5F2_.wvu.PrintArea" localSheetId="20" hidden="1">'20_Польз природ ресурсами'!$A$1:$D$26</definedName>
    <definedName name="Z_934F907A_8EE9_43F9_9508_E1908F40F5F2_.wvu.PrintArea" localSheetId="21" hidden="1">'21_Оказ плат услуг и комп затр'!$A$1:$D$51</definedName>
    <definedName name="Z_934F907A_8EE9_43F9_9508_E1908F40F5F2_.wvu.PrintArea" localSheetId="24" hidden="1">'24_Штрафы'!$A$1:$D$244</definedName>
    <definedName name="Z_934F907A_8EE9_43F9_9508_E1908F40F5F2_.wvu.PrintArea" localSheetId="26" hidden="1">'801_МОД'!$A$1:$N$14</definedName>
    <definedName name="Z_934F907A_8EE9_43F9_9508_E1908F40F5F2_.wvu.PrintArea" localSheetId="27" hidden="1">'803_Минтруд'!$A$1:$N$13</definedName>
    <definedName name="Z_934F907A_8EE9_43F9_9508_E1908F40F5F2_.wvu.PrintArea" localSheetId="28" hidden="1">'804_Минобр'!$A$1:$R$12</definedName>
    <definedName name="Z_934F907A_8EE9_43F9_9508_E1908F40F5F2_.wvu.PrintArea" localSheetId="29" hidden="1">'804_Минобр_'!$A$1:$N$10</definedName>
    <definedName name="Z_934F907A_8EE9_43F9_9508_E1908F40F5F2_.wvu.PrintArea" localSheetId="30" hidden="1">'805_Минздрав'!$A$1:$N$15</definedName>
    <definedName name="Z_934F907A_8EE9_43F9_9508_E1908F40F5F2_.wvu.PrintArea" localSheetId="32" hidden="1">'806_Автодор'!$A$1:$N$22</definedName>
    <definedName name="Z_934F907A_8EE9_43F9_9508_E1908F40F5F2_.wvu.PrintArea" localSheetId="31" hidden="1">'806_Минтранс'!$A$1:$N$17</definedName>
    <definedName name="Z_934F907A_8EE9_43F9_9508_E1908F40F5F2_.wvu.PrintArea" localSheetId="33" hidden="1">'807_Минстрой'!$A$1:$K$13</definedName>
    <definedName name="Z_934F907A_8EE9_43F9_9508_E1908F40F5F2_.wvu.PrintArea" localSheetId="34" hidden="1">'808_Минфин'!$A$1:$N$11</definedName>
    <definedName name="Z_934F907A_8EE9_43F9_9508_E1908F40F5F2_.wvu.PrintArea" localSheetId="35" hidden="1">'808_Минфин_'!$A$1:$J$10</definedName>
    <definedName name="Z_934F907A_8EE9_43F9_9508_E1908F40F5F2_.wvu.PrintArea" localSheetId="36" hidden="1">'808_Минфин__'!$A$1:$H$11</definedName>
    <definedName name="Z_934F907A_8EE9_43F9_9508_E1908F40F5F2_.wvu.Rows" localSheetId="26" hidden="1">'801_МОД'!$7:$7</definedName>
    <definedName name="Z_D790174D_5261_4952_B577_01255A6BEA3C_.wvu.FilterData" localSheetId="24" hidden="1">'24_Штрафы'!$A$4:$H$246</definedName>
    <definedName name="Z_D790174D_5261_4952_B577_01255A6BEA3C_.wvu.FilterData" localSheetId="65" hidden="1">'321_Росреестр'!$A$5:$S$34</definedName>
    <definedName name="Z_D790174D_5261_4952_B577_01255A6BEA3C_.wvu.FilterData" localSheetId="40" hidden="1">'811_МПР'!$A$5:$S$20</definedName>
    <definedName name="Z_D790174D_5261_4952_B577_01255A6BEA3C_.wvu.PrintArea" localSheetId="58" hidden="1">'048_Росприроднадзор'!$A$1:$N$17</definedName>
    <definedName name="Z_D790174D_5261_4952_B577_01255A6BEA3C_.wvu.PrintArea" localSheetId="59" hidden="1">'106_Ространснадзор'!$A$1:$N$10</definedName>
    <definedName name="Z_D790174D_5261_4952_B577_01255A6BEA3C_.wvu.PrintArea" localSheetId="18" hidden="1">'18_Госпошлина'!$A$1:$F$50</definedName>
    <definedName name="Z_D790174D_5261_4952_B577_01255A6BEA3C_.wvu.PrintArea" localSheetId="60" hidden="1">'180_Росгвардия'!$A$1:$R$10</definedName>
    <definedName name="Z_D790174D_5261_4952_B577_01255A6BEA3C_.wvu.PrintArea" localSheetId="62" hidden="1">'187_ОСК СФ'!$A$1:$N$11</definedName>
    <definedName name="Z_D790174D_5261_4952_B577_01255A6BEA3C_.wvu.PrintArea" localSheetId="63" hidden="1">'188_УМВД (ГИБДД)'!$A$1:$R$20</definedName>
    <definedName name="Z_D790174D_5261_4952_B577_01255A6BEA3C_.wvu.PrintArea" localSheetId="19" hidden="1">'19_Исп имущ гос мун собств'!$A$1:$F$25</definedName>
    <definedName name="Z_D790174D_5261_4952_B577_01255A6BEA3C_.wvu.PrintArea" localSheetId="2" hidden="1">'2_Налог на прибыль'!$A$1:$E$9</definedName>
    <definedName name="Z_D790174D_5261_4952_B577_01255A6BEA3C_.wvu.PrintArea" localSheetId="20" hidden="1">'20_Польз природ ресурсами'!$A$1:$F$26</definedName>
    <definedName name="Z_D790174D_5261_4952_B577_01255A6BEA3C_.wvu.PrintArea" localSheetId="21" hidden="1">'21_Оказ плат услуг и комп затр'!$A$1:$F$51</definedName>
    <definedName name="Z_D790174D_5261_4952_B577_01255A6BEA3C_.wvu.PrintArea" localSheetId="22" hidden="1">'22_Продажа мат и немат активов'!$A$1:$F$9</definedName>
    <definedName name="Z_D790174D_5261_4952_B577_01255A6BEA3C_.wvu.PrintArea" localSheetId="23" hidden="1">'23_Адм платежи и сборы'!$A$1:$F$8</definedName>
    <definedName name="Z_D790174D_5261_4952_B577_01255A6BEA3C_.wvu.PrintArea" localSheetId="24" hidden="1">'24_Штрафы'!$A$1:$F$246</definedName>
    <definedName name="Z_D790174D_5261_4952_B577_01255A6BEA3C_.wvu.PrintArea" localSheetId="25" hidden="1">'25_Прочие неналоговые'!$A$1:$F$7</definedName>
    <definedName name="Z_D790174D_5261_4952_B577_01255A6BEA3C_.wvu.PrintArea" localSheetId="3" hidden="1">'3_НДФЛ'!$A$1:$F$67</definedName>
    <definedName name="Z_D790174D_5261_4952_B577_01255A6BEA3C_.wvu.PrintArea" localSheetId="64" hidden="1">'318_Минюст России'!$A$1:$R$15</definedName>
    <definedName name="Z_D790174D_5261_4952_B577_01255A6BEA3C_.wvu.PrintArea" localSheetId="65" hidden="1">'321_Росреестр'!$A$1:$W$38</definedName>
    <definedName name="Z_D790174D_5261_4952_B577_01255A6BEA3C_.wvu.PrintArea" localSheetId="5" hidden="1">'5_Акцизы на алкоголь'!$A$1:$V$8</definedName>
    <definedName name="Z_D790174D_5261_4952_B577_01255A6BEA3C_.wvu.PrintArea" localSheetId="7" hidden="1">'7_Акцизы на спирт'!$A$1:$N$8</definedName>
    <definedName name="Z_D790174D_5261_4952_B577_01255A6BEA3C_.wvu.PrintArea" localSheetId="26" hidden="1">'801_МОД'!$A$1:$N$14</definedName>
    <definedName name="Z_D790174D_5261_4952_B577_01255A6BEA3C_.wvu.PrintArea" localSheetId="27" hidden="1">'803_Минтруд'!$A$1:$N$13</definedName>
    <definedName name="Z_D790174D_5261_4952_B577_01255A6BEA3C_.wvu.PrintArea" localSheetId="28" hidden="1">'804_Минобр'!$A$1:$R$12</definedName>
    <definedName name="Z_D790174D_5261_4952_B577_01255A6BEA3C_.wvu.PrintArea" localSheetId="29" hidden="1">'804_Минобр_'!$A$1:$N$10</definedName>
    <definedName name="Z_D790174D_5261_4952_B577_01255A6BEA3C_.wvu.PrintArea" localSheetId="30" hidden="1">'805_Минздрав'!$A$1:$N$15</definedName>
    <definedName name="Z_D790174D_5261_4952_B577_01255A6BEA3C_.wvu.PrintArea" localSheetId="32" hidden="1">'806_Автодор'!$A$1:$N$22</definedName>
    <definedName name="Z_D790174D_5261_4952_B577_01255A6BEA3C_.wvu.PrintArea" localSheetId="31" hidden="1">'806_Минтранс'!$A$1:$N$17</definedName>
    <definedName name="Z_D790174D_5261_4952_B577_01255A6BEA3C_.wvu.PrintArea" localSheetId="33" hidden="1">'807_Минстрой'!$A$1:$K$13</definedName>
    <definedName name="Z_D790174D_5261_4952_B577_01255A6BEA3C_.wvu.PrintArea" localSheetId="34" hidden="1">'808_Минфин'!$A$1:$N$11</definedName>
    <definedName name="Z_D790174D_5261_4952_B577_01255A6BEA3C_.wvu.PrintArea" localSheetId="35" hidden="1">'808_Минфин_'!$A$1:$J$10</definedName>
    <definedName name="Z_D790174D_5261_4952_B577_01255A6BEA3C_.wvu.PrintArea" localSheetId="36" hidden="1">'808_Минфин__'!$A$1:$R$11</definedName>
    <definedName name="Z_D790174D_5261_4952_B577_01255A6BEA3C_.wvu.PrintArea" localSheetId="37" hidden="1">'809_МинАрктики'!$A$1:$N$13</definedName>
    <definedName name="Z_D790174D_5261_4952_B577_01255A6BEA3C_.wvu.PrintArea" localSheetId="38" hidden="1">'810_Минимущество'!$A$1:$R$21</definedName>
    <definedName name="Z_D790174D_5261_4952_B577_01255A6BEA3C_.wvu.PrintArea" localSheetId="39" hidden="1">'810_Минимущество_'!$A$1:$N$15</definedName>
    <definedName name="Z_D790174D_5261_4952_B577_01255A6BEA3C_.wvu.PrintArea" localSheetId="42" hidden="1">'811__МПР'!$A$1:$O$10</definedName>
    <definedName name="Z_D790174D_5261_4952_B577_01255A6BEA3C_.wvu.PrintArea" localSheetId="40" hidden="1">'811_МПР'!$A$1:$R$24</definedName>
    <definedName name="Z_D790174D_5261_4952_B577_01255A6BEA3C_.wvu.PrintArea" localSheetId="41" hidden="1">'811_МПР_'!$A$1:$N$13</definedName>
    <definedName name="Z_D790174D_5261_4952_B577_01255A6BEA3C_.wvu.PrintArea" localSheetId="43" hidden="1">'821_Минюст'!$A$1:$N$148</definedName>
    <definedName name="Z_D790174D_5261_4952_B577_01255A6BEA3C_.wvu.PrintArea" localSheetId="44" hidden="1">'822_Минкульт'!$A$1:$N$10</definedName>
    <definedName name="Z_D790174D_5261_4952_B577_01255A6BEA3C_.wvu.PrintArea" localSheetId="45" hidden="1">'824_КТР'!$A$1:$R$10</definedName>
    <definedName name="Z_D790174D_5261_4952_B577_01255A6BEA3C_.wvu.PrintArea" localSheetId="47" hidden="1">'830_Комитет госфин контроля'!$A$1:$N$16</definedName>
    <definedName name="Z_D790174D_5261_4952_B577_01255A6BEA3C_.wvu.PrintArea" localSheetId="46" hidden="1">'831_Минцифра'!$A$1:$N$10</definedName>
    <definedName name="Z_D790174D_5261_4952_B577_01255A6BEA3C_.wvu.PrintArea" localSheetId="48" hidden="1">'832_Мин рег безоп-ти'!$A$1:$R$12</definedName>
    <definedName name="Z_D790174D_5261_4952_B577_01255A6BEA3C_.wvu.PrintArea" localSheetId="49" hidden="1">'832_Мин рег безоп-ти_'!$A$1:$N$29</definedName>
    <definedName name="Z_D790174D_5261_4952_B577_01255A6BEA3C_.wvu.PrintArea" localSheetId="50" hidden="1">'832_Мин рег_безоп-ти'!$A$1:$Y$12</definedName>
    <definedName name="Z_D790174D_5261_4952_B577_01255A6BEA3C_.wvu.PrintArea" localSheetId="51" hidden="1">'834_Комитет по туризму'!$A$1:$R$12</definedName>
    <definedName name="Z_D790174D_5261_4952_B577_01255A6BEA3C_.wvu.PrintArea" localSheetId="52" hidden="1">'846_Мин внутр пол-ки'!$A$1:$N$11</definedName>
    <definedName name="Z_D790174D_5261_4952_B577_01255A6BEA3C_.wvu.PrintArea" localSheetId="54" hidden="1">'860_Мингосжилстройнадзор'!$A$1:$N$16</definedName>
    <definedName name="Z_D790174D_5261_4952_B577_01255A6BEA3C_.wvu.PrintArea" localSheetId="53" hidden="1">'860_Мингосжилстройнадзор_'!$A$1:$R$12</definedName>
    <definedName name="Z_D790174D_5261_4952_B577_01255A6BEA3C_.wvu.PrintArea" localSheetId="55" hidden="1">'880_Аппарат уполномоч'!$A$1:$N$12</definedName>
    <definedName name="Z_D790174D_5261_4952_B577_01255A6BEA3C_.wvu.PrintArea" localSheetId="56" hidden="1">'881_Избирком'!$A$1:$N$12</definedName>
    <definedName name="Z_D790174D_5261_4952_B577_01255A6BEA3C_.wvu.PrintArea" localSheetId="57" hidden="1">'882_КСП'!$A$1:$N$10</definedName>
    <definedName name="Z_D790174D_5261_4952_B577_01255A6BEA3C_.wvu.PrintArea" localSheetId="9" hidden="1">'9_Акцизы на нефтепродукты'!$A$1:$P$27</definedName>
    <definedName name="Z_D790174D_5261_4952_B577_01255A6BEA3C_.wvu.PrintTitles" localSheetId="2" hidden="1">'2_Налог на прибыль'!$A:$A,'2_Налог на прибыль'!$7:$8</definedName>
    <definedName name="Z_D790174D_5261_4952_B577_01255A6BEA3C_.wvu.PrintTitles" localSheetId="5" hidden="1">'5_Акцизы на алкоголь'!$A:$A,'5_Акцизы на алкоголь'!$6:$7</definedName>
    <definedName name="Z_D790174D_5261_4952_B577_01255A6BEA3C_.wvu.PrintTitles" localSheetId="7" hidden="1">'7_Акцизы на спирт'!$A:$A,'7_Акцизы на спирт'!$6:$7</definedName>
    <definedName name="Z_D790174D_5261_4952_B577_01255A6BEA3C_.wvu.PrintTitles" localSheetId="9" hidden="1">'9_Акцизы на нефтепродукты'!$A:$A,'9_Акцизы на нефтепродукты'!$7:$8</definedName>
    <definedName name="Z_D790174D_5261_4952_B577_01255A6BEA3C_.wvu.Rows" localSheetId="1" hidden="1">'1_Налог на_прибыль'!$29:$29</definedName>
    <definedName name="Z_D790174D_5261_4952_B577_01255A6BEA3C_.wvu.Rows" localSheetId="16" hidden="1">'16_НДПИ'!#REF!,'16_НДПИ'!#REF!</definedName>
    <definedName name="Z_D790174D_5261_4952_B577_01255A6BEA3C_.wvu.Rows" localSheetId="26" hidden="1">'801_МОД'!$7:$7</definedName>
    <definedName name="Z_D790174D_5261_4952_B577_01255A6BEA3C_.wvu.Rows" localSheetId="48" hidden="1">'832_Мин рег безоп-ти'!$7:$8</definedName>
    <definedName name="Z_D790174D_5261_4952_B577_01255A6BEA3C_.wvu.Rows" localSheetId="51" hidden="1">'834_Комитет по туризму'!$7:$8</definedName>
    <definedName name="Z_D790174D_5261_4952_B577_01255A6BEA3C_.wvu.Rows" localSheetId="55" hidden="1">'880_Аппарат уполномоч'!$7:$8</definedName>
    <definedName name="Z_E7219206_984F_4247_B1D3_6A74E47DAF4A_.wvu.FilterData" localSheetId="24" hidden="1">'24_Штрафы'!$A$4:$H$246</definedName>
    <definedName name="Z_E7219206_984F_4247_B1D3_6A74E47DAF4A_.wvu.FilterData" localSheetId="65" hidden="1">'321_Росреестр'!$A$5:$S$34</definedName>
    <definedName name="Z_E7219206_984F_4247_B1D3_6A74E47DAF4A_.wvu.FilterData" localSheetId="40" hidden="1">'811_МПР'!$A$5:$S$20</definedName>
    <definedName name="Z_E7219206_984F_4247_B1D3_6A74E47DAF4A_.wvu.PrintArea" localSheetId="58" hidden="1">'048_Росприроднадзор'!$A$1:$N$17</definedName>
    <definedName name="Z_E7219206_984F_4247_B1D3_6A74E47DAF4A_.wvu.PrintArea" localSheetId="59" hidden="1">'106_Ространснадзор'!$A$1:$N$10</definedName>
    <definedName name="Z_E7219206_984F_4247_B1D3_6A74E47DAF4A_.wvu.PrintArea" localSheetId="18" hidden="1">'18_Госпошлина'!$A$1:$F$50</definedName>
    <definedName name="Z_E7219206_984F_4247_B1D3_6A74E47DAF4A_.wvu.PrintArea" localSheetId="60" hidden="1">'180_Росгвардия'!$A$1:$R$10</definedName>
    <definedName name="Z_E7219206_984F_4247_B1D3_6A74E47DAF4A_.wvu.PrintArea" localSheetId="62" hidden="1">'187_ОСК СФ'!$A$1:$N$11</definedName>
    <definedName name="Z_E7219206_984F_4247_B1D3_6A74E47DAF4A_.wvu.PrintArea" localSheetId="63" hidden="1">'188_УМВД (ГИБДД)'!$A$1:$R$20</definedName>
    <definedName name="Z_E7219206_984F_4247_B1D3_6A74E47DAF4A_.wvu.PrintArea" localSheetId="19" hidden="1">'19_Исп имущ гос мун собств'!$A$1:$F$25</definedName>
    <definedName name="Z_E7219206_984F_4247_B1D3_6A74E47DAF4A_.wvu.PrintArea" localSheetId="2" hidden="1">'2_Налог на прибыль'!$A$1:$E$9</definedName>
    <definedName name="Z_E7219206_984F_4247_B1D3_6A74E47DAF4A_.wvu.PrintArea" localSheetId="20" hidden="1">'20_Польз природ ресурсами'!$A$1:$F$26</definedName>
    <definedName name="Z_E7219206_984F_4247_B1D3_6A74E47DAF4A_.wvu.PrintArea" localSheetId="21" hidden="1">'21_Оказ плат услуг и комп затр'!$A$1:$F$51</definedName>
    <definedName name="Z_E7219206_984F_4247_B1D3_6A74E47DAF4A_.wvu.PrintArea" localSheetId="22" hidden="1">'22_Продажа мат и немат активов'!$A$1:$F$9</definedName>
    <definedName name="Z_E7219206_984F_4247_B1D3_6A74E47DAF4A_.wvu.PrintArea" localSheetId="23" hidden="1">'23_Адм платежи и сборы'!$A$1:$F$8</definedName>
    <definedName name="Z_E7219206_984F_4247_B1D3_6A74E47DAF4A_.wvu.PrintArea" localSheetId="24" hidden="1">'24_Штрафы'!$A$1:$F$246</definedName>
    <definedName name="Z_E7219206_984F_4247_B1D3_6A74E47DAF4A_.wvu.PrintArea" localSheetId="25" hidden="1">'25_Прочие неналоговые'!$A$1:$F$7</definedName>
    <definedName name="Z_E7219206_984F_4247_B1D3_6A74E47DAF4A_.wvu.PrintArea" localSheetId="3" hidden="1">'3_НДФЛ'!$A$1:$F$67</definedName>
    <definedName name="Z_E7219206_984F_4247_B1D3_6A74E47DAF4A_.wvu.PrintArea" localSheetId="64" hidden="1">'318_Минюст России'!$A$1:$R$15</definedName>
    <definedName name="Z_E7219206_984F_4247_B1D3_6A74E47DAF4A_.wvu.PrintArea" localSheetId="65" hidden="1">'321_Росреестр'!$A$1:$W$38</definedName>
    <definedName name="Z_E7219206_984F_4247_B1D3_6A74E47DAF4A_.wvu.PrintArea" localSheetId="5" hidden="1">'5_Акцизы на алкоголь'!$A$1:$V$8</definedName>
    <definedName name="Z_E7219206_984F_4247_B1D3_6A74E47DAF4A_.wvu.PrintArea" localSheetId="7" hidden="1">'7_Акцизы на спирт'!$A$1:$N$8</definedName>
    <definedName name="Z_E7219206_984F_4247_B1D3_6A74E47DAF4A_.wvu.PrintArea" localSheetId="26" hidden="1">'801_МОД'!$A$1:$N$14</definedName>
    <definedName name="Z_E7219206_984F_4247_B1D3_6A74E47DAF4A_.wvu.PrintArea" localSheetId="27" hidden="1">'803_Минтруд'!$A$1:$N$13</definedName>
    <definedName name="Z_E7219206_984F_4247_B1D3_6A74E47DAF4A_.wvu.PrintArea" localSheetId="28" hidden="1">'804_Минобр'!$A$1:$R$12</definedName>
    <definedName name="Z_E7219206_984F_4247_B1D3_6A74E47DAF4A_.wvu.PrintArea" localSheetId="29" hidden="1">'804_Минобр_'!$A$1:$N$10</definedName>
    <definedName name="Z_E7219206_984F_4247_B1D3_6A74E47DAF4A_.wvu.PrintArea" localSheetId="30" hidden="1">'805_Минздрав'!$A$1:$N$15</definedName>
    <definedName name="Z_E7219206_984F_4247_B1D3_6A74E47DAF4A_.wvu.PrintArea" localSheetId="32" hidden="1">'806_Автодор'!$A$1:$N$22</definedName>
    <definedName name="Z_E7219206_984F_4247_B1D3_6A74E47DAF4A_.wvu.PrintArea" localSheetId="31" hidden="1">'806_Минтранс'!$A$1:$N$17</definedName>
    <definedName name="Z_E7219206_984F_4247_B1D3_6A74E47DAF4A_.wvu.PrintArea" localSheetId="33" hidden="1">'807_Минстрой'!$A$1:$K$13</definedName>
    <definedName name="Z_E7219206_984F_4247_B1D3_6A74E47DAF4A_.wvu.PrintArea" localSheetId="34" hidden="1">'808_Минфин'!$A$1:$N$11</definedName>
    <definedName name="Z_E7219206_984F_4247_B1D3_6A74E47DAF4A_.wvu.PrintArea" localSheetId="35" hidden="1">'808_Минфин_'!$A$1:$J$10</definedName>
    <definedName name="Z_E7219206_984F_4247_B1D3_6A74E47DAF4A_.wvu.PrintArea" localSheetId="36" hidden="1">'808_Минфин__'!$A$1:$R$11</definedName>
    <definedName name="Z_E7219206_984F_4247_B1D3_6A74E47DAF4A_.wvu.PrintArea" localSheetId="37" hidden="1">'809_МинАрктики'!$A$1:$N$13</definedName>
    <definedName name="Z_E7219206_984F_4247_B1D3_6A74E47DAF4A_.wvu.PrintArea" localSheetId="38" hidden="1">'810_Минимущество'!$A$1:$R$21</definedName>
    <definedName name="Z_E7219206_984F_4247_B1D3_6A74E47DAF4A_.wvu.PrintArea" localSheetId="39" hidden="1">'810_Минимущество_'!$A$1:$N$15</definedName>
    <definedName name="Z_E7219206_984F_4247_B1D3_6A74E47DAF4A_.wvu.PrintArea" localSheetId="42" hidden="1">'811__МПР'!$A$1:$O$10</definedName>
    <definedName name="Z_E7219206_984F_4247_B1D3_6A74E47DAF4A_.wvu.PrintArea" localSheetId="40" hidden="1">'811_МПР'!$A$1:$R$24</definedName>
    <definedName name="Z_E7219206_984F_4247_B1D3_6A74E47DAF4A_.wvu.PrintArea" localSheetId="41" hidden="1">'811_МПР_'!$A$1:$N$13</definedName>
    <definedName name="Z_E7219206_984F_4247_B1D3_6A74E47DAF4A_.wvu.PrintArea" localSheetId="43" hidden="1">'821_Минюст'!$A$1:$N$148</definedName>
    <definedName name="Z_E7219206_984F_4247_B1D3_6A74E47DAF4A_.wvu.PrintArea" localSheetId="44" hidden="1">'822_Минкульт'!$A$1:$N$10</definedName>
    <definedName name="Z_E7219206_984F_4247_B1D3_6A74E47DAF4A_.wvu.PrintArea" localSheetId="45" hidden="1">'824_КТР'!$A$1:$R$10</definedName>
    <definedName name="Z_E7219206_984F_4247_B1D3_6A74E47DAF4A_.wvu.PrintArea" localSheetId="47" hidden="1">'830_Комитет госфин контроля'!$A$1:$N$16</definedName>
    <definedName name="Z_E7219206_984F_4247_B1D3_6A74E47DAF4A_.wvu.PrintArea" localSheetId="46" hidden="1">'831_Минцифра'!$A$1:$N$10</definedName>
    <definedName name="Z_E7219206_984F_4247_B1D3_6A74E47DAF4A_.wvu.PrintArea" localSheetId="48" hidden="1">'832_Мин рег безоп-ти'!$A$1:$R$12</definedName>
    <definedName name="Z_E7219206_984F_4247_B1D3_6A74E47DAF4A_.wvu.PrintArea" localSheetId="49" hidden="1">'832_Мин рег безоп-ти_'!$A$1:$N$29</definedName>
    <definedName name="Z_E7219206_984F_4247_B1D3_6A74E47DAF4A_.wvu.PrintArea" localSheetId="50" hidden="1">'832_Мин рег_безоп-ти'!$A$1:$Y$12</definedName>
    <definedName name="Z_E7219206_984F_4247_B1D3_6A74E47DAF4A_.wvu.PrintArea" localSheetId="51" hidden="1">'834_Комитет по туризму'!$A$1:$R$12</definedName>
    <definedName name="Z_E7219206_984F_4247_B1D3_6A74E47DAF4A_.wvu.PrintArea" localSheetId="52" hidden="1">'846_Мин внутр пол-ки'!$A$1:$N$11</definedName>
    <definedName name="Z_E7219206_984F_4247_B1D3_6A74E47DAF4A_.wvu.PrintArea" localSheetId="54" hidden="1">'860_Мингосжилстройнадзор'!$A$1:$N$16</definedName>
    <definedName name="Z_E7219206_984F_4247_B1D3_6A74E47DAF4A_.wvu.PrintArea" localSheetId="53" hidden="1">'860_Мингосжилстройнадзор_'!$A$1:$R$12</definedName>
    <definedName name="Z_E7219206_984F_4247_B1D3_6A74E47DAF4A_.wvu.PrintArea" localSheetId="55" hidden="1">'880_Аппарат уполномоч'!$A$1:$N$12</definedName>
    <definedName name="Z_E7219206_984F_4247_B1D3_6A74E47DAF4A_.wvu.PrintArea" localSheetId="56" hidden="1">'881_Избирком'!$A$1:$N$12</definedName>
    <definedName name="Z_E7219206_984F_4247_B1D3_6A74E47DAF4A_.wvu.PrintArea" localSheetId="57" hidden="1">'882_КСП'!$A$1:$N$10</definedName>
    <definedName name="Z_E7219206_984F_4247_B1D3_6A74E47DAF4A_.wvu.PrintArea" localSheetId="9" hidden="1">'9_Акцизы на нефтепродукты'!$A$1:$P$27</definedName>
    <definedName name="Z_E7219206_984F_4247_B1D3_6A74E47DAF4A_.wvu.PrintTitles" localSheetId="2" hidden="1">'2_Налог на прибыль'!$A:$A,'2_Налог на прибыль'!$7:$8</definedName>
    <definedName name="Z_E7219206_984F_4247_B1D3_6A74E47DAF4A_.wvu.PrintTitles" localSheetId="5" hidden="1">'5_Акцизы на алкоголь'!$A:$A,'5_Акцизы на алкоголь'!$6:$7</definedName>
    <definedName name="Z_E7219206_984F_4247_B1D3_6A74E47DAF4A_.wvu.PrintTitles" localSheetId="7" hidden="1">'7_Акцизы на спирт'!$A:$A,'7_Акцизы на спирт'!$6:$7</definedName>
    <definedName name="Z_E7219206_984F_4247_B1D3_6A74E47DAF4A_.wvu.PrintTitles" localSheetId="9" hidden="1">'9_Акцизы на нефтепродукты'!$A:$A,'9_Акцизы на нефтепродукты'!$7:$8</definedName>
    <definedName name="Z_E7219206_984F_4247_B1D3_6A74E47DAF4A_.wvu.Rows" localSheetId="1" hidden="1">'1_Налог на_прибыль'!$29:$29</definedName>
    <definedName name="Z_E7219206_984F_4247_B1D3_6A74E47DAF4A_.wvu.Rows" localSheetId="26" hidden="1">'801_МОД'!$7:$7</definedName>
    <definedName name="Z_E7219206_984F_4247_B1D3_6A74E47DAF4A_.wvu.Rows" localSheetId="48" hidden="1">'832_Мин рег безоп-ти'!$7:$8</definedName>
    <definedName name="Z_E7219206_984F_4247_B1D3_6A74E47DAF4A_.wvu.Rows" localSheetId="51" hidden="1">'834_Комитет по туризму'!$7:$8</definedName>
    <definedName name="Z_E7219206_984F_4247_B1D3_6A74E47DAF4A_.wvu.Rows" localSheetId="55" hidden="1">'880_Аппарат уполномоч'!$7:$8</definedName>
    <definedName name="а" localSheetId="2">#REF!</definedName>
    <definedName name="а" localSheetId="5">#REF!</definedName>
    <definedName name="а" localSheetId="7">#REF!</definedName>
    <definedName name="а" localSheetId="9">#REF!</definedName>
    <definedName name="а">#REF!</definedName>
    <definedName name="А1" localSheetId="2">#REF!</definedName>
    <definedName name="А1" localSheetId="5">#REF!</definedName>
    <definedName name="А1" localSheetId="7">#REF!</definedName>
    <definedName name="А1" localSheetId="9">#REF!</definedName>
    <definedName name="А1">#REF!</definedName>
    <definedName name="аа" localSheetId="2">#REF!</definedName>
    <definedName name="аа" localSheetId="7">#REF!</definedName>
    <definedName name="аа" localSheetId="9">#REF!</definedName>
    <definedName name="аа">#REF!</definedName>
    <definedName name="ааа" localSheetId="2">#REF!</definedName>
    <definedName name="ааа" localSheetId="5">#REF!</definedName>
    <definedName name="ааа" localSheetId="7">#REF!</definedName>
    <definedName name="ааа" localSheetId="9">#REF!</definedName>
    <definedName name="ааа">#REF!</definedName>
    <definedName name="аааа" localSheetId="2">#REF!</definedName>
    <definedName name="аааа" localSheetId="7">#REF!</definedName>
    <definedName name="аааа" localSheetId="9">#REF!</definedName>
    <definedName name="аааа">#REF!</definedName>
    <definedName name="авава" localSheetId="2">'[16]Гр5(о)'!#REF!</definedName>
    <definedName name="авава" localSheetId="5">'[16]Гр5(о)'!#REF!</definedName>
    <definedName name="авава" localSheetId="7">'[16]Гр5(о)'!#REF!</definedName>
    <definedName name="авава" localSheetId="9">'[16]Гр5(о)'!#REF!</definedName>
    <definedName name="авава">'[16]Гр5(о)'!#REF!</definedName>
    <definedName name="Акты" localSheetId="2">#REF!</definedName>
    <definedName name="Акты" localSheetId="5">#REF!</definedName>
    <definedName name="Акты" localSheetId="7">#REF!</definedName>
    <definedName name="Акты" localSheetId="9">#REF!</definedName>
    <definedName name="Акты">#REF!</definedName>
    <definedName name="анлвегбюв6унув6">[4]!анлвегбюв6унув6</definedName>
    <definedName name="АнМ" localSheetId="2">'[9]Гр5(о)'!#REF!</definedName>
    <definedName name="АнМ" localSheetId="5">'[9]Гр5(о)'!#REF!</definedName>
    <definedName name="АнМ" localSheetId="7">'[9]Гр5(о)'!#REF!</definedName>
    <definedName name="АнМ" localSheetId="9">'[9]Гр5(о)'!#REF!</definedName>
    <definedName name="АнМ">'[9]Гр5(о)'!#REF!</definedName>
    <definedName name="апраор" localSheetId="2">[2]ПРОГНОЗ_1!#REF!</definedName>
    <definedName name="апраор" localSheetId="5">[2]ПРОГНОЗ_1!#REF!</definedName>
    <definedName name="апраор" localSheetId="7">[2]ПРОГНОЗ_1!#REF!</definedName>
    <definedName name="апраор" localSheetId="9">[2]ПРОГНОЗ_1!#REF!</definedName>
    <definedName name="апраор">[2]ПРОГНОЗ_1!#REF!</definedName>
    <definedName name="Апрель" localSheetId="2">[8]ПРОГНОЗ_1!#REF!</definedName>
    <definedName name="Апрель" localSheetId="5">[8]ПРОГНОЗ_1!#REF!</definedName>
    <definedName name="Апрель" localSheetId="7">[8]ПРОГНОЗ_1!#REF!</definedName>
    <definedName name="Апрель" localSheetId="9">[8]ПРОГНОЗ_1!#REF!</definedName>
    <definedName name="Апрель">[8]ПРОГНОЗ_1!#REF!</definedName>
    <definedName name="Б" localSheetId="2">'[12]Текущие цены'!#REF!</definedName>
    <definedName name="Б" localSheetId="5">'[12]Текущие цены'!#REF!</definedName>
    <definedName name="Б" localSheetId="7">'[12]Текущие цены'!#REF!</definedName>
    <definedName name="Б" localSheetId="9">'[12]Текущие цены'!#REF!</definedName>
    <definedName name="Б">'[12]Текущие цены'!#REF!</definedName>
    <definedName name="ва" localSheetId="2">#REF!</definedName>
    <definedName name="ва" localSheetId="5">#REF!</definedName>
    <definedName name="ва" localSheetId="7">#REF!</definedName>
    <definedName name="ва" localSheetId="9">#REF!</definedName>
    <definedName name="ва">#REF!</definedName>
    <definedName name="ваааавауа" localSheetId="2">[17]ПРОГНОЗ_1!#REF!</definedName>
    <definedName name="ваааавауа" localSheetId="5">[17]ПРОГНОЗ_1!#REF!</definedName>
    <definedName name="ваааавауа" localSheetId="7">[17]ПРОГНОЗ_1!#REF!</definedName>
    <definedName name="ваааавауа" localSheetId="9">[17]ПРОГНОЗ_1!#REF!</definedName>
    <definedName name="ваааавауа">[17]ПРОГНОЗ_1!#REF!</definedName>
    <definedName name="вар1">#N/A</definedName>
    <definedName name="вар2">#N/A</definedName>
    <definedName name="вар21" localSheetId="2">'2_Налог на прибыль'!вар21</definedName>
    <definedName name="вар21" localSheetId="5">'5_Акцизы на алкоголь'!вар21</definedName>
    <definedName name="вар21" localSheetId="7">'7_Акцизы на спирт'!вар21</definedName>
    <definedName name="вар21" localSheetId="9">'9_Акцизы на нефтепродукты'!вар21</definedName>
    <definedName name="вар21">[0]!вар21</definedName>
    <definedName name="вв" localSheetId="2">[8]ПРОГНОЗ_1!#REF!</definedName>
    <definedName name="вв" localSheetId="5">[8]ПРОГНОЗ_1!#REF!</definedName>
    <definedName name="вв" localSheetId="7">[8]ПРОГНОЗ_1!#REF!</definedName>
    <definedName name="вв" localSheetId="9">[8]ПРОГНОЗ_1!#REF!</definedName>
    <definedName name="вв">[8]ПРОГНОЗ_1!#REF!</definedName>
    <definedName name="Вып_н_2003" localSheetId="2">'[18]Текущие цены'!#REF!</definedName>
    <definedName name="Вып_н_2003" localSheetId="5">'[18]Текущие цены'!#REF!</definedName>
    <definedName name="Вып_н_2003" localSheetId="7">'[18]Текущие цены'!#REF!</definedName>
    <definedName name="Вып_н_2003" localSheetId="9">'[18]Текущие цены'!#REF!</definedName>
    <definedName name="Вып_н_2003">'[18]Текущие цены'!#REF!</definedName>
    <definedName name="вып_н_2004" localSheetId="2">'[18]Текущие цены'!#REF!</definedName>
    <definedName name="вып_н_2004" localSheetId="5">'[18]Текущие цены'!#REF!</definedName>
    <definedName name="вып_н_2004" localSheetId="7">'[18]Текущие цены'!#REF!</definedName>
    <definedName name="вып_н_2004" localSheetId="9">'[18]Текущие цены'!#REF!</definedName>
    <definedName name="вып_н_2004">'[18]Текущие цены'!#REF!</definedName>
    <definedName name="Вып_ОФ_с_пц">[10]рабочий!$Y$202:$AP$224</definedName>
    <definedName name="Вып_оф_с_цпг" localSheetId="2">'[18]Текущие цены'!#REF!</definedName>
    <definedName name="Вып_оф_с_цпг" localSheetId="5">'[18]Текущие цены'!#REF!</definedName>
    <definedName name="Вып_оф_с_цпг" localSheetId="7">'[18]Текущие цены'!#REF!</definedName>
    <definedName name="Вып_оф_с_цпг" localSheetId="9">'[18]Текущие цены'!#REF!</definedName>
    <definedName name="Вып_оф_с_цпг">'[18]Текущие цены'!#REF!</definedName>
    <definedName name="Вып_с_новых_ОФ">[10]рабочий!$Y$277:$AP$299</definedName>
    <definedName name="Выход">[19]Управление!$AF$20</definedName>
    <definedName name="гор">#N/A</definedName>
    <definedName name="гор1">#N/A</definedName>
    <definedName name="График">"Диагр. 4"</definedName>
    <definedName name="ддд">#N/A</definedName>
    <definedName name="декабрь_2006" localSheetId="2">#REF!</definedName>
    <definedName name="декабрь_2006" localSheetId="5">#REF!</definedName>
    <definedName name="декабрь_2006" localSheetId="7">#REF!</definedName>
    <definedName name="декабрь_2006" localSheetId="9">#REF!</definedName>
    <definedName name="декабрь_2006">#REF!</definedName>
    <definedName name="Дефл_ц_пред_год">'[10]Текущие цены'!$AT$36:$BK$58</definedName>
    <definedName name="Дефлятор_годовой">'[10]Текущие цены'!$Y$4:$AP$27</definedName>
    <definedName name="Дефлятор_цепной">'[10]Текущие цены'!$Y$36:$AP$58</definedName>
    <definedName name="ДС" localSheetId="2">#REF!</definedName>
    <definedName name="ДС" localSheetId="5">#REF!</definedName>
    <definedName name="ДС" localSheetId="7">#REF!</definedName>
    <definedName name="ДС" localSheetId="9">#REF!</definedName>
    <definedName name="ДС">#REF!</definedName>
    <definedName name="ее">[4]!ее</definedName>
    <definedName name="_xlnm.Print_Titles" localSheetId="2">'2_Налог на прибыль'!$A:$A,'2_Налог на прибыль'!$7:$8</definedName>
    <definedName name="_xlnm.Print_Titles" localSheetId="5">'5_Акцизы на алкоголь'!$A:$A,'5_Акцизы на алкоголь'!$6:$7</definedName>
    <definedName name="_xlnm.Print_Titles" localSheetId="7">'7_Акцизы на спирт'!$A:$A,'7_Акцизы на спирт'!$6:$7</definedName>
    <definedName name="_xlnm.Print_Titles" localSheetId="9">'9_Акцизы на нефтепродукты'!$A:$A,'9_Акцизы на нефтепродукты'!$7:$8</definedName>
    <definedName name="зазаза">[4]!зазаза</definedName>
    <definedName name="зщке" localSheetId="2">#REF!</definedName>
    <definedName name="зщке" localSheetId="7">#REF!</definedName>
    <definedName name="зщке" localSheetId="9">#REF!</definedName>
    <definedName name="зщке">#REF!</definedName>
    <definedName name="иии" localSheetId="2">#REF!</definedName>
    <definedName name="иии" localSheetId="5">#REF!</definedName>
    <definedName name="иии" localSheetId="7">#REF!</definedName>
    <definedName name="иии" localSheetId="9">#REF!</definedName>
    <definedName name="иии">#REF!</definedName>
    <definedName name="ииии" localSheetId="2">#REF!</definedName>
    <definedName name="ииии" localSheetId="7">#REF!</definedName>
    <definedName name="ииии" localSheetId="9">#REF!</definedName>
    <definedName name="ииии">#REF!</definedName>
    <definedName name="ИПП_IV_кв" localSheetId="2">#REF!</definedName>
    <definedName name="ИПП_IV_кв" localSheetId="5">#REF!</definedName>
    <definedName name="ИПП_IV_кв" localSheetId="7">#REF!</definedName>
    <definedName name="ИПП_IV_кв" localSheetId="9">#REF!</definedName>
    <definedName name="ИПП_IV_кв">#REF!</definedName>
    <definedName name="ИПП_дек" localSheetId="2">#REF!</definedName>
    <definedName name="ИПП_дек" localSheetId="5">#REF!</definedName>
    <definedName name="ИПП_дек" localSheetId="7">#REF!</definedName>
    <definedName name="ИПП_дек" localSheetId="9">#REF!</definedName>
    <definedName name="ИПП_дек">#REF!</definedName>
    <definedName name="ИПП_ноябр" localSheetId="2">#REF!</definedName>
    <definedName name="ИПП_ноябр" localSheetId="5">#REF!</definedName>
    <definedName name="ИПП_ноябр" localSheetId="7">#REF!</definedName>
    <definedName name="ИПП_ноябр" localSheetId="9">#REF!</definedName>
    <definedName name="ИПП_ноябр">#REF!</definedName>
    <definedName name="ИПП_окт" localSheetId="2">#REF!</definedName>
    <definedName name="ИПП_окт" localSheetId="5">#REF!</definedName>
    <definedName name="ИПП_окт" localSheetId="7">#REF!</definedName>
    <definedName name="ИПП_окт" localSheetId="9">#REF!</definedName>
    <definedName name="ИПП_окт">#REF!</definedName>
    <definedName name="ИСП153" localSheetId="2">#REF!</definedName>
    <definedName name="ИСП153" localSheetId="5">#REF!</definedName>
    <definedName name="ИСП153" localSheetId="7">#REF!</definedName>
    <definedName name="ИСП153" localSheetId="9">#REF!</definedName>
    <definedName name="ИСП153">#REF!</definedName>
    <definedName name="ИСП182" localSheetId="2">#REF!</definedName>
    <definedName name="ИСП182" localSheetId="5">#REF!</definedName>
    <definedName name="ИСП182" localSheetId="7">#REF!</definedName>
    <definedName name="ИСП182" localSheetId="9">#REF!</definedName>
    <definedName name="ИСП182">#REF!</definedName>
    <definedName name="ййййййййййййййй" localSheetId="2">#REF!</definedName>
    <definedName name="ййййййййййййййй" localSheetId="7">#REF!</definedName>
    <definedName name="ййййййййййййййй" localSheetId="9">#REF!</definedName>
    <definedName name="ййййййййййййййй">#REF!</definedName>
    <definedName name="к1" localSheetId="2">#REF!</definedName>
    <definedName name="к1" localSheetId="5">#REF!</definedName>
    <definedName name="к1" localSheetId="7">#REF!</definedName>
    <definedName name="к1" localSheetId="9">#REF!</definedName>
    <definedName name="к1">#REF!</definedName>
    <definedName name="к153" localSheetId="2">#REF!</definedName>
    <definedName name="к153" localSheetId="5">#REF!</definedName>
    <definedName name="к153" localSheetId="7">#REF!</definedName>
    <definedName name="к153" localSheetId="9">#REF!</definedName>
    <definedName name="к153">#REF!</definedName>
    <definedName name="к182" localSheetId="2">#REF!</definedName>
    <definedName name="к182" localSheetId="5">#REF!</definedName>
    <definedName name="к182" localSheetId="7">#REF!</definedName>
    <definedName name="к182" localSheetId="9">#REF!</definedName>
    <definedName name="к182">#REF!</definedName>
    <definedName name="кв1" localSheetId="2">[20]Поквартально!#REF!</definedName>
    <definedName name="кв1" localSheetId="5">[20]Поквартально!#REF!</definedName>
    <definedName name="кв1" localSheetId="7">[20]Поквартально!#REF!</definedName>
    <definedName name="кв1" localSheetId="9">[20]Поквартально!#REF!</definedName>
    <definedName name="кв1">[20]Поквартально!#REF!</definedName>
    <definedName name="кв18" localSheetId="2">[20]Поквартально!#REF!</definedName>
    <definedName name="кв18" localSheetId="5">[20]Поквартально!#REF!</definedName>
    <definedName name="кв18" localSheetId="7">[20]Поквартально!#REF!</definedName>
    <definedName name="кв18" localSheetId="9">[20]Поквартально!#REF!</definedName>
    <definedName name="кв18">[20]Поквартально!#REF!</definedName>
    <definedName name="кв2" localSheetId="2">[20]Поквартально!#REF!</definedName>
    <definedName name="кв2" localSheetId="5">[20]Поквартально!#REF!</definedName>
    <definedName name="кв2" localSheetId="7">[20]Поквартально!#REF!</definedName>
    <definedName name="кв2" localSheetId="9">[20]Поквартально!#REF!</definedName>
    <definedName name="кв2">[20]Поквартально!#REF!</definedName>
    <definedName name="кв28" localSheetId="2">[20]Поквартально!#REF!</definedName>
    <definedName name="кв28" localSheetId="5">[20]Поквартально!#REF!</definedName>
    <definedName name="кв28" localSheetId="7">[20]Поквартально!#REF!</definedName>
    <definedName name="кв28" localSheetId="9">[20]Поквартально!#REF!</definedName>
    <definedName name="кв28">[20]Поквартально!#REF!</definedName>
    <definedName name="кв3" localSheetId="2">[20]Поквартально!#REF!</definedName>
    <definedName name="кв3" localSheetId="7">[20]Поквартально!#REF!</definedName>
    <definedName name="кв3" localSheetId="9">[20]Поквартально!#REF!</definedName>
    <definedName name="кв3">[20]Поквартально!#REF!</definedName>
    <definedName name="кв38" localSheetId="2">[20]Поквартально!#REF!</definedName>
    <definedName name="кв38" localSheetId="7">[20]Поквартально!#REF!</definedName>
    <definedName name="кв38" localSheetId="9">[20]Поквартально!#REF!</definedName>
    <definedName name="кв38">[20]Поквартально!#REF!</definedName>
    <definedName name="кв4" localSheetId="2">[20]Поквартально!#REF!</definedName>
    <definedName name="кв4" localSheetId="7">[20]Поквартально!#REF!</definedName>
    <definedName name="кв4" localSheetId="9">[20]Поквартально!#REF!</definedName>
    <definedName name="кв4">[20]Поквартально!#REF!</definedName>
    <definedName name="кв48" localSheetId="2">[20]Поквартально!#REF!</definedName>
    <definedName name="кв48" localSheetId="7">[20]Поквартально!#REF!</definedName>
    <definedName name="кв48" localSheetId="9">[20]Поквартально!#REF!</definedName>
    <definedName name="кв48">[20]Поквартально!#REF!</definedName>
    <definedName name="ккк" localSheetId="2">#REF!</definedName>
    <definedName name="ккк" localSheetId="7">#REF!</definedName>
    <definedName name="ккк" localSheetId="9">#REF!</definedName>
    <definedName name="ккк">#REF!</definedName>
    <definedName name="Книга153" localSheetId="2">#REF!</definedName>
    <definedName name="Книга153" localSheetId="5">#REF!</definedName>
    <definedName name="Книга153" localSheetId="7">#REF!</definedName>
    <definedName name="Книга153" localSheetId="9">#REF!</definedName>
    <definedName name="Книга153">#REF!</definedName>
    <definedName name="Книга182" localSheetId="2">#REF!</definedName>
    <definedName name="Книга182" localSheetId="5">#REF!</definedName>
    <definedName name="Книга182" localSheetId="7">#REF!</definedName>
    <definedName name="Книга182" localSheetId="9">#REF!</definedName>
    <definedName name="Книга182">#REF!</definedName>
    <definedName name="кнкери">[4]!кнкери</definedName>
    <definedName name="ллл" localSheetId="2">#REF!</definedName>
    <definedName name="ллл" localSheetId="5">#REF!</definedName>
    <definedName name="ллл" localSheetId="7">#REF!</definedName>
    <definedName name="ллл" localSheetId="9">#REF!</definedName>
    <definedName name="ллл">#REF!</definedName>
    <definedName name="лораловра" localSheetId="2">[21]ПРОГНОЗ_1!#REF!</definedName>
    <definedName name="лораловра" localSheetId="5">[21]ПРОГНОЗ_1!#REF!</definedName>
    <definedName name="лораловра" localSheetId="7">[21]ПРОГНОЗ_1!#REF!</definedName>
    <definedName name="лораловра" localSheetId="9">[21]ПРОГНОЗ_1!#REF!</definedName>
    <definedName name="лораловра">[21]ПРОГНОЗ_1!#REF!</definedName>
    <definedName name="лрлрлр">[4]!лрлрлр</definedName>
    <definedName name="М1" localSheetId="2">[2]ПРОГНОЗ_1!#REF!</definedName>
    <definedName name="М1" localSheetId="5">[2]ПРОГНОЗ_1!#REF!</definedName>
    <definedName name="М1" localSheetId="7">[2]ПРОГНОЗ_1!#REF!</definedName>
    <definedName name="М1" localSheetId="9">[2]ПРОГНОЗ_1!#REF!</definedName>
    <definedName name="М1">[2]ПРОГНОЗ_1!#REF!</definedName>
    <definedName name="Модель2" localSheetId="2">#REF!</definedName>
    <definedName name="Модель2" localSheetId="5">#REF!</definedName>
    <definedName name="Модель2" localSheetId="7">#REF!</definedName>
    <definedName name="Модель2" localSheetId="9">#REF!</definedName>
    <definedName name="Модель2">#REF!</definedName>
    <definedName name="Мониторинг1" localSheetId="2">'[22]Гр5(о)'!#REF!</definedName>
    <definedName name="Мониторинг1" localSheetId="5">'[22]Гр5(о)'!#REF!</definedName>
    <definedName name="Мониторинг1" localSheetId="7">'[22]Гр5(о)'!#REF!</definedName>
    <definedName name="Мониторинг1" localSheetId="9">'[22]Гр5(о)'!#REF!</definedName>
    <definedName name="Мониторинг1">'[22]Гр5(о)'!#REF!</definedName>
    <definedName name="НДПИ_нефть" localSheetId="2">#REF!</definedName>
    <definedName name="НДПИ_нефть" localSheetId="5">#REF!</definedName>
    <definedName name="НДПИ_нефть" localSheetId="7">#REF!</definedName>
    <definedName name="НДПИ_нефть" localSheetId="9">#REF!</definedName>
    <definedName name="НДПИ_нефть">#REF!</definedName>
    <definedName name="НИО_1">'[7]Игорный бизнес'!#REF!</definedName>
    <definedName name="новые_ОФ_2003">[10]рабочий!$F$305:$W$327</definedName>
    <definedName name="новые_ОФ_2004">[10]рабочий!$F$335:$W$357</definedName>
    <definedName name="новые_ОФ_а_всего">[10]рабочий!$F$767:$V$789</definedName>
    <definedName name="новые_ОФ_всего">[10]рабочий!$F$1331:$V$1353</definedName>
    <definedName name="новые_ОФ_п_всего">[10]рабочий!$F$1293:$V$1315</definedName>
    <definedName name="ноябрь_2006" localSheetId="2">#REF!</definedName>
    <definedName name="ноябрь_2006" localSheetId="5">#REF!</definedName>
    <definedName name="ноябрь_2006" localSheetId="7">#REF!</definedName>
    <definedName name="ноябрь_2006" localSheetId="9">#REF!</definedName>
    <definedName name="ноябрь_2006">#REF!</definedName>
    <definedName name="нпнврпр" localSheetId="2">'[23]Гр5(о)'!#REF!</definedName>
    <definedName name="нпнврпр" localSheetId="5">'[23]Гр5(о)'!#REF!</definedName>
    <definedName name="нпнврпр" localSheetId="7">'[23]Гр5(о)'!#REF!</definedName>
    <definedName name="нпнврпр" localSheetId="9">'[23]Гр5(о)'!#REF!</definedName>
    <definedName name="нпнврпр">'[23]Гр5(о)'!#REF!</definedName>
    <definedName name="НТБ2">[4]!НТБ2</definedName>
    <definedName name="_xlnm.Print_Area" localSheetId="58">'048_Росприроднадзор'!$A$1:$N$17</definedName>
    <definedName name="_xlnm.Print_Area" localSheetId="59">'106_Ространснадзор'!$A$1:$N$10</definedName>
    <definedName name="_xlnm.Print_Area" localSheetId="18">'18_Госпошлина'!$A$1:$F$50</definedName>
    <definedName name="_xlnm.Print_Area" localSheetId="60">'180_Росгвардия'!$A$1:$R$10</definedName>
    <definedName name="_xlnm.Print_Area" localSheetId="62">'187_ОСК СФ'!$A$1:$N$11</definedName>
    <definedName name="_xlnm.Print_Area" localSheetId="63">'188_УМВД (ГИБДД)'!$A$1:$R$20</definedName>
    <definedName name="_xlnm.Print_Area" localSheetId="19">'19_Исп имущ гос мун собств'!$A$1:$F$25</definedName>
    <definedName name="_xlnm.Print_Area" localSheetId="2">'2_Налог на прибыль'!$A$1:$E$9</definedName>
    <definedName name="_xlnm.Print_Area" localSheetId="20">'20_Польз природ ресурсами'!$A$1:$F$26</definedName>
    <definedName name="_xlnm.Print_Area" localSheetId="21">'21_Оказ плат услуг и комп затр'!$A$1:$F$51</definedName>
    <definedName name="_xlnm.Print_Area" localSheetId="22">'22_Продажа мат и немат активов'!$A$1:$F$9</definedName>
    <definedName name="_xlnm.Print_Area" localSheetId="23">'23_Адм платежи и сборы'!$A$1:$F$8</definedName>
    <definedName name="_xlnm.Print_Area" localSheetId="24">'24_Штрафы'!$A$1:$F$246</definedName>
    <definedName name="_xlnm.Print_Area" localSheetId="25">'25_Прочие неналоговые'!$A$1:$F$7</definedName>
    <definedName name="_xlnm.Print_Area" localSheetId="3">'3_НДФЛ'!$A$1:$F$67</definedName>
    <definedName name="_xlnm.Print_Area" localSheetId="64">'318_Минюст России'!$A$1:$R$15</definedName>
    <definedName name="_xlnm.Print_Area" localSheetId="65">'321_Росреестр'!$A$1:$W$38</definedName>
    <definedName name="_xlnm.Print_Area" localSheetId="5">'5_Акцизы на алкоголь'!$A$1:$V$8</definedName>
    <definedName name="_xlnm.Print_Area" localSheetId="7">'7_Акцизы на спирт'!$A$1:$N$8</definedName>
    <definedName name="_xlnm.Print_Area" localSheetId="26">'801_МОД'!$A$1:$N$14</definedName>
    <definedName name="_xlnm.Print_Area" localSheetId="27">'803_Минтруд'!$A$1:$N$13</definedName>
    <definedName name="_xlnm.Print_Area" localSheetId="28">'804_Минобр'!$A$1:$R$12</definedName>
    <definedName name="_xlnm.Print_Area" localSheetId="29">'804_Минобр_'!$A$1:$N$10</definedName>
    <definedName name="_xlnm.Print_Area" localSheetId="30">'805_Минздрав'!$A$1:$N$15</definedName>
    <definedName name="_xlnm.Print_Area" localSheetId="32">'806_Автодор'!$A$1:$N$22</definedName>
    <definedName name="_xlnm.Print_Area" localSheetId="31">'806_Минтранс'!$A$1:$N$17</definedName>
    <definedName name="_xlnm.Print_Area" localSheetId="33">'807_Минстрой'!$A$1:$K$13</definedName>
    <definedName name="_xlnm.Print_Area" localSheetId="34">'808_Минфин'!$A$1:$N$11</definedName>
    <definedName name="_xlnm.Print_Area" localSheetId="35">'808_Минфин_'!$A$1:$J$10</definedName>
    <definedName name="_xlnm.Print_Area" localSheetId="36">'808_Минфин__'!$A$1:$R$11</definedName>
    <definedName name="_xlnm.Print_Area" localSheetId="37">'809_МинАрктики'!$A$1:$N$13</definedName>
    <definedName name="_xlnm.Print_Area" localSheetId="38">'810_Минимущество'!$A$1:$R$21</definedName>
    <definedName name="_xlnm.Print_Area" localSheetId="39">'810_Минимущество_'!$A$1:$N$15</definedName>
    <definedName name="_xlnm.Print_Area" localSheetId="42">'811__МПР'!$A$1:$O$10</definedName>
    <definedName name="_xlnm.Print_Area" localSheetId="40">'811_МПР'!$A$1:$R$24</definedName>
    <definedName name="_xlnm.Print_Area" localSheetId="41">'811_МПР_'!$A$1:$N$13</definedName>
    <definedName name="_xlnm.Print_Area" localSheetId="43">'821_Минюст'!$A$1:$N$148</definedName>
    <definedName name="_xlnm.Print_Area" localSheetId="44">'822_Минкульт'!$A$1:$N$10</definedName>
    <definedName name="_xlnm.Print_Area" localSheetId="45">'824_КТР'!$A$1:$R$10</definedName>
    <definedName name="_xlnm.Print_Area" localSheetId="47">'830_Комитет госфин контроля'!$A$1:$N$16</definedName>
    <definedName name="_xlnm.Print_Area" localSheetId="46">'831_Минцифра'!$A$1:$N$10</definedName>
    <definedName name="_xlnm.Print_Area" localSheetId="48">'832_Мин рег безоп-ти'!$A$1:$R$12</definedName>
    <definedName name="_xlnm.Print_Area" localSheetId="49">'832_Мин рег безоп-ти_'!$A$1:$N$29</definedName>
    <definedName name="_xlnm.Print_Area" localSheetId="50">'832_Мин рег_безоп-ти'!$A$1:$Y$12</definedName>
    <definedName name="_xlnm.Print_Area" localSheetId="51">'834_Комитет по туризму'!$A$1:$R$12</definedName>
    <definedName name="_xlnm.Print_Area" localSheetId="52">'846_Мин внутр пол-ки'!$A$1:$N$11</definedName>
    <definedName name="_xlnm.Print_Area" localSheetId="54">'860_Мингосжилстройнадзор'!$A$1:$N$16</definedName>
    <definedName name="_xlnm.Print_Area" localSheetId="53">'860_Мингосжилстройнадзор_'!$A$1:$R$12</definedName>
    <definedName name="_xlnm.Print_Area" localSheetId="55">'880_Аппарат уполномоч'!$A$1:$N$12</definedName>
    <definedName name="_xlnm.Print_Area" localSheetId="56">'881_Избирком'!$A$1:$N$12</definedName>
    <definedName name="_xlnm.Print_Area" localSheetId="57">'882_КСП'!$A$1:$N$10</definedName>
    <definedName name="_xlnm.Print_Area" localSheetId="9">'9_Акцизы на нефтепродукты'!$A$1:$P$27</definedName>
    <definedName name="объем_добычи_нефти_на_континентальном_шельфе_Российской__Федерации__не_включая_СРП" localSheetId="2">#REF!</definedName>
    <definedName name="объем_добычи_нефти_на_континентальном_шельфе_Российской__Федерации__не_включая_СРП" localSheetId="5">#REF!</definedName>
    <definedName name="объем_добычи_нефти_на_континентальном_шельфе_Российской__Федерации__не_включая_СРП" localSheetId="7">#REF!</definedName>
    <definedName name="объем_добычи_нефти_на_континентальном_шельфе_Российской__Федерации__не_включая_СРП" localSheetId="9">#REF!</definedName>
    <definedName name="объем_добычи_нефти_на_континентальном_шельфе_Российской__Федерации__не_включая_СРП">#REF!</definedName>
    <definedName name="окраска_05">[10]окраска!$C$7:$Z$30</definedName>
    <definedName name="окраска_06">[10]окраска!$C$35:$Z$58</definedName>
    <definedName name="окраска_07">[10]окраска!$C$63:$Z$86</definedName>
    <definedName name="окраска_08">[10]окраска!$C$91:$Z$114</definedName>
    <definedName name="окраска_09">[10]окраска!$C$119:$Z$142</definedName>
    <definedName name="окраска_10">[10]окраска!$C$147:$Z$170</definedName>
    <definedName name="окраска_11">[10]окраска!$C$175:$Z$198</definedName>
    <definedName name="окраска_12">[10]окраска!$C$203:$Z$226</definedName>
    <definedName name="окраска_13">[10]окраска!$C$231:$Z$254</definedName>
    <definedName name="окраска_14">[10]окраска!$C$259:$Z$282</definedName>
    <definedName name="окраска_15">[10]окраска!$C$287:$Z$310</definedName>
    <definedName name="октябрь_2006" localSheetId="2">#REF!</definedName>
    <definedName name="октябрь_2006" localSheetId="5">#REF!</definedName>
    <definedName name="октябрь_2006" localSheetId="7">#REF!</definedName>
    <definedName name="октябрь_2006" localSheetId="9">#REF!</definedName>
    <definedName name="октябрь_2006">#REF!</definedName>
    <definedName name="ооо" localSheetId="2">#REF!</definedName>
    <definedName name="ооо" localSheetId="5">#REF!</definedName>
    <definedName name="ооо" localSheetId="7">#REF!</definedName>
    <definedName name="ооо" localSheetId="9">#REF!</definedName>
    <definedName name="ооо">#REF!</definedName>
    <definedName name="ОФ_а_с_пц">[10]рабочий!$CI$121:$CY$143</definedName>
    <definedName name="оф_н_а_2003_пц" localSheetId="2">'[18]Текущие цены'!#REF!</definedName>
    <definedName name="оф_н_а_2003_пц" localSheetId="5">'[18]Текущие цены'!#REF!</definedName>
    <definedName name="оф_н_а_2003_пц" localSheetId="7">'[18]Текущие цены'!#REF!</definedName>
    <definedName name="оф_н_а_2003_пц" localSheetId="9">'[18]Текущие цены'!#REF!</definedName>
    <definedName name="оф_н_а_2003_пц">'[18]Текущие цены'!#REF!</definedName>
    <definedName name="оф_н_а_2004" localSheetId="2">'[18]Текущие цены'!#REF!</definedName>
    <definedName name="оф_н_а_2004" localSheetId="5">'[18]Текущие цены'!#REF!</definedName>
    <definedName name="оф_н_а_2004" localSheetId="7">'[18]Текущие цены'!#REF!</definedName>
    <definedName name="оф_н_а_2004" localSheetId="9">'[18]Текущие цены'!#REF!</definedName>
    <definedName name="оф_н_а_2004">'[18]Текущие цены'!#REF!</definedName>
    <definedName name="пмваар">'[7]Игорный бизнес'!#REF!</definedName>
    <definedName name="ПОКАЗАТЕЛИ_ДОЛГОСР.ПРОГНОЗА" localSheetId="2">'[24]2002(v2)'!#REF!</definedName>
    <definedName name="ПОКАЗАТЕЛИ_ДОЛГОСР.ПРОГНОЗА" localSheetId="5">'[24]2002(v2)'!#REF!</definedName>
    <definedName name="ПОКАЗАТЕЛИ_ДОЛГОСР.ПРОГНОЗА" localSheetId="7">'[24]2002(v2)'!#REF!</definedName>
    <definedName name="ПОКАЗАТЕЛИ_ДОЛГОСР.ПРОГНОЗА" localSheetId="9">'[24]2002(v2)'!#REF!</definedName>
    <definedName name="ПОКАЗАТЕЛИ_ДОЛГОСР.ПРОГНОЗА">'[24]2002(v2)'!#REF!</definedName>
    <definedName name="полугодие" localSheetId="2">#REF!</definedName>
    <definedName name="полугодие" localSheetId="5">#REF!</definedName>
    <definedName name="полугодие" localSheetId="7">#REF!</definedName>
    <definedName name="полугодие" localSheetId="9">#REF!</definedName>
    <definedName name="полугодие">#REF!</definedName>
    <definedName name="полугодие1" localSheetId="2">#REF!</definedName>
    <definedName name="полугодие1" localSheetId="5">#REF!</definedName>
    <definedName name="полугодие1" localSheetId="7">#REF!</definedName>
    <definedName name="полугодие1" localSheetId="9">#REF!</definedName>
    <definedName name="полугодие1">#REF!</definedName>
    <definedName name="полугодие3" localSheetId="2">#REF!</definedName>
    <definedName name="полугодие3" localSheetId="5">#REF!</definedName>
    <definedName name="полугодие3" localSheetId="7">#REF!</definedName>
    <definedName name="полугодие3" localSheetId="9">#REF!</definedName>
    <definedName name="полугодие3">#REF!</definedName>
    <definedName name="ПОТР._РЫНОКДП" localSheetId="2">[1]vec!#REF!</definedName>
    <definedName name="ПОТР._РЫНОКДП" localSheetId="5">[1]vec!#REF!</definedName>
    <definedName name="ПОТР._РЫНОКДП" localSheetId="7">[1]vec!#REF!</definedName>
    <definedName name="ПОТР._РЫНОКДП" localSheetId="9">[1]vec!#REF!</definedName>
    <definedName name="ПОТР._РЫНОКДП">[1]vec!#REF!</definedName>
    <definedName name="Потреб_вып_всего" localSheetId="2">'[18]Текущие цены'!#REF!</definedName>
    <definedName name="Потреб_вып_всего" localSheetId="5">'[18]Текущие цены'!#REF!</definedName>
    <definedName name="Потреб_вып_всего" localSheetId="7">'[18]Текущие цены'!#REF!</definedName>
    <definedName name="Потреб_вып_всего" localSheetId="9">'[18]Текущие цены'!#REF!</definedName>
    <definedName name="Потреб_вып_всего">'[18]Текущие цены'!#REF!</definedName>
    <definedName name="Потреб_вып_оф_н_цпг" localSheetId="2">'[18]Текущие цены'!#REF!</definedName>
    <definedName name="Потреб_вып_оф_н_цпг" localSheetId="5">'[18]Текущие цены'!#REF!</definedName>
    <definedName name="Потреб_вып_оф_н_цпг" localSheetId="7">'[18]Текущие цены'!#REF!</definedName>
    <definedName name="Потреб_вып_оф_н_цпг" localSheetId="9">'[18]Текущие цены'!#REF!</definedName>
    <definedName name="Потреб_вып_оф_н_цпг">'[18]Текущие цены'!#REF!</definedName>
    <definedName name="ппп" localSheetId="2">#REF!</definedName>
    <definedName name="ппп" localSheetId="5">#REF!</definedName>
    <definedName name="ппп" localSheetId="7">#REF!</definedName>
    <definedName name="ппп" localSheetId="9">#REF!</definedName>
    <definedName name="ппп">#REF!</definedName>
    <definedName name="пппп" localSheetId="2">'[25]2002(v1)'!#REF!</definedName>
    <definedName name="пппп" localSheetId="5">'[25]2002(v1)'!#REF!</definedName>
    <definedName name="пппп" localSheetId="7">'[25]2002(v1)'!#REF!</definedName>
    <definedName name="пппп" localSheetId="9">'[25]2002(v1)'!#REF!</definedName>
    <definedName name="пппп">'[25]2002(v1)'!#REF!</definedName>
    <definedName name="пппппп" localSheetId="2">#REF!</definedName>
    <definedName name="пппппп" localSheetId="7">#REF!</definedName>
    <definedName name="пппппп" localSheetId="9">#REF!</definedName>
    <definedName name="пппппп">#REF!</definedName>
    <definedName name="пппппппппппп" localSheetId="2">#REF!</definedName>
    <definedName name="пппппппппппп" localSheetId="7">#REF!</definedName>
    <definedName name="пппппппппппп" localSheetId="9">#REF!</definedName>
    <definedName name="пппппппппппп">#REF!</definedName>
    <definedName name="ппрорл" localSheetId="2">[26]ПРОГНОЗ_1!#REF!</definedName>
    <definedName name="ппрорл" localSheetId="5">[26]ПРОГНОЗ_1!#REF!</definedName>
    <definedName name="ппрорл" localSheetId="7">[26]ПРОГНОЗ_1!#REF!</definedName>
    <definedName name="ппрорл" localSheetId="9">[26]ПРОГНОЗ_1!#REF!</definedName>
    <definedName name="ппрорл">[26]ПРОГНОЗ_1!#REF!</definedName>
    <definedName name="пр">[27]Управление!$AF$17</definedName>
    <definedName name="приб">[27]Управление!$AE$20</definedName>
    <definedName name="прибвб2">[27]Управление!$AF$20</definedName>
    <definedName name="прогноз" localSheetId="2">'[28]Гр5(о)'!#REF!</definedName>
    <definedName name="прогноз" localSheetId="5">'[28]Гр5(о)'!#REF!</definedName>
    <definedName name="прогноз" localSheetId="7">'[28]Гр5(о)'!#REF!</definedName>
    <definedName name="прогноз" localSheetId="9">'[28]Гр5(о)'!#REF!</definedName>
    <definedName name="прогноз">'[28]Гр5(о)'!#REF!</definedName>
    <definedName name="Прогноз_Вып_пц">[10]рабочий!$Y$240:$AP$262</definedName>
    <definedName name="Прогноз_вып_цпг" localSheetId="2">'[18]Текущие цены'!#REF!</definedName>
    <definedName name="Прогноз_вып_цпг" localSheetId="5">'[18]Текущие цены'!#REF!</definedName>
    <definedName name="Прогноз_вып_цпг" localSheetId="7">'[18]Текущие цены'!#REF!</definedName>
    <definedName name="Прогноз_вып_цпг" localSheetId="9">'[18]Текущие цены'!#REF!</definedName>
    <definedName name="Прогноз_вып_цпг">'[18]Текущие цены'!#REF!</definedName>
    <definedName name="Прогноз97" localSheetId="2">[26]ПРОГНОЗ_1!#REF!</definedName>
    <definedName name="Прогноз97" localSheetId="5">[26]ПРОГНОЗ_1!#REF!</definedName>
    <definedName name="Прогноз97" localSheetId="7">[26]ПРОГНОЗ_1!#REF!</definedName>
    <definedName name="Прогноз97" localSheetId="9">[26]ПРОГНОЗ_1!#REF!</definedName>
    <definedName name="Прогноз97">[26]ПРОГНОЗ_1!#REF!</definedName>
    <definedName name="рпорлол" localSheetId="2">'[11]Гр5(о)'!#REF!</definedName>
    <definedName name="рпорлол" localSheetId="5">'[11]Гр5(о)'!#REF!</definedName>
    <definedName name="рпорлол" localSheetId="7">'[11]Гр5(о)'!#REF!</definedName>
    <definedName name="рпорлол" localSheetId="9">'[11]Гр5(о)'!#REF!</definedName>
    <definedName name="рпорлол">'[11]Гр5(о)'!#REF!</definedName>
    <definedName name="рррррррр" localSheetId="2">#REF!</definedName>
    <definedName name="рррррррр" localSheetId="7">#REF!</definedName>
    <definedName name="рррррррр" localSheetId="9">#REF!</definedName>
    <definedName name="рррррррр">#REF!</definedName>
    <definedName name="спрл">[4]!спрл</definedName>
    <definedName name="ссс" localSheetId="2">#REF!</definedName>
    <definedName name="ссс" localSheetId="7">#REF!</definedName>
    <definedName name="ссс" localSheetId="9">#REF!</definedName>
    <definedName name="ссс">#REF!</definedName>
    <definedName name="ссссссссс" localSheetId="2">#REF!</definedName>
    <definedName name="ссссссссс" localSheetId="7">#REF!</definedName>
    <definedName name="ссссссссс" localSheetId="9">#REF!</definedName>
    <definedName name="ссссссссс">#REF!</definedName>
    <definedName name="суда">[4]!суда</definedName>
    <definedName name="табл.37" localSheetId="2">#REF!</definedName>
    <definedName name="табл.37" localSheetId="5">#REF!</definedName>
    <definedName name="табл.37" localSheetId="7">#REF!</definedName>
    <definedName name="табл.37" localSheetId="9">#REF!</definedName>
    <definedName name="табл.37">#REF!</definedName>
    <definedName name="табл.39" localSheetId="2">#REF!</definedName>
    <definedName name="табл.39" localSheetId="5">#REF!</definedName>
    <definedName name="табл.39" localSheetId="7">#REF!</definedName>
    <definedName name="табл.39" localSheetId="9">#REF!</definedName>
    <definedName name="табл.39">#REF!</definedName>
    <definedName name="табл.40" localSheetId="2">#REF!</definedName>
    <definedName name="табл.40" localSheetId="5">#REF!</definedName>
    <definedName name="табл.40" localSheetId="7">#REF!</definedName>
    <definedName name="табл.40" localSheetId="9">#REF!</definedName>
    <definedName name="табл.40">#REF!</definedName>
    <definedName name="ТАБЛ.41" localSheetId="2">#REF!</definedName>
    <definedName name="ТАБЛ.41" localSheetId="5">#REF!</definedName>
    <definedName name="ТАБЛ.41" localSheetId="7">#REF!</definedName>
    <definedName name="ТАБЛ.41" localSheetId="9">#REF!</definedName>
    <definedName name="ТАБЛ.41">#REF!</definedName>
    <definedName name="тт" localSheetId="2">#REF!</definedName>
    <definedName name="тт" localSheetId="7">#REF!</definedName>
    <definedName name="тт" localSheetId="9">#REF!</definedName>
    <definedName name="тт">#REF!</definedName>
    <definedName name="ттт" localSheetId="2">#REF!</definedName>
    <definedName name="ттт" localSheetId="5">#REF!</definedName>
    <definedName name="ттт" localSheetId="7">#REF!</definedName>
    <definedName name="ттт" localSheetId="9">#REF!</definedName>
    <definedName name="ттт">#REF!</definedName>
    <definedName name="тттт">#N/A</definedName>
    <definedName name="тттттттт" localSheetId="2">#REF!</definedName>
    <definedName name="тттттттт" localSheetId="7">#REF!</definedName>
    <definedName name="тттттттт" localSheetId="9">#REF!</definedName>
    <definedName name="тттттттт">#REF!</definedName>
    <definedName name="тьбтбл">#N/A</definedName>
    <definedName name="ууу" localSheetId="2">#REF!</definedName>
    <definedName name="ууу" localSheetId="7">#REF!</definedName>
    <definedName name="ууу" localSheetId="9">#REF!</definedName>
    <definedName name="ууу">#REF!</definedName>
    <definedName name="Факт_IV_кв" localSheetId="2">#REF!</definedName>
    <definedName name="Факт_IV_кв" localSheetId="5">#REF!</definedName>
    <definedName name="Факт_IV_кв" localSheetId="7">#REF!</definedName>
    <definedName name="Факт_IV_кв" localSheetId="9">#REF!</definedName>
    <definedName name="Факт_IV_кв">#REF!</definedName>
    <definedName name="фо_а_н_пц">[10]рабочий!$AR$240:$BI$263</definedName>
    <definedName name="фо_а_с_пц">[10]рабочий!$AS$202:$BI$224</definedName>
    <definedName name="фо_н_03">[10]рабочий!$X$305:$X$327</definedName>
    <definedName name="фо_н_04">[10]рабочий!$X$335:$X$357</definedName>
    <definedName name="фф" localSheetId="2">'[11]Гр5(о)'!#REF!</definedName>
    <definedName name="фф" localSheetId="5">'[11]Гр5(о)'!#REF!</definedName>
    <definedName name="фф" localSheetId="7">'[11]Гр5(о)'!#REF!</definedName>
    <definedName name="фф" localSheetId="9">'[11]Гр5(о)'!#REF!</definedName>
    <definedName name="фф">'[11]Гр5(о)'!#REF!</definedName>
    <definedName name="ффф" localSheetId="2">#REF!</definedName>
    <definedName name="ффф" localSheetId="5">#REF!</definedName>
    <definedName name="ффф" localSheetId="7">#REF!</definedName>
    <definedName name="ффф" localSheetId="9">#REF!</definedName>
    <definedName name="ффф">#REF!</definedName>
    <definedName name="фываыввпр">[4]!фываыввпр</definedName>
    <definedName name="чччччччччччччч" localSheetId="2">#REF!</definedName>
    <definedName name="чччччччччччччч" localSheetId="7">#REF!</definedName>
    <definedName name="чччччччччччччч" localSheetId="9">#REF!</definedName>
    <definedName name="чччччччччччччч">#REF!</definedName>
    <definedName name="ыы" localSheetId="2">#REF!</definedName>
    <definedName name="ыы" localSheetId="7">#REF!</definedName>
    <definedName name="ыы" localSheetId="9">#REF!</definedName>
    <definedName name="ыы">#REF!</definedName>
    <definedName name="ыяпр">[4]!ыяпр</definedName>
    <definedName name="ььь" localSheetId="2">#REF!</definedName>
    <definedName name="ььь" localSheetId="5">#REF!</definedName>
    <definedName name="ььь" localSheetId="7">#REF!</definedName>
    <definedName name="ььь" localSheetId="9">#REF!</definedName>
    <definedName name="ььь">#REF!</definedName>
    <definedName name="э" localSheetId="2">#REF!</definedName>
    <definedName name="э" localSheetId="5">#REF!</definedName>
    <definedName name="э" localSheetId="7">#REF!</definedName>
    <definedName name="э" localSheetId="9">#REF!</definedName>
    <definedName name="э">#REF!</definedName>
    <definedName name="юююю" localSheetId="2">#REF!</definedName>
    <definedName name="юююю" localSheetId="5">#REF!</definedName>
    <definedName name="юююю" localSheetId="7">#REF!</definedName>
    <definedName name="юююю" localSheetId="9">#REF!</definedName>
    <definedName name="юююю">#REF!</definedName>
    <definedName name="яяяяяяяяяя" localSheetId="2">#REF!</definedName>
    <definedName name="яяяяяяяяяя" localSheetId="7">#REF!</definedName>
    <definedName name="яяяяяяяяяя" localSheetId="9">#REF!</definedName>
    <definedName name="яяяяяяяяяя">#REF!</definedName>
    <definedName name="яяяяяяяяяяяяяяяяяя" localSheetId="2">#REF!</definedName>
    <definedName name="яяяяяяяяяяяяяяяяяя" localSheetId="7">#REF!</definedName>
    <definedName name="яяяяяяяяяяяяяяяяяя" localSheetId="9">#REF!</definedName>
    <definedName name="яяяяяяяяяяяяяяяяяя">#REF!</definedName>
  </definedNames>
  <calcPr calcId="152511"/>
  <customWorkbookViews>
    <customWorkbookView name="Глаголева Л.В. - Личное представление" guid="{D790174D-5261-4952-B577-01255A6BEA3C}" mergeInterval="0" personalView="1" xWindow="839" yWindow="9" windowWidth="1050" windowHeight="983" tabRatio="840" activeSheetId="17"/>
    <customWorkbookView name="Ольховая Д.В. - Личное представление" guid="{6ED1DF90-393A-44E0-B141-1FBB21699FEA}" mergeInterval="0" personalView="1" xWindow="85" yWindow="12" windowWidth="1444" windowHeight="978" tabRatio="840" activeSheetId="16"/>
    <customWorkbookView name="Граушкина П.С. - Личное представление" guid="{4FAA2782-85AC-4DBD-92C6-A3C3B6642B69}" mergeInterval="0" personalView="1" xWindow="10" yWindow="32" windowWidth="1500" windowHeight="823" tabRatio="840" activeSheetId="4"/>
    <customWorkbookView name="Ионова В.В. - Личное представление" guid="{AA197546-5773-440F-9E9B-226680EC2657}" mergeInterval="0" personalView="1" xWindow="-1" windowWidth="921" windowHeight="1042" tabRatio="840" activeSheetId="20"/>
    <customWorkbookView name="Татьяна Михайловна Пелепец - Личное представление" guid="{17E8E832-DD0E-4250-B9A4-BCE6363A00E4}" mergeInterval="0" personalView="1" maximized="1" xWindow="1" yWindow="1" windowWidth="1436" windowHeight="624" activeSheetId="6"/>
    <customWorkbookView name="Глаголева - Личное представление" guid="{4673F56D-1877-4E3B-911F-A36AA93A4929}" mergeInterval="0" personalView="1" xWindow="51" yWindow="14" windowWidth="1201" windowHeight="696" activeSheetId="9"/>
    <customWorkbookView name="Ольховая - Личное представление" guid="{3474BDA2-49B3-41DA-AE48-3746E351B914}" mergeInterval="0" personalView="1" maximized="1" windowWidth="1276" windowHeight="799" activeSheetId="8"/>
    <customWorkbookView name="Елена Валерьевна Данилюк - Личное представление" guid="{60D428E6-EAB2-4A80-B60B-5EFD3C8AC6C6}" mergeInterval="0" personalView="1" maximized="1" xWindow="1" yWindow="1" windowWidth="1414" windowHeight="567" activeSheetId="12"/>
    <customWorkbookView name="chernecova - Личное представление" guid="{4F9B803A-FF66-4FE5-AD4D-2F5F82F77BE9}" mergeInterval="0" personalView="1" maximized="1" xWindow="1" yWindow="1" windowWidth="1436" windowHeight="670" activeSheetId="8"/>
    <customWorkbookView name="Виктория Викторовна Ионова - Личное представление" guid="{C3571A2A-BB63-40A6-8A05-C8FF81007045}" mergeInterval="0" personalView="1" maximized="1" xWindow="1" yWindow="1" windowWidth="1436" windowHeight="670" activeSheetId="18"/>
    <customWorkbookView name="Алена Витальевна Подобед - Личное представление" guid="{A208BC27-7616-43C5-98D5-B34608A3C8B0}" mergeInterval="0" personalView="1" maximized="1" xWindow="1" yWindow="1" windowWidth="1436" windowHeight="670" activeSheetId="8"/>
    <customWorkbookView name="Марина Анатольевна Меркулова - Личное представление" guid="{F47BB091-F8A9-4AE2-AAFA-D0BA7DB6AA23}" mergeInterval="0" personalView="1" maximized="1" xWindow="1" yWindow="1" windowWidth="1436" windowHeight="679" activeSheetId="13"/>
    <customWorkbookView name="malinovskayaka - Личное представление" guid="{934F907A-8EE9-43F9-9508-E1908F40F5F2}" mergeInterval="0" personalView="1" maximized="1" xWindow="1" yWindow="1" windowWidth="1916" windowHeight="850" tabRatio="840" activeSheetId="37"/>
    <customWorkbookView name="Кучеренко - Личное представление" guid="{E7219206-984F-4247-B1D3-6A74E47DAF4A}" mergeInterval="0" personalView="1" maximized="1" windowWidth="1308" windowHeight="722" tabRatio="840" activeSheetId="4"/>
  </customWorkbookViews>
</workbook>
</file>

<file path=xl/calcChain.xml><?xml version="1.0" encoding="utf-8"?>
<calcChain xmlns="http://schemas.openxmlformats.org/spreadsheetml/2006/main">
  <c r="D26" i="17" l="1"/>
  <c r="D24" i="17" s="1"/>
  <c r="D23" i="17" s="1"/>
  <c r="F24" i="17"/>
  <c r="F23" i="17" s="1"/>
  <c r="E24" i="17"/>
  <c r="E23" i="17" s="1"/>
  <c r="C24" i="17"/>
  <c r="C7" i="17"/>
  <c r="F240" i="25" l="1"/>
  <c r="E240" i="25"/>
  <c r="F233" i="25"/>
  <c r="E233" i="25"/>
  <c r="D233" i="25"/>
  <c r="F225" i="25"/>
  <c r="E225" i="25"/>
  <c r="F216" i="25"/>
  <c r="E216" i="25"/>
  <c r="D216" i="25"/>
  <c r="F213" i="25"/>
  <c r="E213" i="25"/>
  <c r="F210" i="25"/>
  <c r="E210" i="25"/>
  <c r="D210" i="25"/>
  <c r="F206" i="25"/>
  <c r="E206" i="25"/>
  <c r="F203" i="25"/>
  <c r="E203" i="25"/>
  <c r="F183" i="25"/>
  <c r="E183" i="25"/>
  <c r="F180" i="25"/>
  <c r="E180" i="25"/>
  <c r="F165" i="25"/>
  <c r="E165" i="25"/>
  <c r="F161" i="25"/>
  <c r="E161" i="25"/>
  <c r="E158" i="25" s="1"/>
  <c r="F158" i="25"/>
  <c r="F151" i="25"/>
  <c r="E151" i="25"/>
  <c r="F136" i="25"/>
  <c r="E136" i="25"/>
  <c r="F133" i="25"/>
  <c r="E133" i="25"/>
  <c r="D133" i="25"/>
  <c r="D122" i="25"/>
  <c r="F122" i="25"/>
  <c r="E122" i="25"/>
  <c r="F115" i="25"/>
  <c r="E115" i="25"/>
  <c r="F111" i="25"/>
  <c r="E111" i="25"/>
  <c r="D111" i="25"/>
  <c r="F164" i="25" l="1"/>
  <c r="E164" i="25"/>
  <c r="E186" i="25"/>
  <c r="F186" i="25"/>
  <c r="F106" i="25"/>
  <c r="E106" i="25"/>
  <c r="D106" i="25"/>
  <c r="F95" i="25"/>
  <c r="E95" i="25"/>
  <c r="D80" i="25"/>
  <c r="F80" i="25"/>
  <c r="E80" i="25"/>
  <c r="D69" i="25"/>
  <c r="F69" i="25"/>
  <c r="E69" i="25"/>
  <c r="F62" i="25"/>
  <c r="E62" i="25"/>
  <c r="F57" i="25"/>
  <c r="E57" i="25"/>
  <c r="F51" i="25"/>
  <c r="F42" i="25" s="1"/>
  <c r="E51" i="25"/>
  <c r="E42" i="25" s="1"/>
  <c r="D51" i="25"/>
  <c r="F39" i="25"/>
  <c r="E39" i="25"/>
  <c r="F36" i="25"/>
  <c r="E36" i="25"/>
  <c r="F33" i="25"/>
  <c r="E33" i="25"/>
  <c r="F26" i="25"/>
  <c r="E26" i="25"/>
  <c r="F23" i="25"/>
  <c r="E23" i="25"/>
  <c r="F17" i="25"/>
  <c r="E17" i="25"/>
  <c r="D17" i="25"/>
  <c r="F8" i="25"/>
  <c r="E8" i="25"/>
  <c r="E20" i="25" l="1"/>
  <c r="F54" i="25"/>
  <c r="E54" i="25"/>
  <c r="F20" i="25"/>
  <c r="F5" i="25"/>
  <c r="E5" i="25"/>
  <c r="F37" i="22"/>
  <c r="E37" i="22"/>
  <c r="D37" i="22"/>
  <c r="F34" i="22"/>
  <c r="E34" i="22"/>
  <c r="F29" i="22"/>
  <c r="E29" i="22"/>
  <c r="F26" i="22"/>
  <c r="F11" i="22" s="1"/>
  <c r="E26" i="22"/>
  <c r="E11" i="22" s="1"/>
  <c r="D26" i="22"/>
  <c r="E4" i="25" l="1"/>
  <c r="E33" i="22"/>
  <c r="F33" i="22"/>
  <c r="F4" i="22" s="1"/>
  <c r="E4" i="22"/>
  <c r="F4" i="25"/>
  <c r="E4" i="21"/>
  <c r="F4" i="21"/>
  <c r="D4" i="21"/>
  <c r="F4" i="24"/>
  <c r="E4" i="24"/>
  <c r="F7" i="23"/>
  <c r="F4" i="23" s="1"/>
  <c r="E7" i="23"/>
  <c r="E4" i="23" s="1"/>
  <c r="F5" i="26" l="1"/>
  <c r="F4" i="26" s="1"/>
  <c r="E5" i="26"/>
  <c r="E4" i="26" s="1"/>
  <c r="D5" i="26"/>
  <c r="D4" i="26" s="1"/>
  <c r="E19" i="20"/>
  <c r="E4" i="20" s="1"/>
  <c r="F19" i="20"/>
  <c r="F4" i="20" s="1"/>
  <c r="D19" i="20"/>
  <c r="D4" i="20" s="1"/>
  <c r="D19" i="19"/>
  <c r="D10" i="19"/>
  <c r="D5" i="19"/>
  <c r="F27" i="19"/>
  <c r="E27" i="19"/>
  <c r="D27" i="19"/>
  <c r="D22" i="19"/>
  <c r="F19" i="19"/>
  <c r="E19" i="19"/>
  <c r="E10" i="19"/>
  <c r="F10" i="19"/>
  <c r="F5" i="19"/>
  <c r="E5" i="19"/>
  <c r="F4" i="19" l="1"/>
  <c r="E4" i="19"/>
  <c r="D4" i="19"/>
  <c r="M21" i="11"/>
  <c r="H21" i="11"/>
  <c r="C21" i="11"/>
  <c r="M20" i="11"/>
  <c r="H20" i="11"/>
  <c r="C20" i="11"/>
  <c r="Q19" i="11"/>
  <c r="P19" i="11"/>
  <c r="O19" i="11"/>
  <c r="N19" i="11"/>
  <c r="L19" i="11"/>
  <c r="K19" i="11"/>
  <c r="J19" i="11"/>
  <c r="I19" i="11"/>
  <c r="G19" i="11"/>
  <c r="F19" i="11"/>
  <c r="E19" i="11"/>
  <c r="D19" i="11"/>
  <c r="C19" i="11" l="1"/>
  <c r="M19" i="11"/>
  <c r="H19" i="11"/>
  <c r="P7" i="37"/>
  <c r="L7" i="37"/>
  <c r="G22" i="10" l="1"/>
  <c r="F22" i="10"/>
  <c r="E22" i="10"/>
  <c r="G12" i="10"/>
  <c r="F12" i="10"/>
  <c r="E12" i="10"/>
  <c r="N23" i="16" l="1"/>
  <c r="N25" i="16" s="1"/>
  <c r="K23" i="16"/>
  <c r="K25" i="16" s="1"/>
  <c r="H23" i="16"/>
  <c r="H25" i="16" s="1"/>
  <c r="N22" i="16"/>
  <c r="L22" i="16"/>
  <c r="K22" i="16"/>
  <c r="I22" i="16"/>
  <c r="H22" i="16"/>
  <c r="F22" i="16"/>
  <c r="E22" i="16"/>
  <c r="C22" i="16"/>
  <c r="M21" i="16"/>
  <c r="J21" i="16"/>
  <c r="G21" i="16"/>
  <c r="E21" i="16"/>
  <c r="D21" i="16" s="1"/>
  <c r="E23" i="16" l="1"/>
  <c r="E25" i="16" s="1"/>
  <c r="P33" i="66" l="1"/>
  <c r="L33" i="66"/>
  <c r="H33" i="66"/>
  <c r="P32" i="66"/>
  <c r="L32" i="66"/>
  <c r="H32" i="66"/>
  <c r="P31" i="66"/>
  <c r="L31" i="66"/>
  <c r="H31" i="66"/>
  <c r="P30" i="66"/>
  <c r="L30" i="66"/>
  <c r="H30" i="66"/>
  <c r="P29" i="66"/>
  <c r="L29" i="66"/>
  <c r="H29" i="66"/>
  <c r="P28" i="66"/>
  <c r="L28" i="66"/>
  <c r="H28" i="66"/>
  <c r="P27" i="66"/>
  <c r="L27" i="66"/>
  <c r="H27" i="66"/>
  <c r="P26" i="66"/>
  <c r="L26" i="66"/>
  <c r="H26" i="66"/>
  <c r="P25" i="66"/>
  <c r="L25" i="66"/>
  <c r="H25" i="66"/>
  <c r="P24" i="66"/>
  <c r="L24" i="66"/>
  <c r="H24" i="66"/>
  <c r="P23" i="66"/>
  <c r="L23" i="66"/>
  <c r="H23" i="66"/>
  <c r="P22" i="66"/>
  <c r="L22" i="66"/>
  <c r="H22" i="66"/>
  <c r="P21" i="66"/>
  <c r="L21" i="66"/>
  <c r="H21" i="66"/>
  <c r="N17" i="66"/>
  <c r="M17" i="66"/>
  <c r="K17" i="66"/>
  <c r="J17" i="66"/>
  <c r="G17" i="66"/>
  <c r="F17" i="66"/>
  <c r="P16" i="66"/>
  <c r="L16" i="66"/>
  <c r="H16" i="66"/>
  <c r="P15" i="66"/>
  <c r="L15" i="66"/>
  <c r="H15" i="66"/>
  <c r="P14" i="66"/>
  <c r="L14" i="66"/>
  <c r="H14" i="66"/>
  <c r="P13" i="66"/>
  <c r="L13" i="66"/>
  <c r="H13" i="66"/>
  <c r="P12" i="66"/>
  <c r="L12" i="66"/>
  <c r="H12" i="66"/>
  <c r="P11" i="66"/>
  <c r="L11" i="66"/>
  <c r="H11" i="66"/>
  <c r="P10" i="66"/>
  <c r="L10" i="66"/>
  <c r="H10" i="66"/>
  <c r="P9" i="66"/>
  <c r="L9" i="66"/>
  <c r="H9" i="66"/>
  <c r="P8" i="66"/>
  <c r="L8" i="66"/>
  <c r="H8" i="66"/>
  <c r="P7" i="66"/>
  <c r="L7" i="66"/>
  <c r="H7" i="66"/>
  <c r="P6" i="66"/>
  <c r="L6" i="66"/>
  <c r="H6" i="66"/>
  <c r="P17" i="66" l="1"/>
  <c r="P19" i="66" s="1"/>
  <c r="H34" i="66"/>
  <c r="H17" i="66"/>
  <c r="H19" i="66" s="1"/>
  <c r="L34" i="66"/>
  <c r="L36" i="66" s="1"/>
  <c r="L17" i="66"/>
  <c r="L19" i="66" s="1"/>
  <c r="P34" i="66"/>
  <c r="P36" i="66" s="1"/>
  <c r="H36" i="66" l="1"/>
  <c r="P11" i="65"/>
  <c r="L11" i="65"/>
  <c r="H11" i="65"/>
  <c r="P10" i="65"/>
  <c r="L10" i="65"/>
  <c r="H10" i="65"/>
  <c r="P9" i="65"/>
  <c r="L9" i="65"/>
  <c r="H9" i="65"/>
  <c r="P8" i="65"/>
  <c r="L8" i="65"/>
  <c r="H8" i="65"/>
  <c r="P7" i="65"/>
  <c r="L7" i="65"/>
  <c r="H7" i="65"/>
  <c r="P6" i="65"/>
  <c r="L6" i="65"/>
  <c r="H6" i="65"/>
  <c r="P16" i="64" l="1"/>
  <c r="L16" i="64"/>
  <c r="H16" i="64"/>
  <c r="P15" i="64"/>
  <c r="L15" i="64"/>
  <c r="H15" i="64"/>
  <c r="P14" i="64"/>
  <c r="L14" i="64"/>
  <c r="H14" i="64"/>
  <c r="P12" i="64"/>
  <c r="L12" i="64"/>
  <c r="H12" i="64"/>
  <c r="P11" i="64"/>
  <c r="L11" i="64"/>
  <c r="H11" i="64"/>
  <c r="P10" i="64"/>
  <c r="L10" i="64"/>
  <c r="H10" i="64"/>
  <c r="P9" i="64"/>
  <c r="L9" i="64"/>
  <c r="H9" i="64"/>
  <c r="P8" i="64"/>
  <c r="L8" i="64"/>
  <c r="H8" i="64"/>
  <c r="P7" i="64"/>
  <c r="L7" i="64"/>
  <c r="H7" i="64"/>
  <c r="P6" i="64"/>
  <c r="L6" i="64"/>
  <c r="H6" i="64"/>
  <c r="P17" i="64" l="1"/>
  <c r="H17" i="64"/>
  <c r="L17" i="64"/>
  <c r="V7" i="51" l="1"/>
  <c r="W7" i="51" s="1"/>
  <c r="Q7" i="51"/>
  <c r="R7" i="51" s="1"/>
  <c r="L7" i="51"/>
  <c r="M7" i="51" s="1"/>
  <c r="V6" i="51"/>
  <c r="W6" i="51" s="1"/>
  <c r="Q6" i="51"/>
  <c r="R6" i="51" s="1"/>
  <c r="L6" i="51"/>
  <c r="M6" i="51" s="1"/>
  <c r="L26" i="50" l="1"/>
  <c r="K26" i="50"/>
  <c r="J26" i="50"/>
  <c r="L25" i="50"/>
  <c r="K25" i="50"/>
  <c r="J25" i="50"/>
  <c r="L24" i="50"/>
  <c r="K24" i="50"/>
  <c r="J24" i="50"/>
  <c r="L23" i="50"/>
  <c r="K23" i="50"/>
  <c r="J23" i="50"/>
  <c r="L22" i="50"/>
  <c r="K22" i="50"/>
  <c r="J22" i="50"/>
  <c r="L21" i="50"/>
  <c r="K21" i="50"/>
  <c r="J21" i="50"/>
  <c r="E20" i="50"/>
  <c r="L20" i="50" s="1"/>
  <c r="E19" i="50"/>
  <c r="K19" i="50" s="1"/>
  <c r="L18" i="50"/>
  <c r="K18" i="50"/>
  <c r="J18" i="50"/>
  <c r="L17" i="50"/>
  <c r="K17" i="50"/>
  <c r="J17" i="50"/>
  <c r="L16" i="50"/>
  <c r="K16" i="50"/>
  <c r="J16" i="50"/>
  <c r="L15" i="50"/>
  <c r="K15" i="50"/>
  <c r="J15" i="50"/>
  <c r="L14" i="50"/>
  <c r="K14" i="50"/>
  <c r="J14" i="50"/>
  <c r="L13" i="50"/>
  <c r="K13" i="50"/>
  <c r="J13" i="50"/>
  <c r="L12" i="50"/>
  <c r="K12" i="50"/>
  <c r="J12" i="50"/>
  <c r="L11" i="50"/>
  <c r="K11" i="50"/>
  <c r="J11" i="50"/>
  <c r="L10" i="50"/>
  <c r="K10" i="50"/>
  <c r="J10" i="50"/>
  <c r="L9" i="50"/>
  <c r="K9" i="50"/>
  <c r="J9" i="50"/>
  <c r="L8" i="50"/>
  <c r="K8" i="50"/>
  <c r="J8" i="50"/>
  <c r="L7" i="50"/>
  <c r="K7" i="50"/>
  <c r="J7" i="50"/>
  <c r="L6" i="50"/>
  <c r="K6" i="50"/>
  <c r="J6" i="50"/>
  <c r="J20" i="50" l="1"/>
  <c r="J19" i="50"/>
  <c r="L19" i="50"/>
  <c r="K20" i="50"/>
  <c r="P6" i="49" l="1"/>
  <c r="L6" i="49"/>
  <c r="H6" i="49"/>
  <c r="J6" i="58" l="1"/>
  <c r="L6" i="58" s="1"/>
  <c r="K6" i="58" l="1"/>
  <c r="L7" i="57" l="1"/>
  <c r="L8" i="57"/>
  <c r="K8" i="57"/>
  <c r="K7" i="57"/>
  <c r="K6" i="57"/>
  <c r="J8" i="57"/>
  <c r="J7" i="57"/>
  <c r="J6" i="57"/>
  <c r="L6" i="57" s="1"/>
  <c r="J6" i="56" l="1"/>
  <c r="K6" i="56" s="1"/>
  <c r="L6" i="56" s="1"/>
  <c r="L16" i="55" l="1"/>
  <c r="K16" i="55"/>
  <c r="L15" i="55"/>
  <c r="K15" i="55"/>
  <c r="J15" i="55"/>
  <c r="L14" i="55"/>
  <c r="K14" i="55"/>
  <c r="L13" i="55"/>
  <c r="K13" i="55"/>
  <c r="L12" i="55"/>
  <c r="K12" i="55"/>
  <c r="J12" i="55"/>
  <c r="L11" i="55"/>
  <c r="K11" i="55"/>
  <c r="L10" i="55"/>
  <c r="K10" i="55"/>
  <c r="L9" i="55"/>
  <c r="K9" i="55"/>
  <c r="L8" i="55"/>
  <c r="K8" i="55"/>
  <c r="L7" i="55"/>
  <c r="K7" i="55"/>
  <c r="K6" i="55"/>
  <c r="L6" i="55" s="1"/>
  <c r="P8" i="54"/>
  <c r="L8" i="54"/>
  <c r="H8" i="54"/>
  <c r="P7" i="54"/>
  <c r="L7" i="54"/>
  <c r="L6" i="54" s="1"/>
  <c r="H7" i="54"/>
  <c r="H6" i="54" s="1"/>
  <c r="P6" i="54" l="1"/>
  <c r="P6" i="52"/>
  <c r="L6" i="52"/>
  <c r="L13" i="48" l="1"/>
  <c r="K13" i="48"/>
  <c r="J13" i="48"/>
  <c r="L12" i="48"/>
  <c r="K12" i="48"/>
  <c r="J12" i="48"/>
  <c r="L11" i="48"/>
  <c r="K11" i="48"/>
  <c r="J11" i="48"/>
  <c r="L10" i="48"/>
  <c r="K10" i="48"/>
  <c r="J10" i="48"/>
  <c r="L9" i="48"/>
  <c r="K9" i="48"/>
  <c r="J9" i="48"/>
  <c r="L8" i="48"/>
  <c r="K8" i="48"/>
  <c r="J8" i="48"/>
  <c r="L7" i="48"/>
  <c r="K7" i="48"/>
  <c r="J7" i="48"/>
  <c r="L6" i="48"/>
  <c r="K6" i="48"/>
  <c r="J6" i="48"/>
  <c r="P6" i="46" l="1"/>
  <c r="L6" i="46"/>
  <c r="H6" i="46"/>
  <c r="H6" i="45" l="1"/>
  <c r="E6" i="45"/>
  <c r="J6" i="45" s="1"/>
  <c r="K6" i="45" s="1"/>
  <c r="L6" i="45" s="1"/>
  <c r="J144" i="44" l="1"/>
  <c r="K144" i="44" s="1"/>
  <c r="H143" i="44"/>
  <c r="J143" i="44" s="1"/>
  <c r="K143" i="44" s="1"/>
  <c r="L143" i="44" s="1"/>
  <c r="H142" i="44"/>
  <c r="J142" i="44" s="1"/>
  <c r="K142" i="44" s="1"/>
  <c r="L142" i="44" s="1"/>
  <c r="H141" i="44"/>
  <c r="J141" i="44" s="1"/>
  <c r="K141" i="44" s="1"/>
  <c r="L141" i="44" s="1"/>
  <c r="H140" i="44"/>
  <c r="J140" i="44" s="1"/>
  <c r="K140" i="44" s="1"/>
  <c r="L140" i="44" s="1"/>
  <c r="H139" i="44"/>
  <c r="J139" i="44" s="1"/>
  <c r="K139" i="44" s="1"/>
  <c r="L139" i="44" s="1"/>
  <c r="H138" i="44"/>
  <c r="J138" i="44" s="1"/>
  <c r="K138" i="44" s="1"/>
  <c r="L138" i="44" s="1"/>
  <c r="H137" i="44"/>
  <c r="J137" i="44" s="1"/>
  <c r="K137" i="44" s="1"/>
  <c r="L137" i="44" s="1"/>
  <c r="H136" i="44"/>
  <c r="J136" i="44" s="1"/>
  <c r="K136" i="44" s="1"/>
  <c r="L136" i="44" s="1"/>
  <c r="H135" i="44"/>
  <c r="J135" i="44" s="1"/>
  <c r="K135" i="44" s="1"/>
  <c r="L135" i="44" s="1"/>
  <c r="H134" i="44"/>
  <c r="J134" i="44" s="1"/>
  <c r="K134" i="44" s="1"/>
  <c r="L134" i="44" s="1"/>
  <c r="H133" i="44"/>
  <c r="J133" i="44" s="1"/>
  <c r="K133" i="44" s="1"/>
  <c r="L133" i="44" s="1"/>
  <c r="H132" i="44"/>
  <c r="J132" i="44" s="1"/>
  <c r="K132" i="44" s="1"/>
  <c r="L132" i="44" s="1"/>
  <c r="H131" i="44"/>
  <c r="J131" i="44" s="1"/>
  <c r="J130" i="44"/>
  <c r="K130" i="44" s="1"/>
  <c r="L130" i="44" s="1"/>
  <c r="I129" i="44"/>
  <c r="G129" i="44"/>
  <c r="F129" i="44"/>
  <c r="E129" i="44"/>
  <c r="H128" i="44"/>
  <c r="J128" i="44" s="1"/>
  <c r="K128" i="44" s="1"/>
  <c r="L128" i="44" s="1"/>
  <c r="H127" i="44"/>
  <c r="J127" i="44" s="1"/>
  <c r="K127" i="44" s="1"/>
  <c r="L127" i="44" s="1"/>
  <c r="H126" i="44"/>
  <c r="J126" i="44" s="1"/>
  <c r="K126" i="44" s="1"/>
  <c r="L126" i="44" s="1"/>
  <c r="H125" i="44"/>
  <c r="J125" i="44" s="1"/>
  <c r="K125" i="44" s="1"/>
  <c r="L125" i="44" s="1"/>
  <c r="H124" i="44"/>
  <c r="J124" i="44" s="1"/>
  <c r="K124" i="44" s="1"/>
  <c r="L124" i="44" s="1"/>
  <c r="H123" i="44"/>
  <c r="J123" i="44" s="1"/>
  <c r="K123" i="44" s="1"/>
  <c r="L123" i="44" s="1"/>
  <c r="H122" i="44"/>
  <c r="J122" i="44" s="1"/>
  <c r="K122" i="44" s="1"/>
  <c r="L122" i="44" s="1"/>
  <c r="H121" i="44"/>
  <c r="J121" i="44" s="1"/>
  <c r="K121" i="44" s="1"/>
  <c r="L121" i="44" s="1"/>
  <c r="H120" i="44"/>
  <c r="J120" i="44" s="1"/>
  <c r="K120" i="44" s="1"/>
  <c r="L120" i="44" s="1"/>
  <c r="H119" i="44"/>
  <c r="J119" i="44" s="1"/>
  <c r="K119" i="44" s="1"/>
  <c r="L119" i="44" s="1"/>
  <c r="J118" i="44"/>
  <c r="K118" i="44" s="1"/>
  <c r="H117" i="44"/>
  <c r="J117" i="44" s="1"/>
  <c r="K117" i="44" s="1"/>
  <c r="L117" i="44" s="1"/>
  <c r="G116" i="44"/>
  <c r="F116" i="44"/>
  <c r="E116" i="44"/>
  <c r="H115" i="44"/>
  <c r="J115" i="44" s="1"/>
  <c r="K115" i="44" s="1"/>
  <c r="L115" i="44" s="1"/>
  <c r="H114" i="44"/>
  <c r="J114" i="44" s="1"/>
  <c r="K114" i="44" s="1"/>
  <c r="L114" i="44" s="1"/>
  <c r="H113" i="44"/>
  <c r="J113" i="44" s="1"/>
  <c r="K113" i="44" s="1"/>
  <c r="L113" i="44" s="1"/>
  <c r="H112" i="44"/>
  <c r="J112" i="44" s="1"/>
  <c r="G111" i="44"/>
  <c r="F111" i="44"/>
  <c r="E111" i="44"/>
  <c r="H110" i="44"/>
  <c r="J110" i="44" s="1"/>
  <c r="K110" i="44" s="1"/>
  <c r="L110" i="44" s="1"/>
  <c r="H109" i="44"/>
  <c r="J109" i="44" s="1"/>
  <c r="K109" i="44" s="1"/>
  <c r="L109" i="44" s="1"/>
  <c r="H108" i="44"/>
  <c r="J108" i="44" s="1"/>
  <c r="K108" i="44" s="1"/>
  <c r="L108" i="44" s="1"/>
  <c r="H107" i="44"/>
  <c r="J107" i="44" s="1"/>
  <c r="K107" i="44" s="1"/>
  <c r="L107" i="44" s="1"/>
  <c r="H106" i="44"/>
  <c r="J106" i="44" s="1"/>
  <c r="K106" i="44" s="1"/>
  <c r="L106" i="44" s="1"/>
  <c r="H105" i="44"/>
  <c r="J105" i="44" s="1"/>
  <c r="G104" i="44"/>
  <c r="F104" i="44"/>
  <c r="E104" i="44"/>
  <c r="H103" i="44"/>
  <c r="J103" i="44" s="1"/>
  <c r="K103" i="44" s="1"/>
  <c r="L103" i="44" s="1"/>
  <c r="H102" i="44"/>
  <c r="J102" i="44" s="1"/>
  <c r="K102" i="44" s="1"/>
  <c r="L102" i="44" s="1"/>
  <c r="H101" i="44"/>
  <c r="J101" i="44" s="1"/>
  <c r="K101" i="44" s="1"/>
  <c r="L101" i="44" s="1"/>
  <c r="H100" i="44"/>
  <c r="J100" i="44" s="1"/>
  <c r="K100" i="44" s="1"/>
  <c r="L100" i="44" s="1"/>
  <c r="H99" i="44"/>
  <c r="J99" i="44" s="1"/>
  <c r="K99" i="44" s="1"/>
  <c r="L99" i="44" s="1"/>
  <c r="H98" i="44"/>
  <c r="J98" i="44" s="1"/>
  <c r="K98" i="44" s="1"/>
  <c r="L98" i="44" s="1"/>
  <c r="H97" i="44"/>
  <c r="J97" i="44" s="1"/>
  <c r="K97" i="44" s="1"/>
  <c r="L97" i="44" s="1"/>
  <c r="H96" i="44"/>
  <c r="J96" i="44" s="1"/>
  <c r="K96" i="44" s="1"/>
  <c r="L96" i="44" s="1"/>
  <c r="H95" i="44"/>
  <c r="J95" i="44" s="1"/>
  <c r="K95" i="44" s="1"/>
  <c r="L95" i="44" s="1"/>
  <c r="H94" i="44"/>
  <c r="J94" i="44" s="1"/>
  <c r="K94" i="44" s="1"/>
  <c r="L94" i="44" s="1"/>
  <c r="H93" i="44"/>
  <c r="J93" i="44" s="1"/>
  <c r="K93" i="44" s="1"/>
  <c r="L93" i="44" s="1"/>
  <c r="H92" i="44"/>
  <c r="J92" i="44" s="1"/>
  <c r="K92" i="44" s="1"/>
  <c r="L92" i="44" s="1"/>
  <c r="H91" i="44"/>
  <c r="J91" i="44" s="1"/>
  <c r="K91" i="44" s="1"/>
  <c r="L91" i="44" s="1"/>
  <c r="H90" i="44"/>
  <c r="J90" i="44" s="1"/>
  <c r="G89" i="44"/>
  <c r="F89" i="44"/>
  <c r="E89" i="44"/>
  <c r="H88" i="44"/>
  <c r="J88" i="44" s="1"/>
  <c r="K88" i="44" s="1"/>
  <c r="L88" i="44" s="1"/>
  <c r="H87" i="44"/>
  <c r="J87" i="44" s="1"/>
  <c r="K87" i="44" s="1"/>
  <c r="L87" i="44" s="1"/>
  <c r="H86" i="44"/>
  <c r="J86" i="44" s="1"/>
  <c r="K86" i="44" s="1"/>
  <c r="L86" i="44" s="1"/>
  <c r="H85" i="44"/>
  <c r="J85" i="44" s="1"/>
  <c r="K85" i="44" s="1"/>
  <c r="L85" i="44" s="1"/>
  <c r="H84" i="44"/>
  <c r="J84" i="44" s="1"/>
  <c r="G83" i="44"/>
  <c r="F83" i="44"/>
  <c r="E83" i="44"/>
  <c r="H82" i="44"/>
  <c r="J82" i="44" s="1"/>
  <c r="K82" i="44" s="1"/>
  <c r="L82" i="44" s="1"/>
  <c r="G81" i="44"/>
  <c r="H80" i="44"/>
  <c r="J80" i="44" s="1"/>
  <c r="K80" i="44" s="1"/>
  <c r="L80" i="44" s="1"/>
  <c r="H79" i="44"/>
  <c r="J79" i="44" s="1"/>
  <c r="K79" i="44" s="1"/>
  <c r="L79" i="44" s="1"/>
  <c r="H78" i="44"/>
  <c r="J78" i="44" s="1"/>
  <c r="K78" i="44" s="1"/>
  <c r="L78" i="44" s="1"/>
  <c r="H77" i="44"/>
  <c r="J77" i="44" s="1"/>
  <c r="K77" i="44" s="1"/>
  <c r="L77" i="44" s="1"/>
  <c r="H76" i="44"/>
  <c r="J76" i="44" s="1"/>
  <c r="K76" i="44" s="1"/>
  <c r="L76" i="44" s="1"/>
  <c r="H75" i="44"/>
  <c r="G74" i="44"/>
  <c r="F74" i="44"/>
  <c r="E74" i="44"/>
  <c r="H73" i="44"/>
  <c r="J73" i="44" s="1"/>
  <c r="K73" i="44" s="1"/>
  <c r="L73" i="44" s="1"/>
  <c r="H72" i="44"/>
  <c r="J72" i="44" s="1"/>
  <c r="K71" i="44"/>
  <c r="L71" i="44" s="1"/>
  <c r="H71" i="44"/>
  <c r="H70" i="44"/>
  <c r="J70" i="44" s="1"/>
  <c r="K70" i="44" s="1"/>
  <c r="G69" i="44"/>
  <c r="F69" i="44"/>
  <c r="E69" i="44"/>
  <c r="H68" i="44"/>
  <c r="J68" i="44" s="1"/>
  <c r="K68" i="44" s="1"/>
  <c r="L68" i="44" s="1"/>
  <c r="H67" i="44"/>
  <c r="J67" i="44" s="1"/>
  <c r="K67" i="44" s="1"/>
  <c r="L67" i="44" s="1"/>
  <c r="H66" i="44"/>
  <c r="J66" i="44" s="1"/>
  <c r="K66" i="44" s="1"/>
  <c r="L66" i="44" s="1"/>
  <c r="H65" i="44"/>
  <c r="J65" i="44" s="1"/>
  <c r="K65" i="44" s="1"/>
  <c r="L65" i="44" s="1"/>
  <c r="H64" i="44"/>
  <c r="J64" i="44" s="1"/>
  <c r="K64" i="44" s="1"/>
  <c r="L64" i="44" s="1"/>
  <c r="H63" i="44"/>
  <c r="J63" i="44" s="1"/>
  <c r="K63" i="44" s="1"/>
  <c r="L63" i="44" s="1"/>
  <c r="H62" i="44"/>
  <c r="J62" i="44" s="1"/>
  <c r="K62" i="44" s="1"/>
  <c r="L62" i="44" s="1"/>
  <c r="H61" i="44"/>
  <c r="J61" i="44" s="1"/>
  <c r="G60" i="44"/>
  <c r="F60" i="44"/>
  <c r="E60" i="44"/>
  <c r="H59" i="44"/>
  <c r="J59" i="44" s="1"/>
  <c r="K59" i="44" s="1"/>
  <c r="L59" i="44" s="1"/>
  <c r="H58" i="44"/>
  <c r="J58" i="44" s="1"/>
  <c r="K58" i="44" s="1"/>
  <c r="L58" i="44" s="1"/>
  <c r="H57" i="44"/>
  <c r="J57" i="44" s="1"/>
  <c r="K57" i="44" s="1"/>
  <c r="L57" i="44" s="1"/>
  <c r="H56" i="44"/>
  <c r="J56" i="44" s="1"/>
  <c r="K56" i="44" s="1"/>
  <c r="L56" i="44" s="1"/>
  <c r="H55" i="44"/>
  <c r="J55" i="44" s="1"/>
  <c r="K55" i="44" s="1"/>
  <c r="L55" i="44" s="1"/>
  <c r="H54" i="44"/>
  <c r="J54" i="44" s="1"/>
  <c r="K54" i="44" s="1"/>
  <c r="L54" i="44" s="1"/>
  <c r="H53" i="44"/>
  <c r="J53" i="44" s="1"/>
  <c r="K53" i="44" s="1"/>
  <c r="L53" i="44" s="1"/>
  <c r="H52" i="44"/>
  <c r="J52" i="44" s="1"/>
  <c r="K52" i="44" s="1"/>
  <c r="L52" i="44" s="1"/>
  <c r="H51" i="44"/>
  <c r="J51" i="44" s="1"/>
  <c r="K51" i="44" s="1"/>
  <c r="L51" i="44" s="1"/>
  <c r="H50" i="44"/>
  <c r="J50" i="44" s="1"/>
  <c r="K50" i="44" s="1"/>
  <c r="L50" i="44" s="1"/>
  <c r="H49" i="44"/>
  <c r="J49" i="44" s="1"/>
  <c r="K49" i="44" s="1"/>
  <c r="L49" i="44" s="1"/>
  <c r="H48" i="44"/>
  <c r="J48" i="44" s="1"/>
  <c r="K48" i="44" s="1"/>
  <c r="L48" i="44" s="1"/>
  <c r="H47" i="44"/>
  <c r="J47" i="44" s="1"/>
  <c r="K47" i="44" s="1"/>
  <c r="L47" i="44" s="1"/>
  <c r="H46" i="44"/>
  <c r="J46" i="44" s="1"/>
  <c r="K46" i="44" s="1"/>
  <c r="L46" i="44" s="1"/>
  <c r="H45" i="44"/>
  <c r="G44" i="44"/>
  <c r="F44" i="44"/>
  <c r="E44" i="44"/>
  <c r="H43" i="44"/>
  <c r="J43" i="44" s="1"/>
  <c r="K43" i="44" s="1"/>
  <c r="L43" i="44" s="1"/>
  <c r="H42" i="44"/>
  <c r="J42" i="44" s="1"/>
  <c r="K42" i="44" s="1"/>
  <c r="L42" i="44" s="1"/>
  <c r="H41" i="44"/>
  <c r="J41" i="44" s="1"/>
  <c r="K41" i="44" s="1"/>
  <c r="L41" i="44" s="1"/>
  <c r="H40" i="44"/>
  <c r="J40" i="44" s="1"/>
  <c r="K40" i="44" s="1"/>
  <c r="L40" i="44" s="1"/>
  <c r="H39" i="44"/>
  <c r="J39" i="44" s="1"/>
  <c r="K39" i="44" s="1"/>
  <c r="L39" i="44" s="1"/>
  <c r="H38" i="44"/>
  <c r="J38" i="44" s="1"/>
  <c r="K38" i="44" s="1"/>
  <c r="L38" i="44" s="1"/>
  <c r="H37" i="44"/>
  <c r="J37" i="44" s="1"/>
  <c r="K37" i="44" s="1"/>
  <c r="L37" i="44" s="1"/>
  <c r="H36" i="44"/>
  <c r="J36" i="44" s="1"/>
  <c r="K36" i="44" s="1"/>
  <c r="L36" i="44" s="1"/>
  <c r="H35" i="44"/>
  <c r="J35" i="44" s="1"/>
  <c r="K35" i="44" s="1"/>
  <c r="L35" i="44" s="1"/>
  <c r="H34" i="44"/>
  <c r="J34" i="44" s="1"/>
  <c r="G33" i="44"/>
  <c r="F33" i="44"/>
  <c r="E33" i="44"/>
  <c r="H32" i="44"/>
  <c r="J32" i="44" s="1"/>
  <c r="K32" i="44" s="1"/>
  <c r="L32" i="44" s="1"/>
  <c r="H31" i="44"/>
  <c r="J31" i="44" s="1"/>
  <c r="K31" i="44" s="1"/>
  <c r="L31" i="44" s="1"/>
  <c r="H30" i="44"/>
  <c r="J30" i="44" s="1"/>
  <c r="K30" i="44" s="1"/>
  <c r="L30" i="44" s="1"/>
  <c r="H29" i="44"/>
  <c r="J29" i="44" s="1"/>
  <c r="K29" i="44" s="1"/>
  <c r="L29" i="44" s="1"/>
  <c r="H28" i="44"/>
  <c r="J28" i="44" s="1"/>
  <c r="K28" i="44" s="1"/>
  <c r="L28" i="44" s="1"/>
  <c r="H27" i="44"/>
  <c r="J27" i="44" s="1"/>
  <c r="K27" i="44" s="1"/>
  <c r="L27" i="44" s="1"/>
  <c r="H26" i="44"/>
  <c r="J26" i="44" s="1"/>
  <c r="K26" i="44" s="1"/>
  <c r="L26" i="44" s="1"/>
  <c r="H25" i="44"/>
  <c r="J25" i="44" s="1"/>
  <c r="K25" i="44" s="1"/>
  <c r="L25" i="44" s="1"/>
  <c r="H24" i="44"/>
  <c r="J24" i="44" s="1"/>
  <c r="K24" i="44" s="1"/>
  <c r="L24" i="44" s="1"/>
  <c r="H23" i="44"/>
  <c r="J23" i="44" s="1"/>
  <c r="G22" i="44"/>
  <c r="F22" i="44"/>
  <c r="E22" i="44"/>
  <c r="H21" i="44"/>
  <c r="J21" i="44" s="1"/>
  <c r="K21" i="44" s="1"/>
  <c r="L21" i="44" s="1"/>
  <c r="H20" i="44"/>
  <c r="J20" i="44" s="1"/>
  <c r="K20" i="44" s="1"/>
  <c r="L20" i="44" s="1"/>
  <c r="H19" i="44"/>
  <c r="J19" i="44" s="1"/>
  <c r="K19" i="44" s="1"/>
  <c r="L19" i="44" s="1"/>
  <c r="H18" i="44"/>
  <c r="J18" i="44" s="1"/>
  <c r="K18" i="44" s="1"/>
  <c r="L18" i="44" s="1"/>
  <c r="H17" i="44"/>
  <c r="J17" i="44" s="1"/>
  <c r="K17" i="44" s="1"/>
  <c r="L17" i="44" s="1"/>
  <c r="H16" i="44"/>
  <c r="J16" i="44" s="1"/>
  <c r="K16" i="44" s="1"/>
  <c r="L16" i="44" s="1"/>
  <c r="H15" i="44"/>
  <c r="J15" i="44" s="1"/>
  <c r="K15" i="44" s="1"/>
  <c r="L15" i="44" s="1"/>
  <c r="H14" i="44"/>
  <c r="J14" i="44" s="1"/>
  <c r="K14" i="44" s="1"/>
  <c r="L14" i="44" s="1"/>
  <c r="H13" i="44"/>
  <c r="J13" i="44" s="1"/>
  <c r="K13" i="44" s="1"/>
  <c r="L13" i="44" s="1"/>
  <c r="H12" i="44"/>
  <c r="J12" i="44" s="1"/>
  <c r="K12" i="44" s="1"/>
  <c r="L12" i="44" s="1"/>
  <c r="H11" i="44"/>
  <c r="J11" i="44" s="1"/>
  <c r="K11" i="44" s="1"/>
  <c r="L11" i="44" s="1"/>
  <c r="H10" i="44"/>
  <c r="J10" i="44" s="1"/>
  <c r="K10" i="44" s="1"/>
  <c r="L10" i="44" s="1"/>
  <c r="H9" i="44"/>
  <c r="J9" i="44" s="1"/>
  <c r="K9" i="44" s="1"/>
  <c r="L9" i="44" s="1"/>
  <c r="H8" i="44"/>
  <c r="J8" i="44" s="1"/>
  <c r="G7" i="44"/>
  <c r="F7" i="44"/>
  <c r="E7" i="44"/>
  <c r="F6" i="44" l="1"/>
  <c r="H81" i="44"/>
  <c r="J81" i="44" s="1"/>
  <c r="K81" i="44" s="1"/>
  <c r="L81" i="44" s="1"/>
  <c r="G6" i="44"/>
  <c r="H111" i="44"/>
  <c r="H44" i="44"/>
  <c r="H74" i="44"/>
  <c r="J75" i="44"/>
  <c r="K75" i="44" s="1"/>
  <c r="J45" i="44"/>
  <c r="H60" i="44"/>
  <c r="H89" i="44"/>
  <c r="H7" i="44"/>
  <c r="E6" i="44"/>
  <c r="H104" i="44"/>
  <c r="K84" i="44"/>
  <c r="L84" i="44" s="1"/>
  <c r="J83" i="44"/>
  <c r="K112" i="44"/>
  <c r="L112" i="44" s="1"/>
  <c r="L111" i="44" s="1"/>
  <c r="J111" i="44"/>
  <c r="K23" i="44"/>
  <c r="K22" i="44" s="1"/>
  <c r="J22" i="44"/>
  <c r="K90" i="44"/>
  <c r="L90" i="44" s="1"/>
  <c r="L89" i="44" s="1"/>
  <c r="J89" i="44"/>
  <c r="H22" i="44"/>
  <c r="H33" i="44"/>
  <c r="H116" i="44"/>
  <c r="H129" i="44"/>
  <c r="J7" i="44"/>
  <c r="K8" i="44"/>
  <c r="J60" i="44"/>
  <c r="K61" i="44"/>
  <c r="L70" i="44"/>
  <c r="J33" i="44"/>
  <c r="K34" i="44"/>
  <c r="K72" i="44"/>
  <c r="L72" i="44" s="1"/>
  <c r="J69" i="44"/>
  <c r="K74" i="44"/>
  <c r="L75" i="44"/>
  <c r="L74" i="44" s="1"/>
  <c r="J104" i="44"/>
  <c r="K105" i="44"/>
  <c r="L118" i="44"/>
  <c r="L116" i="44" s="1"/>
  <c r="K116" i="44"/>
  <c r="K131" i="44"/>
  <c r="L131" i="44" s="1"/>
  <c r="L129" i="44" s="1"/>
  <c r="J129" i="44"/>
  <c r="H69" i="44"/>
  <c r="H83" i="44"/>
  <c r="J116" i="44"/>
  <c r="K111" i="44" l="1"/>
  <c r="K89" i="44"/>
  <c r="J74" i="44"/>
  <c r="L23" i="44"/>
  <c r="L22" i="44" s="1"/>
  <c r="H6" i="44"/>
  <c r="K83" i="44"/>
  <c r="L83" i="44" s="1"/>
  <c r="K45" i="44"/>
  <c r="J44" i="44"/>
  <c r="K129" i="44"/>
  <c r="L69" i="44"/>
  <c r="L61" i="44"/>
  <c r="L60" i="44" s="1"/>
  <c r="K60" i="44"/>
  <c r="L8" i="44"/>
  <c r="L7" i="44" s="1"/>
  <c r="K7" i="44"/>
  <c r="L105" i="44"/>
  <c r="L104" i="44" s="1"/>
  <c r="K104" i="44"/>
  <c r="L34" i="44"/>
  <c r="L33" i="44" s="1"/>
  <c r="K33" i="44"/>
  <c r="K69" i="44"/>
  <c r="J6" i="44"/>
  <c r="K44" i="44" l="1"/>
  <c r="K6" i="44" s="1"/>
  <c r="L45" i="44"/>
  <c r="L44" i="44" s="1"/>
  <c r="L6" i="44" s="1"/>
  <c r="J6" i="43" l="1"/>
  <c r="M6" i="43" s="1"/>
  <c r="L5" i="43"/>
  <c r="I5" i="43"/>
  <c r="C5" i="43"/>
  <c r="D5" i="43" s="1"/>
  <c r="E5" i="43" s="1"/>
  <c r="F5" i="43" s="1"/>
  <c r="P21" i="41"/>
  <c r="L21" i="41"/>
  <c r="H21" i="41"/>
  <c r="P19" i="41"/>
  <c r="L19" i="41"/>
  <c r="H19" i="41"/>
  <c r="M18" i="41"/>
  <c r="I18" i="41"/>
  <c r="E18" i="41"/>
  <c r="P16" i="41"/>
  <c r="L16" i="41"/>
  <c r="H16" i="41"/>
  <c r="P15" i="41"/>
  <c r="L15" i="41"/>
  <c r="H15" i="41"/>
  <c r="P14" i="41"/>
  <c r="L14" i="41"/>
  <c r="H14" i="41"/>
  <c r="P12" i="41"/>
  <c r="L12" i="41"/>
  <c r="H12" i="41"/>
  <c r="P11" i="41"/>
  <c r="L11" i="41"/>
  <c r="H11" i="41"/>
  <c r="P10" i="41"/>
  <c r="L10" i="41"/>
  <c r="H10" i="41"/>
  <c r="H8" i="41"/>
  <c r="H7" i="41"/>
  <c r="L10" i="42"/>
  <c r="K10" i="42"/>
  <c r="L9" i="42"/>
  <c r="K9" i="42"/>
  <c r="L8" i="42"/>
  <c r="K8" i="42"/>
  <c r="L6" i="42"/>
  <c r="K6" i="42"/>
  <c r="H10" i="40" l="1"/>
  <c r="G10" i="40"/>
  <c r="F10" i="40"/>
  <c r="K10" i="40" s="1"/>
  <c r="L9" i="40"/>
  <c r="K9" i="40"/>
  <c r="J9" i="40"/>
  <c r="L8" i="40"/>
  <c r="K8" i="40"/>
  <c r="J8" i="40"/>
  <c r="L7" i="40"/>
  <c r="K7" i="40"/>
  <c r="J7" i="40"/>
  <c r="I6" i="40"/>
  <c r="L6" i="40" s="1"/>
  <c r="O17" i="39"/>
  <c r="K17" i="39"/>
  <c r="P16" i="39"/>
  <c r="L16" i="39"/>
  <c r="H16" i="39"/>
  <c r="P15" i="39"/>
  <c r="L15" i="39"/>
  <c r="H15" i="39"/>
  <c r="P14" i="39"/>
  <c r="L14" i="39"/>
  <c r="H14" i="39"/>
  <c r="P13" i="39"/>
  <c r="L13" i="39"/>
  <c r="H13" i="39"/>
  <c r="P12" i="39"/>
  <c r="L12" i="39"/>
  <c r="H12" i="39"/>
  <c r="P11" i="39"/>
  <c r="L11" i="39"/>
  <c r="H11" i="39"/>
  <c r="P10" i="39"/>
  <c r="L10" i="39"/>
  <c r="H10" i="39"/>
  <c r="P9" i="39"/>
  <c r="L9" i="39"/>
  <c r="H9" i="39"/>
  <c r="N8" i="39"/>
  <c r="M8" i="39"/>
  <c r="J8" i="39"/>
  <c r="I8" i="39"/>
  <c r="L8" i="39" s="1"/>
  <c r="G8" i="39"/>
  <c r="F8" i="39"/>
  <c r="E8" i="39"/>
  <c r="N7" i="39"/>
  <c r="M7" i="39"/>
  <c r="J7" i="39"/>
  <c r="I7" i="39"/>
  <c r="F7" i="39"/>
  <c r="E7" i="39"/>
  <c r="P6" i="39"/>
  <c r="L6" i="39"/>
  <c r="H6" i="39"/>
  <c r="H7" i="39" l="1"/>
  <c r="P7" i="39"/>
  <c r="L7" i="39"/>
  <c r="L17" i="39"/>
  <c r="H8" i="39"/>
  <c r="H17" i="39" s="1"/>
  <c r="P8" i="39"/>
  <c r="P17" i="39" s="1"/>
  <c r="K6" i="40"/>
  <c r="K11" i="40" s="1"/>
  <c r="J10" i="40"/>
  <c r="L10" i="40"/>
  <c r="L11" i="40" s="1"/>
  <c r="J6" i="40"/>
  <c r="J11" i="40" s="1"/>
  <c r="H6" i="36" l="1"/>
  <c r="G6" i="36"/>
  <c r="F6" i="36"/>
  <c r="H7" i="37" l="1"/>
  <c r="J7" i="35" l="1"/>
  <c r="L7" i="35" s="1"/>
  <c r="J6" i="35"/>
  <c r="K6" i="35" s="1"/>
  <c r="L6" i="35" l="1"/>
  <c r="K7" i="35"/>
  <c r="L14" i="33"/>
  <c r="K14" i="33"/>
  <c r="J14" i="33"/>
  <c r="J13" i="33"/>
  <c r="K13" i="33" s="1"/>
  <c r="J12" i="33"/>
  <c r="L12" i="33" s="1"/>
  <c r="J11" i="33"/>
  <c r="K11" i="33" s="1"/>
  <c r="J10" i="33"/>
  <c r="L10" i="33" s="1"/>
  <c r="J9" i="33"/>
  <c r="K9" i="33" s="1"/>
  <c r="J8" i="33"/>
  <c r="L8" i="33" s="1"/>
  <c r="J7" i="33"/>
  <c r="K7" i="33" s="1"/>
  <c r="J6" i="33"/>
  <c r="L6" i="33" s="1"/>
  <c r="K8" i="33" l="1"/>
  <c r="K6" i="33"/>
  <c r="K10" i="33"/>
  <c r="L7" i="33"/>
  <c r="L9" i="33"/>
  <c r="L11" i="33"/>
  <c r="K12" i="33"/>
  <c r="L13" i="33"/>
  <c r="L12" i="32" l="1"/>
  <c r="J11" i="32"/>
  <c r="K11" i="32" s="1"/>
  <c r="G10" i="32"/>
  <c r="J10" i="32" s="1"/>
  <c r="J9" i="32"/>
  <c r="L9" i="32" s="1"/>
  <c r="J8" i="32"/>
  <c r="L8" i="32" s="1"/>
  <c r="J7" i="32"/>
  <c r="L7" i="32" s="1"/>
  <c r="J6" i="32"/>
  <c r="L6" i="32" s="1"/>
  <c r="K6" i="32" l="1"/>
  <c r="K8" i="32"/>
  <c r="L10" i="32"/>
  <c r="K10" i="32"/>
  <c r="K7" i="32"/>
  <c r="K9" i="32"/>
  <c r="L11" i="32"/>
  <c r="I7" i="34" l="1"/>
  <c r="J7" i="34" s="1"/>
  <c r="I8" i="34"/>
  <c r="K8" i="34" s="1"/>
  <c r="I9" i="34"/>
  <c r="J9" i="34" s="1"/>
  <c r="J8" i="34" l="1"/>
  <c r="K9" i="34"/>
  <c r="K7" i="34"/>
  <c r="J11" i="31"/>
  <c r="L11" i="31" s="1"/>
  <c r="J10" i="31"/>
  <c r="L10" i="31" s="1"/>
  <c r="J8" i="31"/>
  <c r="L8" i="31" s="1"/>
  <c r="J7" i="31"/>
  <c r="L7" i="31" s="1"/>
  <c r="J6" i="31"/>
  <c r="L6" i="31" s="1"/>
  <c r="P9" i="29"/>
  <c r="L9" i="29"/>
  <c r="H9" i="29"/>
  <c r="P8" i="29"/>
  <c r="L8" i="29"/>
  <c r="H8" i="29"/>
  <c r="P7" i="29"/>
  <c r="L7" i="29"/>
  <c r="H7" i="29"/>
  <c r="P6" i="29"/>
  <c r="L6" i="29"/>
  <c r="H6" i="29"/>
  <c r="J6" i="30"/>
  <c r="K6" i="30"/>
  <c r="L6" i="30"/>
  <c r="K7" i="31" l="1"/>
  <c r="K10" i="31"/>
  <c r="K6" i="31"/>
  <c r="K8" i="31"/>
  <c r="K11" i="31"/>
  <c r="L10" i="28" l="1"/>
  <c r="K10" i="28"/>
  <c r="J10" i="28"/>
  <c r="L9" i="28"/>
  <c r="K9" i="28"/>
  <c r="J9" i="28"/>
  <c r="L8" i="28"/>
  <c r="K8" i="28"/>
  <c r="J8" i="28"/>
  <c r="L7" i="28"/>
  <c r="K7" i="28"/>
  <c r="J7" i="28"/>
  <c r="L6" i="28"/>
  <c r="K6" i="28"/>
  <c r="J6" i="28"/>
  <c r="L6" i="27"/>
  <c r="K6" i="27"/>
  <c r="J6" i="27"/>
  <c r="G12" i="59" l="1"/>
  <c r="F12" i="59"/>
  <c r="E12" i="59"/>
  <c r="G10" i="59"/>
  <c r="F10" i="59"/>
  <c r="E10" i="59"/>
  <c r="G8" i="59"/>
  <c r="F8" i="59"/>
  <c r="E8" i="59"/>
  <c r="G7" i="59"/>
  <c r="F7" i="59"/>
  <c r="J7" i="59" s="1"/>
  <c r="E7" i="59"/>
  <c r="J12" i="59" l="1"/>
  <c r="K7" i="59"/>
  <c r="L7" i="59" s="1"/>
  <c r="J10" i="59"/>
  <c r="J8" i="59"/>
  <c r="K12" i="59"/>
  <c r="L12" i="59" s="1"/>
  <c r="D240" i="25"/>
  <c r="D225" i="25"/>
  <c r="D213" i="25"/>
  <c r="D206" i="25"/>
  <c r="D203" i="25"/>
  <c r="D183" i="25"/>
  <c r="D180" i="25"/>
  <c r="D165" i="25"/>
  <c r="D161" i="25"/>
  <c r="D158" i="25" s="1"/>
  <c r="D151" i="25"/>
  <c r="D136" i="25"/>
  <c r="D115" i="25"/>
  <c r="D95" i="25"/>
  <c r="D62" i="25"/>
  <c r="D57" i="25"/>
  <c r="D42" i="25"/>
  <c r="D39" i="25"/>
  <c r="D36" i="25"/>
  <c r="D33" i="25"/>
  <c r="D26" i="25"/>
  <c r="D23" i="25"/>
  <c r="D8" i="25"/>
  <c r="D5" i="25" s="1"/>
  <c r="D164" i="25" l="1"/>
  <c r="K8" i="59"/>
  <c r="L8" i="59" s="1"/>
  <c r="K10" i="59"/>
  <c r="L10" i="59" s="1"/>
  <c r="D186" i="25"/>
  <c r="D54" i="25"/>
  <c r="D20" i="25"/>
  <c r="D4" i="25" l="1"/>
  <c r="D4" i="24"/>
  <c r="D7" i="23"/>
  <c r="D4" i="23" s="1"/>
  <c r="D34" i="22"/>
  <c r="D33" i="22" s="1"/>
  <c r="D29" i="22"/>
  <c r="D11" i="22"/>
  <c r="D4" i="22" l="1"/>
</calcChain>
</file>

<file path=xl/comments1.xml><?xml version="1.0" encoding="utf-8"?>
<comments xmlns="http://schemas.openxmlformats.org/spreadsheetml/2006/main">
  <authors>
    <author>Кичангина Е.А.</author>
  </authors>
  <commentList>
    <comment ref="I6" authorId="0" shapeId="0">
      <text>
        <r>
          <rPr>
            <b/>
            <sz val="9"/>
            <color indexed="81"/>
            <rFont val="Tahoma"/>
            <family val="2"/>
            <charset val="204"/>
          </rPr>
          <t>Кичангина Е.А.:</t>
        </r>
        <r>
          <rPr>
            <sz val="9"/>
            <color indexed="81"/>
            <rFont val="Tahoma"/>
            <family val="2"/>
            <charset val="204"/>
          </rPr>
          <t xml:space="preserve">
 733 695,21 - показатель, который рассчитан из разового поступления по несон. обогощению в 2022 году
7324,77 -разовое поступление ГОКУ ЦТИ</t>
        </r>
      </text>
    </comment>
  </commentList>
</comments>
</file>

<file path=xl/sharedStrings.xml><?xml version="1.0" encoding="utf-8"?>
<sst xmlns="http://schemas.openxmlformats.org/spreadsheetml/2006/main" count="4671" uniqueCount="1745">
  <si>
    <t>руб.</t>
  </si>
  <si>
    <t>тыс.руб.</t>
  </si>
  <si>
    <t>%</t>
  </si>
  <si>
    <t>тыс.руб</t>
  </si>
  <si>
    <t>процент</t>
  </si>
  <si>
    <t>тыс.тонн</t>
  </si>
  <si>
    <t>Доходы от сдачи в аренду имущества, находящегося в оперативном управлении органов государственной власти субъектов Российской Федерации и созданных ими учреждений (за исключением имущества бюджетных и автономных учреждений субъектов Российской Федерации)</t>
  </si>
  <si>
    <t>Доходы, получаемые в виде арендной платы, а также средства от продажи права на заключение договоров аренды за земли, находящиеся в собственности субъектов Российской Федерации (за исключением земельных участков бюджетных и автономных учреждений субъектов Российской Федерации)</t>
  </si>
  <si>
    <t>Прочие доходы от компенсации затрат бюджетов субъектов Российской Федерации</t>
  </si>
  <si>
    <t>П Е Р Е Ч Е Н Ь</t>
  </si>
  <si>
    <t>Наименование показателей</t>
  </si>
  <si>
    <t>Единица измерен.</t>
  </si>
  <si>
    <t>1.</t>
  </si>
  <si>
    <t>2.</t>
  </si>
  <si>
    <t>3.</t>
  </si>
  <si>
    <t>4.</t>
  </si>
  <si>
    <t>5.</t>
  </si>
  <si>
    <t>в том числе:</t>
  </si>
  <si>
    <t>Единица измерения</t>
  </si>
  <si>
    <t>6.</t>
  </si>
  <si>
    <t>7.</t>
  </si>
  <si>
    <t>8.</t>
  </si>
  <si>
    <t>9.</t>
  </si>
  <si>
    <t>10.</t>
  </si>
  <si>
    <t>11.</t>
  </si>
  <si>
    <t>12.</t>
  </si>
  <si>
    <t>13.</t>
  </si>
  <si>
    <t>14.</t>
  </si>
  <si>
    <t>Доходы, поступающие в порядке возмещения расходов, понесенных в связи с эксплуатацией имущества субъектов Российской Федерации</t>
  </si>
  <si>
    <t>Наименование</t>
  </si>
  <si>
    <t>руб. за 1 литр</t>
  </si>
  <si>
    <t>Расчетный уровень собираемости</t>
  </si>
  <si>
    <t>Доходы от сдачи в аренду имущества, составляющего казну субъекта Российской Федерации (за исключением земельных участков)</t>
  </si>
  <si>
    <t>РАСЧЕТОВ ПОСТУПЛЕНИЙ ДОХОДОВ В ОБЛАСТНОЙ БЮДЖЕТ</t>
  </si>
  <si>
    <t>Плата за предоставление государственными органами субъектов Российской Федерации, казенными учреждениями субъектов Российской Федерации сведений, документов, содержащихся в государственных реестрах (регистрах), ведение которых осуществляется данными государственными органами, учреждениями</t>
  </si>
  <si>
    <t>Государственная пошлина за действия уполномоченных органов субъектов Российской Федерации, связанные с лицензированием предпринимательской деятельности по управлению многоквартирными домами</t>
  </si>
  <si>
    <t>Дизельное топливо</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</si>
  <si>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Российской Федерации (за исключением имущества бюджетных и автономных учреждений субъектов Российской Федерации), в части реализации материальных запасов по указанному имуществу</t>
  </si>
  <si>
    <t>Наименование кода бюджетной классификации</t>
  </si>
  <si>
    <t>Государственная пошлина за совершение действий уполномоченными органами исполнительной власти субъектов Российской Федерации, связанных с выдачей документов о проведении государственного технического осмотра тракторов, самоходных дорожно-строительных и иных самоходных машин и прицепов к ним, государственной регистрацией мототранспортных средств, прицепов, тракторов, самоходных дорожно-строительных и иных самоходных машин, выдачей удостоверений тракториста-машиниста (тракториста), временных удостоверений на право управления самоходными машинами, в том числе взамен утраченных или пришедших в негодность</t>
  </si>
  <si>
    <t>Налог на добычу общераспространенных полезных ископаемых</t>
  </si>
  <si>
    <t xml:space="preserve">Наименование </t>
  </si>
  <si>
    <t xml:space="preserve">тыс.руб. </t>
  </si>
  <si>
    <t>Ставка акциза</t>
  </si>
  <si>
    <t>руб. за 1 литр 100% спирта</t>
  </si>
  <si>
    <t>Норматив зачисления в бюджет субъекта Российской Федерации</t>
  </si>
  <si>
    <t>Плата от реализации соглашений об установлении сервитутов в отношении земельных участков в границах полос отвода автомобильных дорог общего пользования регионального или межмуниципального значения в целях строительства (реконструкции), капитального ремонта и эксплуатации объектов дорожного сервиса, прокладки, переноса, переустройства и эксплуатации инженерных коммуникаций, установки и эксплуатации рекламных конструкций</t>
  </si>
  <si>
    <t>ИТОГО</t>
  </si>
  <si>
    <t>млн.дал</t>
  </si>
  <si>
    <t>единиц</t>
  </si>
  <si>
    <t>Государственная пошлина за выдачу и обмен паспорта гражданина Российской Федерации</t>
  </si>
  <si>
    <t>Государственная пошлина за выдачу органом исполнительной власти субъекта Российской Федерации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зачисляемая в бюджеты субъектов Российской Федерации</t>
  </si>
  <si>
    <t>Государственная пошлина за действия органов исполнительной власти субъектов Российской Федерации, связанные с государственной аккредитацией образовательных учреждений, осуществляемой в пределах переданных полномочий Российской Федерации в области образования</t>
  </si>
  <si>
    <t>Государственная пошлина за действия органов исполнительной власти субъектов Российской Федерации по проставлению апостиля на документах государственного образца об образовании, об ученых степенях и ученых званиях в пределах переданных полномочий Российской Федерации в области образования</t>
  </si>
  <si>
    <t>Доходы в виде прибыли, приходящейся на доли в уставных (складочных) капиталах хозяйственных товариществ и обществ, или дивидендов по акциям, принадлежащим субъектам Российской Федерации</t>
  </si>
  <si>
    <t xml:space="preserve">КБК 000 1 03 02251 01 0000 110
</t>
  </si>
  <si>
    <t xml:space="preserve">КБК 000 1 03 02252 01 0000 110
</t>
  </si>
  <si>
    <t>КБК 000 1 03 02231 01 0000 110</t>
  </si>
  <si>
    <t>КБК 000 1 03 02232 01 0000 110</t>
  </si>
  <si>
    <t>КБК 000 1 03 02241 01 0000 110</t>
  </si>
  <si>
    <t>КБК 000 1 03 02242 01 0000 110</t>
  </si>
  <si>
    <t>Единицы измерения</t>
  </si>
  <si>
    <t>Моторные масла для дизельных и (или) карбюраторных двигателей</t>
  </si>
  <si>
    <t>Автомобильный бензин класса 5</t>
  </si>
  <si>
    <t>Прямогонный бензин</t>
  </si>
  <si>
    <t>Облагаемая реализация на территории Российской Федерации (расчетно)</t>
  </si>
  <si>
    <t>руб. за 1 тонну</t>
  </si>
  <si>
    <t>Норматив зачисления в бюджет субъекта РФ</t>
  </si>
  <si>
    <t>по нормативу 100% (в целях реализации НП "Безопасные и качественные дороги")</t>
  </si>
  <si>
    <t xml:space="preserve">КБК 000 1 03 02142 01 0000 110
КБК 000 1 03 02143 01 0000 110
</t>
  </si>
  <si>
    <t>за 1 литр безводного этилового спирта, содержащегося в подакцизном товаре</t>
  </si>
  <si>
    <t>Норматив распределения в бюджет Мурманской области</t>
  </si>
  <si>
    <t>Доходы от перечисления части прибыли, остающейся после уплаты налогов и иных обязательных платежей государственных унитарных предприятий субъектов Российской Федерации</t>
  </si>
  <si>
    <t>Автомобильный бензин
 (учтено в проекте ЗМО)</t>
  </si>
  <si>
    <t>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округов,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</si>
  <si>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</si>
  <si>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Прочие доходы от оказания платных услуг (работ) получателями средств бюджетов субъектов Российской Федерации (доходы от предоставления Государственным областным казенным учреждением по управлению автомобильными дорогами Мурманской области услуг по обследованию автомобильных дорог на основании данных измерительной передвижной дорожной лаборатории)</t>
  </si>
  <si>
    <t>Прочие доходы от оказания платных услуг (работ) получателями средств бюджетов субъектов Российской Федерации (прочие доходы от оказания платных услуг)</t>
  </si>
  <si>
    <t>821 Министерство юстиции Мурманской области</t>
  </si>
  <si>
    <t>830 Комитет государственного и финансового контроля Мурманской области</t>
  </si>
  <si>
    <t>804 Министерство образования и науки Мурманской области</t>
  </si>
  <si>
    <t>Комитет по тарифному регулированию Мурманской области</t>
  </si>
  <si>
    <t>Министерство финансов Мурманской области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</si>
  <si>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</si>
  <si>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</si>
  <si>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Платежи, уплачиваемые в целях возмещения вреда, причиняемого автомобильным дорогам регионального или межмуниципального значения транспортными средствами, осуществляющими перевозки тяжеловесных и (или) крупногабаритных грузов</t>
  </si>
  <si>
    <t>Л.В. Глаголева</t>
  </si>
  <si>
    <t xml:space="preserve">Начальник управления доходов </t>
  </si>
  <si>
    <t>областного бюджета и государственного долга</t>
  </si>
  <si>
    <t>Л.В.Глаголева</t>
  </si>
  <si>
    <t xml:space="preserve">Расчетная сумма поступления налога с учетом переходящих платежей </t>
  </si>
  <si>
    <t>Прогноз поступлений  в областной бюджет ВСЕГО, в том числе:</t>
  </si>
  <si>
    <t xml:space="preserve">по нормативу 90% (в целях формирования дорожных фондов) </t>
  </si>
  <si>
    <t>Доходы от операций по управлению остатками средств на едином казначейском счете, зачисляемые в бюджеты субъектов Российской Федерации</t>
  </si>
  <si>
    <t xml:space="preserve">КБК 000 1 03 02190 01 0000 110
КБК 000 1 03 02200 01 0000 110
КБК 000 1 03 02210 01 0000 110
КБК 000 1 03 02220 01 0000 110
</t>
  </si>
  <si>
    <t>Код классификации доходов</t>
  </si>
  <si>
    <t>000 1 03 02190 01 0000 110 
000 1 03 02200 01 0000 110</t>
  </si>
  <si>
    <t>5</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</si>
  <si>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</si>
  <si>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16 Кодекса Российской Федерации об административных правонарушениях, за административные правонарушения в области таможенного дела (нарушение таможенных правил), налагаемые мировыми судьями, комиссиями по делам несовершеннолетних и защите их прав</t>
  </si>
  <si>
    <t>2023 год</t>
  </si>
  <si>
    <t>Облагаемый объем реализации на территории Российской Федерации (данные РФ)</t>
  </si>
  <si>
    <t>КБК 1 08 00000 00 0000 000</t>
  </si>
  <si>
    <t>ГОСУДАРСТВЕННАЯ ПОШЛИНА</t>
  </si>
  <si>
    <t>Код вида доходов</t>
  </si>
  <si>
    <t>Наименование видов доходов/главный администратор доходов</t>
  </si>
  <si>
    <t>Метод</t>
  </si>
  <si>
    <t>Всего доходов</t>
  </si>
  <si>
    <t>1 08 05000 01 0000 110</t>
  </si>
  <si>
    <t xml:space="preserve">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t>
  </si>
  <si>
    <t>1 08 05000 01 8001 110</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</si>
  <si>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государственную регистрацию актов гражданского состояния, совершаемую органами записи актов гражданского состояния (за исключением консульских учреждений Российской Федерации) (при обращении через многофункциональные центры)</t>
  </si>
  <si>
    <t>прямой расчет</t>
  </si>
  <si>
    <t>318 Министерство юстиции Росийской Федерации по Мурманской области</t>
  </si>
  <si>
    <t>1 08 05000 01 8002 110</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</si>
  <si>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(при обращении через многофункциональные центры)</t>
  </si>
  <si>
    <t>1 08 06000 01 0000 110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</si>
  <si>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t>
  </si>
  <si>
    <t>1 08 06000 01 8003 110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</si>
  <si>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(при обращении через многофункциональные центры)</t>
  </si>
  <si>
    <t>188 Управление Министерства внутренних дел Российской Федерации по Мурманской области</t>
  </si>
  <si>
    <t>1 08 06000 01 8004 110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</si>
  <si>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(при обращении через многофункциональные центры)</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</si>
  <si>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выдачу паспорта, удостоверяющего личность гражданина Российской Федерации за пределами территории Российской Федерации, гражданину Российской Федерации в возрасте до 14 лет (при обращении через многофункциональные центры)</t>
  </si>
  <si>
    <t>1 08 06000 01 8006 110</t>
  </si>
  <si>
    <t>1 08 06000 01 8014 110</t>
  </si>
  <si>
    <t>Государственная пошлина за совершение действий, связанных с приобретением гражданства Российской Федерации или выходом из гражданства Российской Федерации, а также с въездом в Российскую Федерацию или выездом из Российской Федерации (государственная пошлина за регистрацию иностранного гражданина или лица без гражданства по месту жительства в Российской Федерации) (при обращении через многофункциональные центры)</t>
  </si>
  <si>
    <t>1 08 07020 01 0000 110</t>
  </si>
  <si>
    <t xml:space="preserve">Государственная пошлина за государственную регистрацию прав, ограничений (обременений) прав на недвижимое имущество и сделок с ним </t>
  </si>
  <si>
    <t>1 08 07020 01 8000 110</t>
  </si>
  <si>
    <t>Государственная пошлина за государственную регистрацию прав, ограничений (обременений) прав на недвижимое имущество и сделок с ним (при обращении через многофункциональные центры)</t>
  </si>
  <si>
    <t>321 Управления Федеральной службы государственной регистрации, кадастра и картографии по Мурманской области</t>
  </si>
  <si>
    <t>1 08 07082 01 1000 110</t>
  </si>
  <si>
    <t>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бюджеты субъектов Российской Федерации</t>
  </si>
  <si>
    <t>809 Министерство развития Арктики и экономики Мурманской области</t>
  </si>
  <si>
    <t>усреднение</t>
  </si>
  <si>
    <t>811 Министерство природных ресурсов, экологии и рыбного хозяйства Мурманской области</t>
  </si>
  <si>
    <t>1 08 07100 01 0000 110</t>
  </si>
  <si>
    <t>1 08 07100 01 8034 110</t>
  </si>
  <si>
    <t>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(при обращении через многофункциональные центры)</t>
  </si>
  <si>
    <t>1 08 07100 01 8035 110</t>
  </si>
  <si>
    <t>Государственная пошлина за выдачу и обмен паспорта гражданина Российской Федерации (государственная пошлина за выдачу паспорта гражданина Российской Федерации взамен утраченного или пришедшего в негодность (при обращении через многофункциональные центры)</t>
  </si>
  <si>
    <t>1 08 07110 01 0103 110</t>
  </si>
  <si>
    <t>Государственная пошлина за государственную регистрацию межрегиональных, региональных и местных общественных объединений, отделений общественных объединений, а также за государственную регистрацию изменений их учредительных документов (государственная пошлина за государственную регистрацию иных общественных объединений (отделений общественных объединений)</t>
  </si>
  <si>
    <t>1 08 07141 01 8000 110</t>
  </si>
  <si>
    <t>Государственная пошлина за государственную регистрацию транспортных средств и иные юридически значимые действия уполномоченных федеральных государственных органов, связанные с изменением и выдачей документов на транспортные средства, регистрационных знаков, водительских удостоверений (при обращении через многофункциональные центры)</t>
  </si>
  <si>
    <t>1 08 07142 01 1000 110</t>
  </si>
  <si>
    <t>806 Министерство транспорта и дорожного хозяйства Мурманской области</t>
  </si>
  <si>
    <t>1 08 07380 01 1000 110</t>
  </si>
  <si>
    <t>1 08 07390 01 1000 110</t>
  </si>
  <si>
    <t>1 08 07400 01 1000 110</t>
  </si>
  <si>
    <t>860 Министерство государственного жилищного и строительного надзора Мурманской области</t>
  </si>
  <si>
    <t>Прогноз налоговых и неналоговых доходов в областной бюджет Мурманской области методом "усреднение"</t>
  </si>
  <si>
    <t>(тыс. руб.)</t>
  </si>
  <si>
    <t>Код главы</t>
  </si>
  <si>
    <t>Наименование главного администратора доходов</t>
  </si>
  <si>
    <t>Код бюджетной классификации</t>
  </si>
  <si>
    <t>Фактические поступления</t>
  </si>
  <si>
    <t>Корректирующий показатель (при наличии)</t>
  </si>
  <si>
    <t>Прогнозные значения</t>
  </si>
  <si>
    <t>2024 год</t>
  </si>
  <si>
    <t>2025 год</t>
  </si>
  <si>
    <t>9=(5+6+7)/3+(-)8</t>
  </si>
  <si>
    <t>10=(5+6+7)/3+(-)8</t>
  </si>
  <si>
    <t>11=(5+6+7)/3+(-)8</t>
  </si>
  <si>
    <t>Мурманская областная Дума</t>
  </si>
  <si>
    <t>11302992020420130</t>
  </si>
  <si>
    <t>исп.</t>
  </si>
  <si>
    <t>тел.</t>
  </si>
  <si>
    <t>Министерство труда и социального развития Мурманской области</t>
  </si>
  <si>
    <t>11302992020410130</t>
  </si>
  <si>
    <t>Прочие доходы от компенсации затрат бюджетов субъектов Российской Федерации (средства в объеме остатков субсидий, предоставленных в отчетном финансовом году государственным бюджетным и автономным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t>
  </si>
  <si>
    <t>Прочие доходы от компенсации затрат бюджетов субъектов Российской Федерации (прочие доходы от компенсации затрат областного бюджета)</t>
  </si>
  <si>
    <t>Штрафы, неустойки, пени, уплаченные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Российской Федерации, казенным учреждением субъекта Российской Федерации</t>
  </si>
  <si>
    <t>11607090020000140</t>
  </si>
  <si>
    <t>Возмещение ущерба при возникновении страховых случаев, когда выгодоприобретателями выступают получатели средств бюджета субъекта Российской Федерации</t>
  </si>
  <si>
    <t>Прогноз налоговых и неналоговых доходов в областной бюджет Мурманской области методом "прямой расчет"</t>
  </si>
  <si>
    <t>Размер платежа</t>
  </si>
  <si>
    <t>Количество</t>
  </si>
  <si>
    <t>Сумма</t>
  </si>
  <si>
    <t>8=5*6+(-)7</t>
  </si>
  <si>
    <t>12=9*10+(-)11</t>
  </si>
  <si>
    <t>16=13*14+(-)15</t>
  </si>
  <si>
    <t>Министерство образования и науки Мурманской области</t>
  </si>
  <si>
    <t>10807082011000100</t>
  </si>
  <si>
    <t>10807380011000110</t>
  </si>
  <si>
    <t>10807390011000110</t>
  </si>
  <si>
    <t>11601053019000140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</si>
  <si>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(иные штрафы)</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</si>
  <si>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непредставление сведений (информации))</t>
  </si>
  <si>
    <t>Прочие доходы от компенсации затрат бюджетов субъектов Российской Федерации (Средства в объеме остатков субсидий, предоставленных в отчетном финансовом году государственным бюджетным и автономным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 (работ))</t>
  </si>
  <si>
    <t>Разбойкина Т.А.</t>
  </si>
  <si>
    <t>11302992020420100</t>
  </si>
  <si>
    <t>-</t>
  </si>
  <si>
    <t>Министерство транспорта и дорожного хозяйства Мурманской области</t>
  </si>
  <si>
    <t>Платежи, взимаемые государственными органами (организациями) субъектов Российской Федерации за выполнение определенных функций</t>
  </si>
  <si>
    <t>Штрафы, неустойки, пени, уплаченные в случае 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Российской Федерации (казенным учреждением субъекта Российской Федерации)</t>
  </si>
  <si>
    <t>Мурманскавтодор</t>
  </si>
  <si>
    <t>Прочие доходы от оказания платных услуг (работ) получателями средств бюджетов субъектов Российской Федерации (доходы от предоставления Государственным областным казенным учреждением по управлению автомобильными дорогами Мурманской области услуг по обследованию автомобильных дорог на основании данных измерительной передвижной дорожной лаборатории</t>
  </si>
  <si>
    <t>11302062020000130</t>
  </si>
  <si>
    <t>11611063010000140</t>
  </si>
  <si>
    <t>11607010020000140</t>
  </si>
  <si>
    <t>11610021020000140</t>
  </si>
  <si>
    <t>Т.В.Олендзкая</t>
  </si>
  <si>
    <t>486-881</t>
  </si>
  <si>
    <t>Министерство строительства Мурманской области</t>
  </si>
  <si>
    <t>80711607010020000140</t>
  </si>
  <si>
    <t>80711607090020000140</t>
  </si>
  <si>
    <t>80711610022020000140</t>
  </si>
  <si>
    <t xml:space="preserve"> Денежные взыскания, налагаемые в возмещение ущерба, причиненного в результате незаконного или нецелевого использования бюджетных средств (в части бюджетов субъектов Российской Федерации). </t>
  </si>
  <si>
    <t>1 13 02992 02 0420 130</t>
  </si>
  <si>
    <t>1 16 01152 01 9000 140</t>
  </si>
  <si>
    <t>тел.486-053</t>
  </si>
  <si>
    <t>1 11 02102 02 0000 120</t>
  </si>
  <si>
    <t>10807082011000110</t>
  </si>
  <si>
    <t>Мартынова Г.В.</t>
  </si>
  <si>
    <t>Министерство имущественных отношений Мурманской области</t>
  </si>
  <si>
    <t>11101020020000120</t>
  </si>
  <si>
    <t>11105022020000120</t>
  </si>
  <si>
    <t>11107012020000120</t>
  </si>
  <si>
    <t>11301992020403130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</si>
  <si>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предоставлению сведений из архивных документов)</t>
  </si>
  <si>
    <t>11301992020404130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</si>
  <si>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предоставлению пространственных данных и материалов, содержащихся в Фонде пространственных данных Мурманской области)</t>
  </si>
  <si>
    <t>11301992020405130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</si>
  <si>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проведению технической инвентаризации объектов капитального строительства)</t>
  </si>
  <si>
    <t>11301992020406130</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</si>
  <si>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«Центр технической инвентаризации» по проведению кадастровых, землеустроительных, топографических, геодезических и проектных работ)</t>
  </si>
  <si>
    <t>11301992020409130</t>
  </si>
  <si>
    <t>11109064010000120</t>
  </si>
  <si>
    <t>Плата за пользование пространственными данными и материалами, не являющимися объектами авторского права, содержащимися в региональных фондах пространственных данных</t>
  </si>
  <si>
    <t>Кичангина Е.А.</t>
  </si>
  <si>
    <t>48-69-68</t>
  </si>
  <si>
    <t>Прочие неналоговые доходы бюджетов субъектов Российской Федерации (прочие доходы от компенсации затрат областного бюджета)</t>
  </si>
  <si>
    <t>11610122010001140</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</si>
  <si>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действовавшим в 2019 году</t>
  </si>
  <si>
    <t>11402022020000410</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</si>
  <si>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Российской Федерации (за исключением имущества бюджетных и автономных учреждений субъектов Российской Федерации), в части реализации основных средств по указанному имуществу</t>
  </si>
  <si>
    <t>11402022020000440</t>
  </si>
  <si>
    <t>Министерство природных ресурсов, экологии и рыбного хозяйства</t>
  </si>
  <si>
    <t>11202052010000120</t>
  </si>
  <si>
    <t>Плата за 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t>
  </si>
  <si>
    <t>11204015020000120</t>
  </si>
  <si>
    <t>Плата за использование лесов, расположенных на землях лесного фонда, в части платы по договору купли-продажи лесных насаждений для собственных нужд</t>
  </si>
  <si>
    <t>11301410010000130</t>
  </si>
  <si>
    <t>11507020010000140</t>
  </si>
  <si>
    <t>Сборы, вносимые заказчиками документации, подлежащей государственной экологической экспертизе, организация и проведение которой осуществляются органами государственной власти субъектов Российской Федерации, рассчитанные в соответствии со сметой расходов на проведение государственной экологической экспертизы</t>
  </si>
  <si>
    <t>11601072010009140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</si>
  <si>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занятие лесных участков)</t>
  </si>
  <si>
    <t>11601082010026140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</si>
  <si>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использование лесов, нарушение правил использования лесов для ведения сельского хозяйства, уничтожение лесных ресурсов)</t>
  </si>
  <si>
    <t>11601082010028140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</si>
  <si>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незаконную рубку, повреждение лесных насаждений или самовольное выкапывание в лесах деревьев, кустарников, лиан)</t>
  </si>
  <si>
    <t>11601082010031140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</si>
  <si>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санитарной безопасности в лесах)</t>
  </si>
  <si>
    <t>11601082010032140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</si>
  <si>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пожарной безопасности в лесах)</t>
  </si>
  <si>
    <t>11601192010005140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</si>
  <si>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</si>
  <si>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11601192019000140</t>
  </si>
  <si>
    <t>11105326130000120</t>
  </si>
  <si>
    <t>11607030020000140</t>
  </si>
  <si>
    <t>Штрафы, неустойки, пени, уплаченные в соответствии с договором аренды лесного участка или договором купли-продажи лесных насаждений в случае неисполнения или ненадлежащего исполнения обязательств перед государственным органом субъекта Российской Федерации, казенным учреждением субъекта Российской Федерации</t>
  </si>
  <si>
    <t>11601082019000140</t>
  </si>
  <si>
    <r>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t>
    </r>
    <r>
      <rPr>
        <u/>
        <sz val="10"/>
        <rFont val="Times New Roman"/>
        <family val="1"/>
        <charset val="204"/>
      </rPr>
      <t xml:space="preserve"> </t>
    </r>
  </si>
  <si>
    <t>11202012010000120</t>
  </si>
  <si>
    <t>Разовые платежи за пользование недрами при наступлении определенных событий, оговоренных в лицензии, при пользовании недрами на территории Российской Федерации по участкам недр местного значения</t>
  </si>
  <si>
    <t>11204013020000120</t>
  </si>
  <si>
    <t>Плата за использование лесов, расположенных на землях лесного фонда, в части, превышающей минимальный размер платы по договору купли-продажи лесных насаждений</t>
  </si>
  <si>
    <t>11204014020000120</t>
  </si>
  <si>
    <t>Плата за использование лесов, расположенных на землях лесного фонда, в части, превышающей минимальный размер арендной платы</t>
  </si>
  <si>
    <t>Прогноз налоговых и неналоговых доходов в областной бюджет Мурманской области методом "индексация"</t>
  </si>
  <si>
    <t>Объем поступлений</t>
  </si>
  <si>
    <t>7=5*6</t>
  </si>
  <si>
    <t>2020 год</t>
  </si>
  <si>
    <t xml:space="preserve">2021 год </t>
  </si>
  <si>
    <t>2022 год</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</si>
  <si>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трудового законодательства и иных нормативных правовых актов, содержащих нормы трудового права)</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</si>
  <si>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неисполнение родителями или иными законными представителями несовершеннолетних обязанностей по содержанию и воспитанию несовершеннолетних)</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</si>
  <si>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порядка рассмотрения обращений граждан)</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</si>
  <si>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законодательства об организации предоставления государственных и муниципальных услуг)</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</si>
  <si>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неуплату средств на содержание детей или нетрудоспособных родителей)</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</si>
  <si>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требований законодательства, предусматривающих выдачу специальных разрешений на движение по автомобильным дорогам тяжеловесного и (или) крупногабаритного транспортного средства)</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</si>
  <si>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незаконный оборот наркотических средств, психотропных веществ или их аналогов и незаконные приобретение, хранение, перевозку растений, содержащих наркотические средства или психотропные вещества, либо их частей, содержащих наркотические средства или психотропные вещества)</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</si>
  <si>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потребление наркотических средств или психотропных веществ без назначения врача либо новых потенциально опасных психоактивных веществ)</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</si>
  <si>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Российской Федерации о защите детей от информации, причиняющей вред их здоровью и (или) развитию)</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</si>
  <si>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уклонение от прохождения диагностики, профилактических мероприятий, лечения от наркомании и (или) медицинской и (или) социальной реабилитации в связи с потреблением наркотических средств или психотропных веществ без назначения врача либо новых потенциально опасных психоактивных веществ)</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</si>
  <si>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побои)</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</si>
  <si>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(иные штрафы)</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</si>
  <si>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занятие водного объекта или пользование им с нарушением установленных условий)</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</si>
  <si>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пользование объектами животного мира и водными биологическими ресурсами без разрешения)</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</si>
  <si>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уничтожение или повреждение чужого имущества)</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</si>
  <si>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подключение и использование электрической, тепловой энергии, нефти или газа)</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</si>
  <si>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мелкое хищение)</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</si>
  <si>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требований законодательства о передаче технической документации на многоквартирный дом и иных связанных с управлением таким многоквартирным домом документов)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</si>
  <si>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несоблюдение экологических и санитарно-эпидемиологических требований при обращении с отходами производства и потребления, веществами, разрушающими озоновый слой, или иными опасными веществами)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</si>
  <si>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обращения с пестицидами и агрохимикатами)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</si>
  <si>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самовольное использование лесов, нарушение правил использования лесов для ведения сельского хозяйства, уничтожение лесных ресурсов)</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</si>
  <si>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незаконную рубку, повреждение лесных насаждений или самовольное выкапывание в лесах деревьев, кустарников, лиан)</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</si>
  <si>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охоты, правил, регламентирующих рыболовство и другие виды пользования объектами животного мира)</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</si>
  <si>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несоблюдение условия обеспечения свободного доступа граждан к водному объекту общего пользования и его береговой полосе)</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</si>
  <si>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требований лесного законодательства об учете древесины и сделок с ней)</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</si>
  <si>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(иные штрафы)</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</si>
  <si>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(иные штрафы)</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</si>
  <si>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(штрафы за нарушение правил карантина животных или других ветеринарно-санитарных правил)</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</si>
  <si>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(иные штрафы)</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</si>
  <si>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(иные штрафы)</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</si>
  <si>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правил охраны линий или сооружений связи)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</si>
  <si>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правил продажи этилового спирта, алкогольной и спиртосодержащей продукции)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</si>
  <si>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осуществление предпринимательской деятельности в области транспорта без лицензии)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</si>
  <si>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розничную продажу алкогольной и спиртосодержащей пищевой продукции физическими лицами)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</si>
  <si>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требований законодательства в области технического осмотра транспортных средств)</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</si>
  <si>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(иные штрафы)</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</si>
  <si>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срока постановки на учет в налоговом органе)</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</si>
  <si>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сроков представления налоговой декларации (расчета по страховым взносам))</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</si>
  <si>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непредставление (несообщение) сведений, необходимых для осуществления налогового контроля)</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</si>
  <si>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производство или продажу товаров и продукции, в отношении которых установлены требования по маркировке и (или) нанесению информации, без соответствующей маркировки и (или) информации, а также с нарушением установленного порядка нанесения такой маркировки и (или) информации)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</si>
  <si>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</si>
  <si>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16 Кодекса Российской Федерации об административных правонарушениях, за административные правонарушения в области таможенного дела (нарушение таможенных правил), налагаемые мировыми судьями, комиссиями по делам несовершеннолетних и защите их прав</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</si>
  <si>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невыполнение законных требований прокурора, следователя, дознавателя или должностного лица, осуществляющего производство по делу об административном правонарушении)</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</si>
  <si>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воспрепятствование законной деятельности должностного лица органа, уполномоченного на осуществление функций по принудительному исполнению исполнительных документов и обеспечению установленного порядка деятельности судов)</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</si>
  <si>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(иные штрафы)</t>
  </si>
  <si>
    <t>Административные штрафы, установленные Главой 18 Кодекса Российской Федерации об административных правонарушениях, за административные правонарушения в области защиты государственной границы Российской Федерации и обеспечения режима пребывания иностранных граждан или лиц без гражданства на территории Российской Федерации, налагаемые мировыми судьями, комиссиями по делам несовершеннолетних и защите их прав</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</si>
  <si>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передачу либо попытку передачи запрещенных предметов лицам, содержащимся в учреждениях уголовно-исполнительной системы или изоляторах временного содержания)</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</si>
  <si>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заведомо ложный вызов специализированных служб)</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</si>
  <si>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осуществление деятельности, не связанной с извлечением прибыли, без специального разрешения (лицензии))</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</si>
  <si>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несоблюдение порядка государственной регистрации прав на недвижимое имущество или сделок с ним)</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</si>
  <si>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привлечение к трудовой деятельности либо к выполнению работ или оказанию услуг государственного или муниципального служащего либо бывшего государственного или муниципального служащего)</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</si>
  <si>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нарушение требований к ведению образовательной деятельности и организации образовательного процесса)</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</si>
  <si>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воспрепятствование законной деятельности должностного лица органа государственного контроля (надзора), должностного лица организации, уполномоченной в соответствии с федеральными законами на осуществление государственного надзора, должностного лица органа муниципального контроля)</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</si>
  <si>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(иные штрафы)</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</si>
  <si>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</si>
  <si>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требований пожарной безопасности)</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</si>
  <si>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норм и правил по предупреждению и ликвидации чрезвычайных ситуаций)</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</si>
  <si>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и мероприятий в области гражданской обороны)</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</si>
  <si>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производства, приобретения, продажи, передачи, хранения, перевозки, ношения, коллекционирования, экспонирования, уничтожения или учета оружия и патронов к нему, а также нарушение правил производства, продажи, хранения, уничтожения или учета взрывчатых веществ и взрывных устройств, пиротехнических изделий, порядка выдачи свидетельства о прохождении подготовки и проверки знания правил безопасного обращения с оружием и наличия навыков безопасного обращения с оружием или медицинских заключений об отсутствии противопоказаний к владению оружием)</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</si>
  <si>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незаконные изготовление, продажу или передачу пневматического оружия)</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</si>
  <si>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стрельбу из оружия в отведенных для этого местах с нарушением установленных правил или в не отведенных для этого местах)</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</si>
  <si>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сертификации оружия и патронов к нему)</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</si>
  <si>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появление в общественных местах в состоянии опьянения)</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</si>
  <si>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(иные штрафы)</t>
  </si>
  <si>
    <t>Административные штрафы, установленные законами субъектов Российской Федерации об административных правонарушениях, за нарушение законов и иных нормативных правовых актов субъектов Российской Федерации</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</si>
  <si>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действующим до 1 января 2020 года</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</si>
  <si>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действовавшим в 2019 году ( (за исключением доходов, направляемых на формирование дорожного фонда субъекта Российской Федерации, а также иных платежей в случае принятия решения финансовым органом субъекта Российской Федерации о раздельном учете задолженности)</t>
  </si>
  <si>
    <t>Министерство культуры Мурманской области</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</si>
  <si>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государственными областными казенными учреждениями "Государственный архив Мурманской области" и "Государственный архив Мурманской области в г. Кировске")</t>
  </si>
  <si>
    <t>(815 2) 486 315</t>
  </si>
  <si>
    <t xml:space="preserve"> -</t>
  </si>
  <si>
    <t>Комитет государственного и финансового контроля Мурманской области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</si>
  <si>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связанные с нецелевым использованием бюджетных средств, невозвратом либо несвоевременным возвратом бюджетного кредита, неперечислением либо несвоевременным перечислением платы за пользование бюджетным кредитом, нарушением условий предоставления бюджетного кредита, нарушением порядка и (или) условий предоставления (расходования) межбюджетных трансфертов, нарушением условий предоставления бюджетных инвестиций, субсидий юридическим лицам, индивидуальным предпринимателям и физическим лицам, подлежащие зачислению в бюджет субъекта Российской Федерации</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</si>
  <si>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порядка осуществления закупок товаров, работ, услуг для обеспечения государственных и муниципальных нужд)</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</si>
  <si>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</si>
  <si>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Министерство региональной безопасности Мурманской области</t>
  </si>
  <si>
    <t>11601053010035140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</si>
  <si>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неисполнение родителями или иными законными представителями несовершеннолетних обязанностей по содержанию и воспитанию несовершеннолетних)</t>
  </si>
  <si>
    <t>11601063010003140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</si>
  <si>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незаконный оборот наркотических средств, психотропных веществ или их аналогов и незаконные приобретение, хранение, перевозку растений, содержащих наркотические средства или психотропные вещества, либо их частей, содержащих наркотические средства или психотропные вещества)</t>
  </si>
  <si>
    <t>11601063010008140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</si>
  <si>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потребление наркотических средств или психотропных веществ без назначения врача либо новых потенциально опасных психоактивных веществ)</t>
  </si>
  <si>
    <t>11601063010009140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</si>
  <si>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вовлечение несовершеннолетнего в процесс потребления табака)</t>
  </si>
  <si>
    <t>11601063010023140</t>
  </si>
  <si>
    <t>11601063010091140</t>
  </si>
  <si>
    <t>11601063010101140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</si>
  <si>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побои)</t>
  </si>
  <si>
    <t>11601063019000140</t>
  </si>
  <si>
    <t>11601073010017140</t>
  </si>
  <si>
    <t>11601073010027140</t>
  </si>
  <si>
    <t>11601123010001140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</si>
  <si>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t>
  </si>
  <si>
    <t>11601193019000140</t>
  </si>
  <si>
    <t>11601203010021140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</si>
  <si>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появление в общественных местах в состоянии опьянения)</t>
  </si>
  <si>
    <t>11601203019000140</t>
  </si>
  <si>
    <t>11602010020000140</t>
  </si>
  <si>
    <t>исп. Окулова М.Е.</t>
  </si>
  <si>
    <t xml:space="preserve">Прогноз налоговых и неналоговых доходов в областной бюджет Мурманской области комбинированным методом </t>
  </si>
  <si>
    <t>ИПЦ</t>
  </si>
  <si>
    <t>Министерство государственного жилищного и строительного надзора Мурманской области</t>
  </si>
  <si>
    <t>1 08 07400 01 1000 100</t>
  </si>
  <si>
    <t>х</t>
  </si>
  <si>
    <t>Миронова М.А.</t>
  </si>
  <si>
    <t>1 16 01142 01 9000 140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</si>
  <si>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</si>
  <si>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1 16 01072 01 9000 140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</si>
  <si>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</si>
  <si>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1 16 01193 01 0401 140</t>
  </si>
  <si>
    <t>1 16 01203 01 9000 140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</si>
  <si>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(иные штрафы)</t>
  </si>
  <si>
    <t>1 16 01205 01 0000 140</t>
  </si>
  <si>
    <t>1 16 01092 01 0005 140</t>
  </si>
  <si>
    <t>1 16 01092 01 9000 140</t>
  </si>
  <si>
    <t>1 16 01133 01 9000 140</t>
  </si>
  <si>
    <t>Аппарат Уполномоченного по правам человека в Мурманской области</t>
  </si>
  <si>
    <t>Прочие доходы от компенсации затрат бюджетов субъектов Российской Федерации» (прочие доходы от компенсации затрат областного бюджета)</t>
  </si>
  <si>
    <t>Н.А. Шаронова</t>
  </si>
  <si>
    <t>44 05 41</t>
  </si>
  <si>
    <t>Избирательная комиссия Мурманской области</t>
  </si>
  <si>
    <t>1 13 02992 02 0000 130</t>
  </si>
  <si>
    <t>1 17 05020 02 0000 180</t>
  </si>
  <si>
    <t>Прочие неналоговые доходы бюджетов субъектов Российской Федерации</t>
  </si>
  <si>
    <t>Контрольно-счетная палата Мурманской области</t>
  </si>
  <si>
    <t xml:space="preserve"> 1 13 02992 02 0420 130</t>
  </si>
  <si>
    <t>11601121010001140</t>
  </si>
  <si>
    <t>УМВД России по Мурманской области</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</si>
  <si>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нарушения правил движения тяжеловесного и (или) крупногабаритного транспортного средства, выявленные при осуществлении весового и габаритного контроля на автомобильных дорогах общего пользования регионального, межмуниципального или местного значения)</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</si>
  <si>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</si>
  <si>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государственную регистрацию актов гражданского состояния, совершаемую органами записи актов гражданского состояния (за исключением консульских учреждений Российской Федерации)
(при обращении через многофункциональные центры)</t>
  </si>
  <si>
    <t>Государственная пошлина за государственную регистрацию актов гражданского состояния и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(государственная пошлина за другие юридически значимые действия, совершаемые органами записи актов гражданского состояния и иными уполномоченными органами (за исключением консульских учреждений Российской Федерации)
(при обращении через многофункциональные центры)</t>
  </si>
  <si>
    <t>Управление Росреестра по Мурманской области</t>
  </si>
  <si>
    <t>КБК 1 11 00000 00 0000 000</t>
  </si>
  <si>
    <t>ДОХОДЫ ОТ ИСПОЛЬЗОВАНИЯ ИМУЩЕСТВА, НАХОДЯЩЕГОСЯ В ГОСУДАРСТВЕННОЙ И МУНИЦИПАЛЬНОЙ СОБСТВЕННОСТИ</t>
  </si>
  <si>
    <t>1 11 01020 02 0000 120</t>
  </si>
  <si>
    <t>810 Министерство имущественных отношений Мурманской области</t>
  </si>
  <si>
    <t>808 Министерство финансов Мурманской области</t>
  </si>
  <si>
    <t>1 11 03020 02 0000 120</t>
  </si>
  <si>
    <t>1 11 05022 02 0000 120</t>
  </si>
  <si>
    <t>1 11 05032 02 0000 120</t>
  </si>
  <si>
    <t>1 11 05072 02 0000 120</t>
  </si>
  <si>
    <t>1 11 05100 02 0000 120</t>
  </si>
  <si>
    <t>1 11 05326 13 0000 120</t>
  </si>
  <si>
    <t>1 11 07012 02 0000 120</t>
  </si>
  <si>
    <t>1 11 09064 01 0000 120</t>
  </si>
  <si>
    <t>КБК 1 12 00000 00 0000 000</t>
  </si>
  <si>
    <t>ПЛАТЕЖИ ПРИ ПОЛЬЗОВАНИИ ПРИРОДНЫМИ РЕСУРСАМИ</t>
  </si>
  <si>
    <t>048 Балтийско-Арктичекое межрегиональное управление федеральной службы по надзору в сфере природопользования</t>
  </si>
  <si>
    <t>Плата за сбросы загрязняющих веществ в водные объекты</t>
  </si>
  <si>
    <t>Плата за размещение отходов производства</t>
  </si>
  <si>
    <t>Плата за размещение твердых коммунальных отходов</t>
  </si>
  <si>
    <t>1 12 02012 01 0000 120</t>
  </si>
  <si>
    <t>1 12 02030 01 0000 120</t>
  </si>
  <si>
    <t>Регулярные платежи за пользование недрами при пользовании недрами на территории Российской Федерации</t>
  </si>
  <si>
    <t>182 Управление федеральной налоговй службы России по Мурманской области</t>
  </si>
  <si>
    <t>1 12 02052 01 0000 120</t>
  </si>
  <si>
    <t>1 12 04013 02 0000 120</t>
  </si>
  <si>
    <t>1 12 04014 02 0000 120</t>
  </si>
  <si>
    <t>1 12 04015 02 0000 120</t>
  </si>
  <si>
    <t>КБК 1 13 00000 00 0000 000</t>
  </si>
  <si>
    <t>ДОХОДЫ ОТ ОКАЗАНИЯ ПЛАТНЫХ УСЛУГ И КОМПЕНСАЦИИ ЗАТРАТ ГОСУДАРСТВА</t>
  </si>
  <si>
    <t>182 Управление Федеральной налоговй службы России по Мурманской области</t>
  </si>
  <si>
    <t>1 13 01410 01 0000 130</t>
  </si>
  <si>
    <t>1 13 01992 02 0000 130</t>
  </si>
  <si>
    <t>Прочие доходы от оказания платных услуг (работ) получателями средств бюджетов субъектов Российской Федерации</t>
  </si>
  <si>
    <t>1 13 01992 02 0401 130</t>
  </si>
  <si>
    <t>805 Министерство здравоохранения Мурманской области</t>
  </si>
  <si>
    <t>1 13 01992 02 0402 130</t>
  </si>
  <si>
    <t>1 13 01992 02 0403 130</t>
  </si>
  <si>
    <t>1 13 01992 02 0404 130</t>
  </si>
  <si>
    <t>1 13 01992 02 0405 130</t>
  </si>
  <si>
    <t>1 13 01992 02 0406 130</t>
  </si>
  <si>
    <t>1 13 01992 02 0407 130</t>
  </si>
  <si>
    <t>822 Министерство культуры Мурманской области</t>
  </si>
  <si>
    <t>1 13 01992 02 0409 130</t>
  </si>
  <si>
    <t>832 Министерство региональной безопасности Мурманской области</t>
  </si>
  <si>
    <t>1 13 02062 02 0000 130</t>
  </si>
  <si>
    <t>индексация</t>
  </si>
  <si>
    <t>комбинированный (усреднение, индексация)</t>
  </si>
  <si>
    <t>1 13 02992 02 0410 130</t>
  </si>
  <si>
    <t>803 Министерство труда и социального развития Мурманской области</t>
  </si>
  <si>
    <t>804 Министерство образования Мурманской области</t>
  </si>
  <si>
    <t>801 Мурманская областная Дума</t>
  </si>
  <si>
    <t>860 Министерство государстенного жилищного и строительного надзора Мурманской области</t>
  </si>
  <si>
    <t>880 Аппарат Уполномоченного по правам человека в Мурманской области</t>
  </si>
  <si>
    <t>881 Избирательная комиссия Мурманской области</t>
  </si>
  <si>
    <t>882 Контрольно-счетная палата Мурманской области</t>
  </si>
  <si>
    <t>КБК 1 14 00000 00 0000 000</t>
  </si>
  <si>
    <t>ДОХОДЫ ОТ ПРОДАЖИ МАТЕРИАЛЬНЫХ И НЕМАТЕРИАЛЬНЫХ АКТИВОВ</t>
  </si>
  <si>
    <t>1 14 02022 02 0000 410</t>
  </si>
  <si>
    <t>1 14 02022 02 0000 440</t>
  </si>
  <si>
    <t>КБК 1 15 00000 00 0000 000</t>
  </si>
  <si>
    <t>АДМИНИСТРАТИВНЫЕ ПЛАТЕЖИ И СБОРЫ</t>
  </si>
  <si>
    <t>1 15 02020 02 0000 140</t>
  </si>
  <si>
    <t>1 15 07020 01 0000 140</t>
  </si>
  <si>
    <t>Доходы от денежных взысканий (штрафов), поступающие в счет погашения задолженности, образовавшейся до 1 января 2020 года, подлежащие зачислению в бюджет субъекта Российской Федерации по нормативам, действовавшим в 2019 году (за исключением доходов, направляемых на формирование дорожного фонда субъекта Российской Федерации, а также иных платежей в случае принятия решения финансовым органом субъекта Российской Федерации о раздельном учете задолженности)</t>
  </si>
  <si>
    <t>Прочее возмещение ущерба, причиненного имуществу, находящемуся в собственности субъекта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</si>
  <si>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сертификации оружия и патронов к нему)</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</si>
  <si>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стрельбу из оружия в отведенных для этого местах с нарушением установленных правил или в не отведенных для этого местах)</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</si>
  <si>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незаконные изготовление, продажу или передачу пневматического оружия)</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</si>
  <si>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правил производства, приобретения, продажи, передачи, хранения, перевозки, ношения, коллекционирования, экспонирования, уничтожения или учета оружия и патронов к нему, а также нарушение правил производства, продажи, хранения, уничтожения или учета взрывчатых веществ и взрывных устройств, пиротехнических изделий, порядка выдачи свидетельства о прохождении подготовки и проверки знания правил безопасного обращения с оружием и наличия навыков безопасного обращения с оружием или медицинских заключений об отсутствии противопоказаний к владению оружием)</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</si>
  <si>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и мероприятий в области гражданской обороны)</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</si>
  <si>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невыполнение требований норм и правил по предупреждению и ликвидации чрезвычайных ситуаций)</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</si>
  <si>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требований пожарной безопасности)</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</si>
  <si>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(иные штрафы)</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</si>
  <si>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привлечение к трудовой деятельности либо к выполнению работ или оказанию услуг государственного или муниципального служащего либо бывшего государственного или муниципального служащего)</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</si>
  <si>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заведомо ложный вызов специализированных служб)</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</si>
  <si>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передачу либо попытку передачи запрещенных предметов лицам, содержащимся в учреждениях уголовно-исполнительной системы или изоляторах временного содержания)</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</si>
  <si>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</si>
  <si>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</si>
  <si>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</si>
  <si>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(иные штрафы)</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</si>
  <si>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воспрепятствование законной деятельности должностного лица органа, уполномоченного на осуществление функций по принудительному исполнению исполнительных документов и обеспечению установленного порядка деятельности судов)</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</si>
  <si>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(штрафы за невыполнение законных требований прокурора, следователя, дознавателя или должностного лица, осуществляющего производство по делу об административном правонарушении)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</si>
  <si>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</si>
  <si>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производство или продажу товаров и продукции, в отношении которых установлены требования по маркировке и (или) нанесению информации, без соответствующей маркировки и (или) информации, а также с нарушением установленного порядка нанесения такой маркировки и (или) информации)</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</si>
  <si>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непредставление (несообщение) сведений, необходимых для осуществления налогового контроля)</t>
  </si>
  <si>
    <t>1 16 01153 01 0006 140</t>
  </si>
  <si>
    <t>1 16 01153 01 0005 140</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</si>
  <si>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срока постановки на учет в налоговом органе)</t>
  </si>
  <si>
    <t>1 16 01153 01 0003 140</t>
  </si>
  <si>
    <t>1 16 01143 01 0401 140</t>
  </si>
  <si>
    <t>1 16 01143 01 0171 140</t>
  </si>
  <si>
    <t>1 16 01143 01 0102 140</t>
  </si>
  <si>
    <t>1 16 01143 01 0016 140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</si>
  <si>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</si>
  <si>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(иные штрафы)</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</si>
  <si>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правил охраны линий или сооружений связи)</t>
  </si>
  <si>
    <t>1 16 01133 01 0005 140</t>
  </si>
  <si>
    <t>1 16 01123 01 0001 140</t>
  </si>
  <si>
    <t>1 16 01121 01 0007 140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</si>
  <si>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t>
  </si>
  <si>
    <t>1 16 01121 01 0001 140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</si>
  <si>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(иные штрафы)</t>
  </si>
  <si>
    <t>1 16 01113 01 9000 140</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</si>
  <si>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(иные штрафы)</t>
  </si>
  <si>
    <t>1 16 01103 01 9000 140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</si>
  <si>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(иные штрафы)</t>
  </si>
  <si>
    <t>1 16 01093 01 9000 140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</si>
  <si>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</si>
  <si>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установленного порядка строительства, реконструкции, капитального ремонта объекта капитального строительства, ввода его в эксплуатацию)</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</si>
  <si>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t>
  </si>
  <si>
    <t>1 16 01092 01 0000 100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</si>
  <si>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(иные штрафы)</t>
  </si>
  <si>
    <t>1 16 01083 01 9000 140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</si>
  <si>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требований лесного законодательства об учете древесины и сделок с ней)</t>
  </si>
  <si>
    <t>1 16 01083 01 0281 140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</si>
  <si>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несоблюдение условия обеспечения свободного доступа граждан к водному объекту общего пользования и его береговой полосе)</t>
  </si>
  <si>
    <t>1 16 01083 01 0121 140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</si>
  <si>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охоты, правил, регламентирующих рыболовство и другие виды пользования объектами животного мира)</t>
  </si>
  <si>
    <t>1 16 01083 01 0037 140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</si>
  <si>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незаконную рубку, повреждение лесных насаждений или самовольное выкапывание в лесах деревьев, кустарников, лиан)</t>
  </si>
  <si>
    <t>1 16 01083 01 0028 140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</si>
  <si>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самовольное использование лесов, нарушение правил использования лесов для ведения сельского хозяйства, уничтожение лесных ресурсов)</t>
  </si>
  <si>
    <t>1 16 01083 01 0026 140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</si>
  <si>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обращения с пестицидами и агрохимикатами)</t>
  </si>
  <si>
    <t>1 16 01083 01 0003 140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</si>
  <si>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t>
  </si>
  <si>
    <t>1 16 01083 01 0000 140</t>
  </si>
  <si>
    <t>81 Министерство природных ресурсов, экологии и рыбного хозяйства Мурманской области</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</si>
  <si>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</si>
  <si>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1 16 01082 01 9000 140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</si>
  <si>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пожарной безопасности в лесах)</t>
  </si>
  <si>
    <t>1 16 01082 01 0032 140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</si>
  <si>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санитарной безопасности в лесах)</t>
  </si>
  <si>
    <t>1 16 01082 01 0031 140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</si>
  <si>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незаконную рубку, повреждение лесных насаждений или самовольное выкапывание в лесах деревьев, кустарников, лиан)</t>
  </si>
  <si>
    <t>1 16 01082 01 0028 140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</si>
  <si>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использование лесов, нарушение правил использования лесов для ведения сельского хозяйства, уничтожение лесных ресурсов)</t>
  </si>
  <si>
    <t>1 16 01082 01 0026 140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</si>
  <si>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должностными лицами органов исполнительной власти субъектов Российской Федерации, учреждениями субъектов Российской Федерации</t>
  </si>
  <si>
    <t>1 16 01082 01 0000 140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</si>
  <si>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требований законодательства о передаче технической документации на многоквартирный дом и иных связанных с управлением таким многоквартирным домом документов)</t>
  </si>
  <si>
    <t>1 16 01073 01 0232 140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</si>
  <si>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мелкое хищение)</t>
  </si>
  <si>
    <t>1 16 01073 01 0027 140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</si>
  <si>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самовольное подключение и использование электрической, тепловой энергии, нефти или газа)</t>
  </si>
  <si>
    <t>1 16 01073 01 0019 140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</si>
  <si>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уничтожение или повреждение чужого имущества)</t>
  </si>
  <si>
    <t>1 16 01073 01 0017 140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</si>
  <si>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пользование объектами животного мира и водными биологическими ресурсами без разрешения)</t>
  </si>
  <si>
    <t>1 16 01073 01 0011 140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</si>
  <si>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t>
  </si>
  <si>
    <t>1 16 01073 01 0000 140</t>
  </si>
  <si>
    <t>1 16 01072 01 0030 140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</si>
  <si>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самовольное занятие лесных участков)</t>
  </si>
  <si>
    <t>1 16 010720 1 0009 140</t>
  </si>
  <si>
    <t xml:space="preserve">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t>
  </si>
  <si>
    <t>1 16 01072 01 0000 100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</si>
  <si>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(иные штрафы)</t>
  </si>
  <si>
    <t>1 16 01063 01 9000 140</t>
  </si>
  <si>
    <t>1 16 01063 01 0101 140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</si>
  <si>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уклонение от прохождения диагностики, профилактических мероприятий, лечения от наркомании и (или) медицинской и (или) социальной реабилитации в связи с потреблением наркотических средств или психотропных веществ без назначения врача либо новых потенциально опасных психоактивных веществ)</t>
  </si>
  <si>
    <t>1 16 01063 01 0091 140</t>
  </si>
  <si>
    <t>1 16 01063 01 0023 100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</si>
  <si>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Российской Федерации о защите детей от информации, причиняющей вред их здоровью и (или) развитию)</t>
  </si>
  <si>
    <t>1 16 01063 01 0017 140</t>
  </si>
  <si>
    <t>1 16 01063 01 0009 140</t>
  </si>
  <si>
    <t>1 16 01063 01 0008 140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</si>
  <si>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в области обеспечения санитарно-эпидемиологического благополучия населения)</t>
  </si>
  <si>
    <t>1 16 01063 01 0003 140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</si>
  <si>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t>
  </si>
  <si>
    <t>1 16 01063 01 0000 140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</si>
  <si>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(иные штрафы)</t>
  </si>
  <si>
    <t>1 16 01053 01 9000 140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</si>
  <si>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неуплату средств на содержание детей или нетрудоспособных родителей)</t>
  </si>
  <si>
    <t>1 16 01053 01 0351 140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</si>
  <si>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законодательства об организации предоставления государственных и муниципальных услуг)</t>
  </si>
  <si>
    <t>1 16 01053 01 0063 140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</si>
  <si>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порядка рассмотрения обращений граждан)</t>
  </si>
  <si>
    <t>1 16 01053 01 0059 140</t>
  </si>
  <si>
    <t>1 16 01053 01 0035 140</t>
  </si>
  <si>
    <t>1 16 01053 01 0027 140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</si>
  <si>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t>
  </si>
  <si>
    <t>1 16 01053 01 0000 140</t>
  </si>
  <si>
    <t>ШТРАФЫ, САНКЦИИ, ВОЗМЕЩЕНИЕ УЩЕРБА</t>
  </si>
  <si>
    <t>КБК 1 16 00000 00 0000 000</t>
  </si>
  <si>
    <t>Плата за выбросы загрязняющих веществ в атмосферный воздух стационарными объектами</t>
  </si>
  <si>
    <t>тыс. руб.</t>
  </si>
  <si>
    <t>106 Территориальный отдел автотранспортного и автодорожного надзора по Мурманской области Северного межрегионального управления государственного автодорожного надзора Федеральной службы по надзору в сфере транспорта</t>
  </si>
  <si>
    <t>1 16 01133 01 0000 140</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</si>
  <si>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t>
  </si>
  <si>
    <t>1 16 01143 01 0000 140</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</si>
  <si>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t>
  </si>
  <si>
    <t>1 16 01143 01 9000 140</t>
  </si>
  <si>
    <t>1 16 01153 01 0000 140</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</si>
  <si>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t>
  </si>
  <si>
    <t>1 16 01153 01 0012 100</t>
  </si>
  <si>
    <t>1 16 01153 01 9000 140</t>
  </si>
  <si>
    <t>1 16 01156 01 0000 140</t>
  </si>
  <si>
    <t>1 16 01163 01 0000 140</t>
  </si>
  <si>
    <t>1 16 011730 1 0000 140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</si>
  <si>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t>
  </si>
  <si>
    <t>1 16 01173 01 0007 140</t>
  </si>
  <si>
    <t>1 16 01173 01 0008 140</t>
  </si>
  <si>
    <t>1 16 01173 01 9000 140</t>
  </si>
  <si>
    <t>1 16 01192 01 0000 140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</si>
  <si>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t>
  </si>
  <si>
    <t>1 16 01192 01 0005 140</t>
  </si>
  <si>
    <t>1 16 01192 01 9000 140</t>
  </si>
  <si>
    <t>824 Комитет по тарифному регулированию Мурманской области</t>
  </si>
  <si>
    <t>1 16 01193 01 0000 140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</si>
  <si>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t>
  </si>
  <si>
    <t>1 16 01193 01 0005 140</t>
  </si>
  <si>
    <t>1 16 01193 01 0007 140</t>
  </si>
  <si>
    <t>1 16 01193 01 0012 140</t>
  </si>
  <si>
    <t>1 16 01193 01 0013 140</t>
  </si>
  <si>
    <t>1 16 01193 01 0020 140</t>
  </si>
  <si>
    <t>1 16 01193 01 0029 140</t>
  </si>
  <si>
    <t>1 16 01193 01 9000 140</t>
  </si>
  <si>
    <t>1 16 01203 01 0000 140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</si>
  <si>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t>
  </si>
  <si>
    <t>1 16 01203 01 0004 140</t>
  </si>
  <si>
    <t>1 16 01203 01 0006 140</t>
  </si>
  <si>
    <t>1 16 01203 01 0007 140</t>
  </si>
  <si>
    <t>1 16 01203 01 0008 140</t>
  </si>
  <si>
    <t>1 16 01203 01 0010 140</t>
  </si>
  <si>
    <t>1 16 01203 01 0013 140</t>
  </si>
  <si>
    <t>1 16 01203 01 0014 140</t>
  </si>
  <si>
    <t>1 16 01203 01 0021 140</t>
  </si>
  <si>
    <t>1 16 02010 02 0000 140</t>
  </si>
  <si>
    <t>1 16 07010 02 0000 140</t>
  </si>
  <si>
    <t>807 Министерство строительства Мурманской области</t>
  </si>
  <si>
    <t>1 16 07030 02 0000 140</t>
  </si>
  <si>
    <t>1 16 07090 02 0000 140</t>
  </si>
  <si>
    <t>1 16 10021 02 0000 140</t>
  </si>
  <si>
    <t>1 16 10022 02 0000 140</t>
  </si>
  <si>
    <t>1 16 11063 01 0000 140</t>
  </si>
  <si>
    <t>КБК 1 17 00000 00 0000 000</t>
  </si>
  <si>
    <t>ПРОЧИЕ НЕНАЛОГОВЫЕ ДОХОДЫ</t>
  </si>
  <si>
    <t>НАЛОГИ НА ПРИБЫЛЬ, ДОХОДЫ</t>
  </si>
  <si>
    <t>НАЛОГИ НА ТОВАРЫ (РАБОТЫ, УСЛУГИ), РЕАЛИЗУЕМЫЕ НА ТЕРРИТОРИИ РОСИЙСКОЙ ФЕДЕРАЦИИ</t>
  </si>
  <si>
    <t>НАЛОГИ НА СОВОКУПНЫЙ ДОХОД</t>
  </si>
  <si>
    <t>НАЛОГИ НА ИМУЩЕСТВО</t>
  </si>
  <si>
    <t>НАЛОГИ, СБОРЫ И РЕГУЛЯРНЫЕ ПЛАТЕЖИ ЗА ПОЛЬЗОВАНИЕ ПРИРОДНЫМИ РЕСУРСАМИ</t>
  </si>
  <si>
    <t>ДОХОДЫ ОТ ОКАЗАНИЯ ПЛАТНЫХ УСЛУГ (РАБОТ) И КОМПЕНСАЦИИ ЗАТРАТ ГОСУДАРСТВА</t>
  </si>
  <si>
    <t>№</t>
  </si>
  <si>
    <t>стр.</t>
  </si>
  <si>
    <t>18</t>
  </si>
  <si>
    <t>19</t>
  </si>
  <si>
    <t>20</t>
  </si>
  <si>
    <t>РАСЧЕТЫ ПОСТУПЛЕНИЙ ДОХОДОВ ГЛАВНЫХ АДМИНИСТРАТОРОВ ДОХОДОВ ОБЛАСТНОГО БЮДЖЕТА</t>
  </si>
  <si>
    <t>Плата за пользование бюджетными кредитами, предоставленными из областного бюджета местным бюджетам в соответствующем финансовом году</t>
  </si>
  <si>
    <t>Плата за пользование бюджетными кредитами, планируемыми к предоставлению из областного бюджета местным бюджетам в соответствующем финансовом году</t>
  </si>
  <si>
    <t>Плата за пользование бюджетными кредитами, предоставленными из областного бюджета юридическому лицу</t>
  </si>
  <si>
    <t>8=5+6+7</t>
  </si>
  <si>
    <t>808</t>
  </si>
  <si>
    <t>Министерство финансов мурманской области</t>
  </si>
  <si>
    <t>Проценты, полученные от предоставления бюджетных кредитов внутри страны за счет средств бюджетов субъектов Российской Федерации</t>
  </si>
  <si>
    <t>1 16 10122 01 0001 140</t>
  </si>
  <si>
    <t>1 13 01020 01 8000 130</t>
  </si>
  <si>
    <t>Плата за предоставление сведений и документов, содержащихся в Едином государственном реестре юридических лиц и в Едином государственном реестре индивидуальных предпринимателей (при обращении через многофункциональные центры)</t>
  </si>
  <si>
    <t>(рублей)</t>
  </si>
  <si>
    <t>Оценка 2023</t>
  </si>
  <si>
    <t>Формула/алгоритм расчета</t>
  </si>
  <si>
    <t>Описание показателей</t>
  </si>
  <si>
    <t>2026 год</t>
  </si>
  <si>
    <t>10=(5+6+7)/3+(-)9</t>
  </si>
  <si>
    <t>11=(5+6+7)/3+(-)9</t>
  </si>
  <si>
    <t>12=(5+6+7)/3+(-)9</t>
  </si>
  <si>
    <t>Балтийско-Арктическое межрегиональное управление Росприроднадзора</t>
  </si>
  <si>
    <t>048 1 12 01010 01 2100 120</t>
  </si>
  <si>
    <t>Плата за выбросы загрязняющих веществ в атмосферный воздух стационарными объектами (пени)</t>
  </si>
  <si>
    <t>048 1 12 01010 01 6000 120</t>
  </si>
  <si>
    <t>П = (Об/N)+ЧД+(–)a+b</t>
  </si>
  <si>
    <t>Об – средний объем начислений платы за негативное воздействие на окружающую среду за предшествующие периоды не менее чем за 3 года или за весь период поступления соответствующего вида доходов в случае, если он не превышает 3 года; N – 3 года, предшествующие году, в котором осуществляется прогнозирование; ЧД – чрезвычайный доход; а – сумма корректировки, рассчитывается при отклонении прогноза от фактического исполнения; b – ожидаемые поступления от возврата дебиторской задолженности.</t>
  </si>
  <si>
    <t>048 1 12 01030 01 6000 120</t>
  </si>
  <si>
    <t>048 1 12 01041 01 2100 120</t>
  </si>
  <si>
    <t>Плата за размещение отходов производства (пени)</t>
  </si>
  <si>
    <t>048 1 12 01041 01 6000 120</t>
  </si>
  <si>
    <t>048 1 1 201042 01 2100 120</t>
  </si>
  <si>
    <t>Плата за размещение твердых коммунальных отходов (пени)</t>
  </si>
  <si>
    <t>048 1 12 01042 01 6000 120</t>
  </si>
  <si>
    <t>048 1 12 01070 01 6000 120</t>
  </si>
  <si>
    <t>Плата за выбросы загрязняющих веществ, образующихся при сжигании на факельных установках и (или) рассеивании попутного нефтяного газа</t>
  </si>
  <si>
    <t>Кортунова О.П.</t>
  </si>
  <si>
    <t>88152250915, доб.252</t>
  </si>
  <si>
    <t>&lt;3&gt; Код бюджетной классификации доходов без пробелов и кода главы главного администратора доходов бюджета.</t>
  </si>
  <si>
    <t>&lt;10&gt;,&lt;11&gt;,&lt;12&gt; Формула расчета может быть иная, в зависимости от принятой Методики прогнозирования доходов главного администратора</t>
  </si>
  <si>
    <t xml:space="preserve">&lt;14&gt; Описание всех показателей, используемых для расчета прогнозного объема поступлений, с указанием алгоритма определения значения (источника данных) для каждого из соответствующих показателей.
</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</si>
  <si>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(при обращении через многофункциональные центры)</t>
  </si>
  <si>
    <t xml:space="preserve">                    n
ППГп = ∑ КГПсред * РГп  – Овд,
                    i=1
при этом:
Овд = ∑ КГПсред * РГп * Рп
При формировании прогноза доходов от взимания государственной пошлины необходимо учитывать, что размеры  государственной пошлины за совершение юридически значимых действий в отношении физических лиц применяются с учетом коэффициента 0,7 в случае подачи заявления о совершении юридически значимых действий и уплаты соответствующей государственной пошлины с использованием единого портала государственных и муниципальных услуг, региональных порталов государственных и муниципальных услуг и иных порталов, интегрированных с единой системой идентификации и аутентификации .
В федеральный бюджет зачисляются налоговые доходы от следующих федеральных сборов, предусмотренных специальными налоговыми режимами :
государственной пошлины за совершение федеральными органами исполнительной власти юридически значимых действий в случае подачи заявления и (или) документов, необходимых для их совершения, в многофункциональный центр предоставления государственных и муниципальных услуг – по нормативу 50 процентов;
государственной пошлины за совершение федеральными органами исполнительной власти юридически значимых действий в случае подачи заявления и (или) документов, необходимых для их совершения, в электронной форме и выдачи документов через многофункциональный центр предоставления государственных и муниципальных услуг – по нормативу 75 процентов</t>
  </si>
  <si>
    <t>где:
ППГп – прогнозные поступления от взимания государственной пошлины;
КГПсред – среднегодовое количество действий (обращений) за 3 предыдущих года;
РГп – размер государственной пошлины, предусмотренный за совершение юридически значимого действия, установленный НК (руб.)
Овд – объем выпадающих доходов от взимания государственной пошлины;
i – виды действий;
КГПсред – среднегодовое количество действий (обращений) за 3 предыдущих года с использованием единого портала государственных услуг и муниципальных услуг и иных порталов, интегрированных с единой системой идентификации и аутентификации, а также через многофункциональные центры;
РГп – размер государственной пошлины, установленный НК (руб.);
Рп – размер льгот (преференций);
i – виды действий</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</si>
  <si>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(при обращении через многофункциональные центры)</t>
  </si>
  <si>
    <t>1 08 06000 01 8005 110</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</si>
  <si>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гражданину Российской Федерации в возрасте до 14 лет (при обращении через многофункциональные центры)</t>
  </si>
  <si>
    <t>Государственная пошлина за выдачу паспорта, удостоверяющего личность гражданина Российской Федерации за пределами территории Российской Федерации, содержащего электронный носитель информации (паспорта нового поколения), гражданину Российской Федерации в возрасте до 14 лет  (при обращении через многофункциональные центры)</t>
  </si>
  <si>
    <t xml:space="preserve">Государственная пошлина за регистрацию иностранного гражданина или лица без гражданства по месту жительства в Российской Федерации) (при обращении через многофункциональные центры)
</t>
  </si>
  <si>
    <t xml:space="preserve">n
ППГп = ∑ РГп (КД100 *Кдин100 
                    i=1
+ КД70 * Кдин70 + КД50 *Кдин50),
в том числе:
Кдин100  = 1+ (∑ ПРюд100/300)
Кдин70    = 1+ (∑ ПРюд70/300)
Кдин50   = 1+ (∑ ПРюд50/300)При формировании прогноза доходов по данным КБК учитываются коэффициенты: КД100, КД70, КД50 – количество по видам юридически значимых действий в году, предшествующем году формирования прогноза,   государственная пошлина за которые оплачена  соответственно:
в полном объеме
(100 %);
с учетом понижающего коэффициента при подаче заявлений посредством Единого портала государственных 
и муниципальных услуг 
(70 %) ;
с учетом понижающего коэффициента при подаче заявлений через Многофункциональные центры оказания государственных услуг (50 %)
</t>
  </si>
  <si>
    <t xml:space="preserve">где:
ППГп – прогнозные поступления от взимания государственной пошлины;
РГп – размер государственной пошлины (руб.);
Кдин (Кдин100, Кдин70, Кдин50) – 
коэффициент, характеризующий динамику количества по виду юридически значимого действия за 3 предыдущих отчетных периода, оплата государственной пошлины за которые осуществлена соответственно в размерах
100 %, 70 % и 50 %;
∑ ПРюд (∑ ПРюд100, ∑ ПРюд70, ∑ ПРюд50) – прирост/снижение 
 по виду юридически значимого действия за 3 предыдущих года, предшествующих отчетному периоду, оплата государственной пошлины за которые осуществлена соответственно в размерах 
100 %, 70 % и 50 %;
i – виды действий
</t>
  </si>
  <si>
    <t>ППштраф = Огр + Одл + Оюрл
Огр = Р(гр)платежа/план * Кол-во(гр)случаев
Одл = Р(дл)платежа/план * Кол-во(дл)случаев
Оюрл= Р(юрл)платежа/план * Кол-во(юрл)случаев</t>
  </si>
  <si>
    <t xml:space="preserve">где:
ППштраф – прогнозные поступления от денежных взысканий (штрафов);
Огр – объем поступлений доходов от оплаты административных штрафов, наложенных на граждан;
Р(гр)платежа/план – средний размер одного платежа административного штрафа, наложенного на гражданина, за истекший год исходя из объема поступлений по данному источнику и количества наложенных взысканий;
Кол-во(гр)случаев – прогнозное количество нарушений (усредненное количество годовых объемов правонарушений гражданами не менее чем за 3 года или за весь период поступлений за правонарушения в случае, если он не превышает 3 года);
Одл – объем поступлений доходов от оплаты административных штрафов, наложенных на должностные лица;
Р(дл)платежа/план – средний размер одного платежа административного штрафа, наложенного на должностное лицо, за истекший год исходя из объема поступлений по данному источнику и количества наложенных взысканий;
Кол-во(дл)случаев – прогнозное количество нарушений (усредненное количество годовых объемов правонарушений должностными лицами не менее чем за 3 года или за весь период поступлений за правонарушения в случае, если он не превышает 3 года);
Оюрл – объем доходов от оплаты административных штрафов, наложенных на юридические лица;
Р(юрл)платежа/план – средний размер одного платежа административного штрафа, наложенного на юридическое лицо, за истекший год исходя из объема поступлений по данному источнику 
и количества наложенных взысканий;
Кол-во(юрл)случаев – прогнозное количество нарушений (усредненное количество годовых объемов правонарушений юридическими лицами не менее чем за 3 года или за весь период поступлений за правонарушения в случае, если он не превышает 3 года)
</t>
  </si>
  <si>
    <t xml:space="preserve">ППштраф = Огр + Одл + Оюрл
Огр = Р(гр)платежа/план * Кол-во(гр)случаев
Одл = Р(дл)платежа/план * Кол-во(дл)случаев
Оюрл= Р(юрл)платежа/план * Кол-во(юрл)случаев
</t>
  </si>
  <si>
    <t xml:space="preserve">где:
ППштраф – прогнозные поступления от денежных взысканий (штрафов);
Огр – объем поступлений доходов от оплаты административных штрафов, наложенных на граждан;
Р(гр)платежа/план – средний размер одного платежа административного штрафа, наложенного на гражданина, за истекший год исходя из объема поступлений по данному источнику и количества наложенных взысканий;
Кол-во(гр)случаев – прогнозное количество нарушений (усредненное количество годовых объемов правонарушений гражданами не менее чем за 3 года или за весь период поступлений за правонарушения в случае, если он не превышает 3 года);
Одл – объем поступлений доходов от оплаты административных штрафов, наложенных на должностные лица;
Р(дл)платежа/план – средний размер одного платежа административного штрафа, наложенного на должностное лицо, за истекший год исходя из объема поступлений по данному источнику и количества наложенных взысканий;
Кол-во(дл)случаев – прогнозное количество нарушений (усредненное количество годовых объемов правонарушений должностными лицами не менее чем за 3 года или за весь период поступлений за правонарушения в случае, если он не превышает 3 года);
Оюрл – объем доходов от оплаты административных штрафов, наложенных на юридические лица;
Р(юрл)платежа/план – средний размер одного платежа административного штрафа, наложенного на юридическое лицо, за истекший год исходя из объема поступлений по данному источнику и количества наложенных взысканий;
Кол-во(юрл)случаев – прогнозное количество нарушений (усредненное количество годовых объемов правонарушений юридическими лицами не менее чем за 3 года или за весь период поступлений за правонарушения в случае, если он не превышает 3 года)
</t>
  </si>
  <si>
    <t xml:space="preserve"> Прочие доходы от компенсации затрат бюджетов субъектов РФ</t>
  </si>
  <si>
    <t>Дкз = (∑ Сп/n)+/- F</t>
  </si>
  <si>
    <t xml:space="preserve">
 Дкз - доходы, планируемые к перечислению в областной бюджет, рублей;
Сп - сумма поступлений за последние n лет, предшествующие текущему финансовому году, рублей;
n - количество лет, используемых при расчете, но не менее чем за 3 года;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 согласно Сведениям по дебиторской и кредиторской задолженности (ф. 0503169).
</t>
  </si>
  <si>
    <t>Соколова С.И.</t>
  </si>
  <si>
    <t>8 (8152) 401 756</t>
  </si>
  <si>
    <t>Дкз=(Дкз n-3+Дкз n-2+Дкз n-1)/3</t>
  </si>
  <si>
    <t>Дкз- доходы от компенсации затрат бюджетов субъектов Российской Федерации; n - текущий финансовый год</t>
  </si>
  <si>
    <t>Прочие доходы от оказания платных услуг (работ) получателями средств бюджетов субъектов Российской Фелерации (прочие доходы от оказания платных услуг)</t>
  </si>
  <si>
    <t>Дву=(Дву n-3+Дву n-2+Дву n-1)/3</t>
  </si>
  <si>
    <t>Дву - поступления от денежных взысканий (штрафов) и иных сумм в возмещение ущерба, зачисляемые в бюджеты субъектов Российской Федерации в расчетном финансовом году; n - текущий финансовый год</t>
  </si>
  <si>
    <t>Иные штрафы, неустойки, пени, уплаченные в соответствии с законом или договором в случае неисполнения или ненадлежащего исполнения обязательствперед государственным органом субъекта Российской Федерации, казенным учреждением субъекта Российской Федерации</t>
  </si>
  <si>
    <t>Лапшина Г.А.</t>
  </si>
  <si>
    <t>48-67-01 доб. 1761</t>
  </si>
  <si>
    <t>Расчет осуществляется на основании усреднения годовых объемов поступления доходов за предшествующие 3 года.</t>
  </si>
  <si>
    <t xml:space="preserve">Дгп = СрКобр х Ргп, где:
Дгп – прогноз поступлений доходов в областной бюджет от государственной пошлины в планируемом году;
СрКобр – среднее количество обращений, за которые взимается государственная пошлина, за 3 предшествующих планируемому периоду года;
Ргп – размер государственной пошлины, установленный Налоговым кодексом Российской Федерации
</t>
  </si>
  <si>
    <t>Расчет прогноза поступлений доходов исчисляется путем умножения количества действий в планируемом году, за которые взимается государственная пошлина, на размер государственной пошлины, установленный Налоговым кодексом Российской Федерации</t>
  </si>
  <si>
    <t>Прогноз поступлений доходов планируется в объеме остатков субсидий, предоставленных в отчетном финансовом году государственным бюджетным и автономным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 (работ) на основании соглашений о возврате субсидий на финансовое обеспечение выполнения государственного задания, заключенных с бюджетными и автономными учреждениями</t>
  </si>
  <si>
    <t>Министерство здравоохранения Мурманской обалсти</t>
  </si>
  <si>
    <t>80511301992020401130</t>
  </si>
  <si>
    <t>Прочие доходы от оказания платных услуг (работ) получателями средств бюджетов субъектов Российской Федерации (Доходы от оказания платных услуг ГОКУЗ ОТ "МЦМР "Резерв")</t>
  </si>
  <si>
    <t xml:space="preserve">усреднение - расчет на основании усреднения годовых объемов доходов бюджетов бюджетной системы Российской Федерации не менее чем за 3 года или за весь период поступления соответствующего вида доходов в случае, если он не превышает 3 года;
</t>
  </si>
  <si>
    <t xml:space="preserve">Показатель: Сумма доходов (поступивших за последние 3 года, предшевствавшие текущему фин.году), полученного от заключеных договоров на выполнение работ по ответственному хранению мат.ценностей мобилизационного резерва </t>
  </si>
  <si>
    <t>80511302992020410130</t>
  </si>
  <si>
    <t>Прочие доходы от компенсации затрат бюджетов субъектов Российской Федерации остаток на финансовое обеспечение выполнения гос. задания.</t>
  </si>
  <si>
    <t xml:space="preserve">Показатель: Сумма доходов (поступивших за последние 3 года, предшевствавшие текущему фин.году) от поступлений от возврата субсидии прошлых лет на выполнение гос.задания </t>
  </si>
  <si>
    <t>80511302992020420130</t>
  </si>
  <si>
    <t xml:space="preserve">Прочие доходы от компенсации затрат бюджетов субъектов Российской Федерации </t>
  </si>
  <si>
    <t>Показатель: Сумма доходов (поступивших за последние 3 года, предшевствавшие текущему фин.году) поступивших от возврата ЕКВ</t>
  </si>
  <si>
    <t>80511402022020000440</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</si>
  <si>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России</t>
  </si>
  <si>
    <t>Показатель: Возмещение убытков согласно инвентаризации</t>
  </si>
  <si>
    <t>80511607090020000140</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</si>
  <si>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органом субъекта РФ, казенным учреждением субъекта РФ</t>
  </si>
  <si>
    <t>Показатель: Сумма доходов (поступивших за последние 3 года, предшевствавшие текущему фин.году), поступивших от контрагентов за  нарушения в ходе исполнения обязательств, предусмотренных контрактами, но возможность списать неустойку, если ее сумма не превышает 5% цены контратка (п.3 Правил списания сумм неустоек, утвержденных постановлением Правительства РФ от 04.07.2018 № 783)</t>
  </si>
  <si>
    <t>80511610056020000140</t>
  </si>
  <si>
    <t>Денежные взыскания (штрафы) за нарушение законодательства Российской Федерации о государственном оборонном заказе</t>
  </si>
  <si>
    <t>Показатель: Сумма доходов (поступивших за последние 3 года, предшевствавшие текущему фин.году) от поступлений за нарушение законодательства РФ о конрактной системе в сфере закупок для обеспечения гос.нужд</t>
  </si>
  <si>
    <t>исп.Захарутина М.В.</t>
  </si>
  <si>
    <t>тел.(815 2) 486147</t>
  </si>
  <si>
    <t>Приложение 2</t>
  </si>
  <si>
    <t>Оценка 2023 год</t>
  </si>
  <si>
    <t>11502020020000140</t>
  </si>
  <si>
    <t>Осмотр = ((Отр + Опр + ОТС + АПр+ РПЛТ)n-3 + (Отр + Опр + ОТС + АПр + РПЛТ)n-2 + (Отр + Опр + ОТС + АПр + РПЛТ)n-1)/3</t>
  </si>
  <si>
    <t>Осмотр-платежи, взимаемые государственными органами (организациями) субъектов Российской Федерации за выполнение определенных функций ;Отр-осмотр трактора, самоходной дорожно-строительной и иной машины,  в том числе изготовленной в порядке индивидуального творчества и др. ;Опр-осмотр прицепа к самоходной машине, в том числе изготовленного в порядке индивидуального творчества и др.;ОТС-оценка технического состояния и определения остаточного ресурса трактора и смонтированной на нем оборудования и др.;АПр-установление причин выхода из строя машины или оборудования и оформление акта рассмотрения претензии владельца, по поводу ненадлежащего качества проданной или отремонтированной техники ;РПЛТ-выдача разрешения по перевозке пассажиров и багажа легковым такси на территории Мурманской области ; n-текущий финансовый год</t>
  </si>
  <si>
    <t>10807142011000110</t>
  </si>
  <si>
    <t>ГПр = ((ГПр)n-3 + (ГПр)n-2 + (ГПр)n-1)/3</t>
  </si>
  <si>
    <t>1)ГПг-выдача документов о проведение государственного технического осмотра тракторов, самоходных дорожно-строительных и иных самоходных машин и прицепов к ним, государственной регистрацией мототранспортных средств, прицепов, тракторов, самоходных дорожно-строительных и иных самоходных машин, выдачей удостоверений тракториста-машиниста (тракториста), временных удостоверений на право управления самоходными машинами, в том числе взамен утраченных или пришедших в негодность;ГРЗ-выдача государственных регистрационных знаков на мототранспортные средства, прицепы, тракторы, самоходные дорожно-строительные и иные самоходные машины, в том числе взамен утраченных или пришедших в негодность; ПСМ-выдача паспорта транспортного средства, в том числе взамен утраченного или пришедшего в негодность, внесение изменений в выданный ранее паспорт транспортного средства;СВР-выдача свидетельства о регистрации транспортного средства, в том числе взамен утраченного или пришедшего в негодность;ВР-временная регистрация ранее зарегистрированных транспортных средств по месту их пребывания;ТР-выдача государственных регистрационных знаков транспортных средств «Транзит», в том числе взамен утраченных или пришедших в негодность ;СВНА-выдача свидетельства на высвободившийся номерной агрегат, в том числе взамен утраченного или пришедшего в негодность ;УТМ-выдача удостоверения тракториста-машиниста (тракториста); СТО-выдача документа о прохождении технического осмотра тракторов, самоходных дорожно-строительных и иных самоходных машин и прицепов к ним.                                2)Лфо-сумма льготы для отдельных категорий физических лиц и организаций ;n-текущий финансовый год.</t>
  </si>
  <si>
    <t>10807510011000110</t>
  </si>
  <si>
    <t>Государственная пошлина за совершение уполномоченным органом исполнительной власти субъектов Российской Федерации юридически значимых действий, связанных с государственной регистрацией аттракционов, зачисляемая в бюджеты субъектов Российской Федерации.</t>
  </si>
  <si>
    <t xml:space="preserve"> АТр = ((АТр)n-3 + (АТр)n-2 + (АТр)n-1)/3</t>
  </si>
  <si>
    <t>Атр-государственная пошлина за совершение уполномоченным органом исполнительной власти субъектов Российской Федерации юридически значимых действий, связанных с государственной регистрацией аттракционов, зачисляемая в бюджеты субъектов Российской Федерации.</t>
  </si>
  <si>
    <t>ПДкз = ((УСВвн + ПРвн - НСВвн +ДЗ + СУБ)n-3 + (УСВвн + ПРвн - НСВвн + ДЗ + СУБ)n-2 + (УСВвн + ПРвн - НСВвн + ДЗ + СУБ)n-1)/3</t>
  </si>
  <si>
    <t>ПДкз-прочие доходы от компенсации затрат бюджетов  субъектов Российской Федерации (Прочие доходы от компенсации затрат областного бюджета.) ;НСВвн-суммы начисленных страховых взносов на обязательное социальное страхование на случай временной нетрудоспособности и в связи с материнством и по обязательному социальному страхованию от несчастных случаев на производстве и профессиональных заболеваний, а также по расходам на выплату страхового обеспечения (далее – начисленные страховые взносы; УСВвн-суммы уплаченных страховых взносов на обязательное социальное страхование на случай временной нетрудоспособности и в связи с материнством и по обязательному социальному страхованию от несчастных случаев на производстве и профессиональных заболеваний, а также по расходам на выплату страхового обеспечения (далее – уплаченные страховые взносы);ПРвн-произведенные расходы на цели обязательного социального страхования на случай временной нетрудоспособности и в связи с материнством (далее – расходы на обязательное социальное страхование) ;ДЗ-дебиторская задолженность прошлых лет ; СУБ-отчеты, акты сверки по расчетам субсидий ;n-текущий финансовый год.</t>
  </si>
  <si>
    <t>11601205010000140</t>
  </si>
  <si>
    <t>Административные штрафы, установленные главой 20 Кодекса Российской Федерации об административных правонарушениях, посягающие на общественный порядок и общественную безопасность , выявленные должностными лицами органов исполнительной власти субъектов Российской Федерации, включенных в соответствующие перечни, утвержденные высшими должностными лицами (руководителями высших исполнительных органов государственной власти) субъектов Российской Федерации.</t>
  </si>
  <si>
    <t>АДМШтр = ((АДМШтр)n-3 + (АДМШтр)n-2 + (АДМШтр n-1)/3</t>
  </si>
  <si>
    <t>АДМШтр-административные штрафы, установленные главой 20 Кодекса Российской Федерации об административных правонарушениях, посягающие на обществаенный порядок и общественную безопасность , выявленные должностными лицами органов исполнительной власти субъектов Российской Федерации , включенных в соответствующие перечни, утвержденные высшими должностными лицами (руководителями высших исполнительных органов государственной власти) субъектов Российской Федерации.</t>
  </si>
  <si>
    <t>Ппдвш = ((Ппдвш)n-3 + (Ппдвш)n-2 + (Ппдвш)n-1)/3</t>
  </si>
  <si>
    <t>Ппдвш-прочие поступления от начисленных штрафов, неустоек, пеней, уплаченных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Российской Федерации, казенным учреждением субъекта Российской Федерации;n-текущий финансовый год.</t>
  </si>
  <si>
    <t>10807172011000110</t>
  </si>
  <si>
    <t xml:space="preserve"> ГПр = ((ГПр)n-3 + (ГПр)n-2 + (ГПр)n-1)/3</t>
  </si>
  <si>
    <t xml:space="preserve">ГПр-государственная пошлина за выдачу органом исполнительной власти субъекта Российской Федерации специального разрешения на движение по автомобильным дорогам транспортных средств, осуществляющих перевозки опасных, тяжеловесных и (или) крупногабаритных грузов, зачисляемая в бюджеты субъектов Российской Федерации , n- текущий финансовый год.   </t>
  </si>
  <si>
    <r>
      <t xml:space="preserve">В соответствии с частью 10.2. ст.31  Федерального закона 257 выдача специального разрешения, на движение тяжеловесных и (или) крупногабаритных транспортных средств, </t>
    </r>
    <r>
      <rPr>
        <b/>
        <sz val="11"/>
        <color theme="1"/>
        <rFont val="Times New Roman"/>
        <family val="1"/>
        <charset val="204"/>
      </rPr>
      <t>с 01.01.2023</t>
    </r>
    <r>
      <rPr>
        <sz val="11"/>
        <color theme="1"/>
        <rFont val="Times New Roman"/>
        <family val="1"/>
        <charset val="204"/>
      </rPr>
      <t xml:space="preserve">  осуществляется в электронной форме федеральным органом исполнительной власти, осуществляющим функции по оказанию государственных услуг и управлению государственным имуществом в сфере дорожного хозяйства, самостоятельно либо через уполномоченное им подведомственное учреждение (Росдормониторинг), в связи с этим Мурманскавтодор не осуществляет больше выдачу таких разрешений.</t>
    </r>
  </si>
  <si>
    <t>11105100020000120</t>
  </si>
  <si>
    <t xml:space="preserve">Сервитуты = ((Сервитуты)n-3 + (Сервитуты)n-2 + (Сервитуты)n-1)/3 </t>
  </si>
  <si>
    <t>Данный вид дохода предусмотрен Приказом Министерства транспорта РФ от 05.09.2014 № 240 «Об утверждении Порядка определения платы за публичный сервитут в отношении земельных участков в границах полос отвода автомобильных дорог (за исключением частных автомобильных дорог) в целях прокладки, переноса, переустройства инженерных коммуникаций и их эксплуатации»</t>
  </si>
  <si>
    <t>11301992020402130</t>
  </si>
  <si>
    <t>ПРдох  = ((ПРдох)n-3 + (ПРдох)n-2 + (ПРдох)n-1)/3</t>
  </si>
  <si>
    <t>Прдох-прочие доходы от оказания платных услуг получателями средств бюджетов. субъектов Российской Федерации и компенсации затрат бюджетов субъектов Российской Федерации ;n-текущий финансовый год.</t>
  </si>
  <si>
    <t>ВР ЭИ = ((ВР ЭИ)n-3 + (ВР ЭИ)n-2 + (ВР ЭИ)n-1)/3</t>
  </si>
  <si>
    <t>ВРЭИ-доходы, поступающие в порядке возмещения расходов, понесенных в связи с эксплуатацией имущества субъектов Российской Федерации;n-текущий финансовый год.</t>
  </si>
  <si>
    <t>ПТКгр = ((ПТКгр)n-3 + (ПТКгр)n-2 + (ПТКгр)n-1)/3</t>
  </si>
  <si>
    <t>ПТКгр-поступления сумм в возмещение вреда, причиняемого автомобильным дорогам регионального или межмуниципального значения транспортными средствами, осуществляющими перевозки тяжеловесных и (или) крупногабаритных грузов, зачисляемые в бюджеты субъектов Российской Федерации .
 Данный вид дохода предусмотрен Постановлением Правительства Мурманской области от 20 октября 2015 г. N 469-ПП «О показателях размера вреда, причиняемого тяжеловесными транспортными средствами, при движении таких транспортных средств по автомобильным дорогам общего пользования регионального и (или) межмуниципального значения Мурманской области» и Административным порядком, утвержденным приказом Мурманскавтодора от 30.08.2019 года № 84 «Об утверждении административного порядка»;n-текущий финансовый год</t>
  </si>
  <si>
    <t>Ппдвш-прочие поступления от начисленных штрафов, неустоек, пеней, уплаченных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Российской Федерации, казенным учреждением субъекта Российской Федерации ;n-текущий финансовый год</t>
  </si>
  <si>
    <t>ВУ ОСАГО = ((ВУ ОСАГО)n-3 + (ВУ ОСАГО)n-2 + (ВУ ОСАГО)n-1)/3</t>
  </si>
  <si>
    <t>ВУ ОСАГО-доходы от возмещения ущерба при возникновении страховых случаев по обязательному страхованию гражданской ответственности, когда выгодоприобретателями выступают получатели средств бюджета субъекта  Российской Федерации.
 Данный вид дохода предусмотрен Федеральным законом от 25.04.2002 № 40-ФЗ «Об обязательном страховании гражданской ответственности владкльцев транспортных средств» ;n-текущий финансовый год.</t>
  </si>
  <si>
    <t>Новый КБК, прогноз отражен на уровне оценки 2023г.</t>
  </si>
  <si>
    <t>11610100020000140</t>
  </si>
  <si>
    <t>Денежные взыскания, налагаемые в возмещение ущерба, причиненного в результате незаконного или нецелевого использования бюджетных средств (в части бюджетов субъектов Российской Федерации)</t>
  </si>
  <si>
    <t>11610022020000140</t>
  </si>
  <si>
    <t xml:space="preserve">Прочее возмещение ущерба, причиненного имуществу, находящемуся в собственности субъекта Российской Федерации (за исключением имущества, закрепленного за бюджетными (автономными) учреждениями, унитарными предприятиями субъекта Российской Федерации) </t>
  </si>
  <si>
    <t xml:space="preserve">Усреднение годовых объемов указанных доходов за последние 3 года. Прогноз на очередной финансовой год и на плановый период определяется в объеме поступлений 
очередного финансового года 
</t>
  </si>
  <si>
    <t xml:space="preserve">K - годовой объем доходов от компенсации затрат бюджетов субъектов Российской Федерации;
A - корректирующий показатель объема доходов на расчетный год, включающий суммы разовых поступлений доходов
</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</si>
  <si>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</si>
  <si>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 xml:space="preserve">Прогноз поступлений на очередной финансовый год определяется путем усреднения фактических поступлений указанных доходов за последние 3 финансовых года. Прогноз на каждый год планового периода определяется в объеме поступлений на очередной финансовый год </t>
  </si>
  <si>
    <t>С - годовой объем доходов от административных штрафов, установленных Главой 15 КоАП; A - корректирующий показатель объема включающий суммы разовых поступлений указанных доходов в расчетном периоде</t>
  </si>
  <si>
    <t>Граушкина Полина Сергеевна</t>
  </si>
  <si>
    <t>486-053</t>
  </si>
  <si>
    <t>6=5</t>
  </si>
  <si>
    <t>7=5</t>
  </si>
  <si>
    <t>8=5</t>
  </si>
  <si>
    <r>
      <t xml:space="preserve">Прогноз поступлений на очередной финансовый год определяется в объеме фактических поступлений текущего финансового года на момент формирования проекта областного бюджета на очередной финансовый год и на плановый период. Прогноз поступлений на каждый год планового периода определяется в объеме поступлений на очередной финансовый год
</t>
    </r>
    <r>
      <rPr>
        <b/>
        <sz val="11"/>
        <rFont val="Times New Roman"/>
        <family val="1"/>
        <charset val="204"/>
      </rPr>
      <t>Декс = Дi</t>
    </r>
  </si>
  <si>
    <t xml:space="preserve">Декс - прогнозируемый в текущем финансовом году объем поступлений доходов в областной бюджет от размещения временно свободных средств ЕКС на очередной финансовый год и на плановый период
Дi – фактическое поступление доходов текущего финансового года от размещения временно свободных средств ЕКС на момент формирования проекта областного бюджета на очередной финансовый год и на плановый период
</t>
  </si>
  <si>
    <t>Минитерство развития Арктики и экономики Мурманской области</t>
  </si>
  <si>
    <t xml:space="preserve"> 10807082011000110</t>
  </si>
  <si>
    <t>государственная пошлина за совершение действий, связанных с лицензированием, с проведением аттестации в случаях, если такая аттестация предусмотрена законодательством Российской Федерации, зачисляемая в бюджеты субъектов Российской Федерации</t>
  </si>
  <si>
    <t>Невозможность расчета прогнозного значения в соответсвии с методикой в связи с освобождением от оплаты государственной пошлины на основании Постановлений Правительства РФ от 12 марта 2022 года № 353 "Об особенностях разрешительной деятельности в Российской Федерации в 2022 году" и  от 03.04.2020 № 440 "О продлении действия разрешений и иных особенностях в отношении разрешительной деятельности в 2020 - 2022 годах"</t>
  </si>
  <si>
    <t>2020+2021+2022/3 усреднение</t>
  </si>
  <si>
    <t>2021+2022/2 усреднение</t>
  </si>
  <si>
    <t xml:space="preserve"> 11601332010000140 </t>
  </si>
  <si>
    <t>административные штрафы, установленные Кодексом Российской Федерации об административных правонарушениях, за административные правонарушения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 налагаемые должностными лицами органов исполнительной власти субъектов Российской Федерации, учреждениями субъектов Российской Федерации</t>
  </si>
  <si>
    <t>Невозможность расчета прогнозного значения в соответствии с методикой в связи с тем, что ведение административного производства и организация контрольно-надзорных мероприятий  для региональных органов власти в 2023 году ограничено Постановлением Правительства РФ от 10.03.2022 № 336 «Об особенностях организации и осуществления государственного контроля (надзора), муниципального контроля»</t>
  </si>
  <si>
    <t xml:space="preserve">11601333010000140 </t>
  </si>
  <si>
    <t>административные штрафы, установленные Кодексом Российской Федерации об административных правонарушениях в области производства и оборота этилового спирта, алкогольной и спиртосодержащей продукции, а также за административные правонарушения порядка ценообразования в части регулирования цен на этиловый спирт, алкогольную и спиртосодержащую продукцию, налагаемые мировыми судьями, комиссиями по делам несовершеннолетних и защите их прав</t>
  </si>
  <si>
    <t>ПДj= (ПДож + (-)ПДзак(выб) – ПДльг)*ИПЦ + Нд</t>
  </si>
  <si>
    <t xml:space="preserve">ПДj – прогноз поступлений по КБК на j-ый финансовый год;
ПДож - ожидаемый объем поступлений в текущем финансовом году исходя из заключенных (действующих) договоров аренды на дату составления прогноза с учетом фактического объема поступлений в первом полугодии текущего года, с учетом задолженности прошлых лет; 
ПДзак(выб) – сумма поступлений (выбытий), планируемых к поступлению (выбытию) в связи с планируемым заключением (расторжением) договоров аренды;
ПДльг – сумма льгот, планируемых к предоставлению в соответствии с законодательством Российской Федерации и Мурманской области в j-ом финансовом году;
ИПЦ – коэффициент инфляции (индекс потребительских цен и тарифов);
Нд - планируемый (ожидаемый) объем погашения недоимки прошлых лет по данным о сумме недоимки на последнюю отчетную дату
</t>
  </si>
  <si>
    <t xml:space="preserve">Министерство имущественных отношений Мурманской области </t>
  </si>
  <si>
    <t>81011105072020000120</t>
  </si>
  <si>
    <t xml:space="preserve">ПДj – прогноз поступлений по КБК на j-ый финансовый год;
ПДож - ожидаемый объем поступлений в текущем финансовом году исходя из заключенных (действующих) договоров аренды на дату составления прогноза с учетом фактического объема поступлений в первом полугодии текущего года, с учетом задолженности прошлых лет; 
ПДзак(выб) – сумма поступлений (выбытий), планируемых к поступлению (выбытию) в связи с планируемым заключением (расторжением) договоров аренды;
ПДльг – сумма льгот, планируемых к предоставлению в соответствии с законодательством Российской Федерации и Мурманской области в j-ом финансовом году;
ИПЦ – коэффициент инфляции (индекс потребительских цен и тарифов) по данным Территориального органа Федеральной службы государственной статистики по Мурманской области (на 01.07.2023);
Нд - планируемый (ожидаемый) объем погашения недоимки прошлых лет по данным о сумме недоимки на последнюю отчетную дату
</t>
  </si>
  <si>
    <t>81011105032020000120</t>
  </si>
  <si>
    <t>ПДi=Но*ЧПi+Нд</t>
  </si>
  <si>
    <t>ПДj – прогноз поступлений по КБК на j-ый финансовый год;
n - количество хозяйственных обществ, акции которых находятся в государственной собственности Мурманской области согласно данным Реестра государственного имущества Мурманской области, по состоянию на дату составления прогноза
ЧПi – величина чистой прибыли  i-го хозяйственного общества, планируемая к получению в году, предшествующему j-ому году согласно бизнес-стратегиям акционерных обществ, при отсутствии показателя на плановый период принимается показатель на основании информации, полученной от хозяйственных обществ по запросу Министерства;</t>
  </si>
  <si>
    <t>Прогнозирование объёмов поступлений производится по формуле, с учетом ожидаемого поступления дебиторской задолженности.А также в соответствии с Определением Арбитражного суда Мурманской области по делу А42-56/2018 от 15.11.2018 установлена рассрочка исполнения решения АС МО от 30.03.2018 ГОУСП «Тулома» - ежемесячно по 28 630,43 тыс.руб., начиная с декабря 2018 года, таким образом погашение задолженности в год составит 343 565,16 тыс.руб. (до 2037 года).</t>
  </si>
  <si>
    <t>ПДj=Кj*Ст</t>
  </si>
  <si>
    <t>Кj - прогноз количества планируемых платных услуг на j-ый финансовый год, который определяется на основе фактических данных не менее чем за 3 года или за весь период оказания услуги в случае, если он не превышает 3 года;
Ст – стоимость платной услуги.
Учреждением оказывается государственная услуга на платной основе по предоставлению копий технических паспортов, оценочной и иной документации (регистрационных книг, реестров, правоустанавливающих документов и тому подобного) и содержащихся в них сведений на соответствующую дату юридическим и физическим лицам в соответствии с Порядком постоянного хранения и использования технических паспортов, оценочной и иной документации, представления их копий и плате за представление копий указанных документов, утвержденным постановлением Правительства Мурманской области от 28.12.2016 №667-ПП и  постановлением Комитета по тарифному регулированию Мурманской области от 28.12.2022 N59/1 "Об утверждении стоимости работ по технической инвентаризации, выполняемых ГОКУ"ЦТИ" (вместе с "Размерами платы за предоставление копий технических паспортов, оценочной и иной документации (регистрационных книг, реестров правоустанавливающих документов и тому подобного) и содержащихся в них сведений").</t>
  </si>
  <si>
    <t>Кj - прогноз количества планируемых платных услуг на j-ый финансовый год, который определяется на основе фактических данных не менее чем за 3 года или за весь период оказания услуги в случае, если он не превышает 3 года;
Ст – стоимость платной услуги. Учреждением оказывается государственная услуга на платной основе по предоставлению пространственных данных и материалов, содержащихся в Фонде пространственных данных Мурманской области на соответствующую дату юридическим и физическим лицам в соответствии с постановлением Правительства Российской Федерации  от 15.03.2017 №299 «Об утверждении правил определения размера платы за предоставление пространственных данных и материалов, содержащихся в государственных фондах пространственных данных, и признании утративших силу некоторых актов Правительства Российской Федерации», Приказ Росреестра от 29.12.2020 № П/0498 "Об установлении стоимости услуг по предоставлению пространственных данных и материалов, содержащихся в государственных фондах пространственных данных, и стоимости базовой расчетной единицы при предоставлении пространственных данных и материалов, содержащихся в федеральном и ведомственных фондах пространственных данных, а также в фонде пространственных данных федерального органа исполнительной власти, осуществляющего функции по выработке и реализации государственной политики, нормативно-правовому регулированию в области обороны" (Зарегистрировано в Минюсте России 05.02.2021 № 62408) и постановлением Правительства Мурманской области от 07.08.2017 №401-ПП «О фонде пространственных данных Мурманской области»</t>
  </si>
  <si>
    <t xml:space="preserve">Кj - прогноз количества планируемых платных услуг по проведению технической инвентаризации объектов капитального строительства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Ст – средняя стоимость платной услуги
Учреждением оказывается государственная услуга на платной основе по проведению технической инвентаризации объектов капитального строительства в соответствии с Нормами времени на выполнение работ по государственному техническому учету и технической инвентаризации объектов градостроительной деятельности, утвержденными приказом Госстроя России от 18.01.2002 №79, приказом Министерства имущественных отношений Мурманской области от 16.11.2022 №93-ОД  "Об утверждении порядка определения платы при выполнении работ и  оказании услуг на платной основе, методики расчета размера платы на работы и услуги, выполняемые (оказываемые) государственным областным казенным учреждением «Центр технической инвентаризации ", приказом Министерства имущественных отношений Мурманской области от 24.11.2022 №96-ОД «О плате за работы и услуги, выполняемые (оказваемые) на платной основе государственным областным казенным учреждением «Центр технической инвентаризации», постановлением Комитета по тарифному регулированию Мурманской области от 28.12.2022 №59/1 "Об утверждении стоимости работ по технической инвентаризации, выполняемых ГОКУ"ЦТИ" (вместе с "Размерами платы за предоставление копий технических паспортов, оценочной и иной документации (регистрационных книг, реестров, правоустанавливающих документов и тому подобного) и содержащихся в них сведений"),  Прейскурант цен на работы и услуги, выполняемые (оказываемые)  ГОКУ «ЦТИ». </t>
  </si>
  <si>
    <t>Кj - прогноз количества планируемых платных услуг по проведению кадастровых, землеустроительных, топографических, геодезических и проектных работ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Ст – средняя стоимость платной услуги.
Учреждением оказывается государственная услуга на платной основе по проведению кадастровых, землеустроительных, топографических, геодезических и проектных работ в соответствии с приказом Министерства экономического развития Российской Федерации от 18.01.2012 №14 «Об утверждении методики определения платы и предельных размеров платы за проведение кадастровых работ федеральными государственными унитарными предприятиями, находящимися в ведении Федеральной службы государственной регистрации, кадастра и картографии, в целях выдачи межевого плана», Сборником цен и общественно-необходимых затрат труда (ОНЗТ) на изготовление проектной и изыскательской продукции землеустройства, земельного кадастра и мониторинга земель, утвержденного приказом Роскомзема от 28.12.1995 №70, "Справочником базовых цен на инженерные изыскания для строительства. Инженерно-геодезические изыскания при строительстве и эксплуатации зданий и сооружений"
(рекомендован Письмом Росстроя от 24.05.2006 N СК-1976/02),
, приказом Министерства имущественных отношений Мурманской области от 16.11.2022 №93-ОД  "Об утверждении порядка определения платы при выполнении работ и  оказании услуг на платной основе, методики расчета размера платы на работы и услуги, выполняемые (оказываемые) государственным областным казенным учреждением «Центр технической инвентаризации ", приказом Министерства имущественных отношений Мурманской области от 24.11.2022 №96-ОД «О плате за работы и услуги, выполняемые (оказваемые) на платной основе государственным областным казенным учреждением «Центр технической инвентаризации»т.</t>
  </si>
  <si>
    <t>Кj - прогноз количества планируемых платных услуг по составлению документов для приватизации жилого фонда, по подготовке Схем расположения земельных участков на кадастровом плане территории, Схем предполагаемого использования земель или части земельного участка на кадастровом плане территории; по подготовке графического и текстового описания местоположения границ территориальных зон, особо охраняемых природных территорий, зон с особыми условиями использования территорий;  по подготовке графического описания местоположения границ публичного сервитута, и т.д.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Ст – средняя стоимость платной услуги.
Учреждением оказываются государственная услуга на платной основе по подготовке Схем расположения земельных участков на кадастровом плане территории, Схем предполагаемого использования земель или части земельного участка на кадастровом плане территории; по подготовке графического и текстового описания местоположения границ территориальных зон, особо охраняемых природных территорий, зон с особыми условиями использования территорий;  по подготовке графического описания местоположения границ публичного сервитута, и т.д. в соответствии приказом Министерства имущественных отношений Мурманской области от 16.11.2022 №93-ОД  "Об утверждении порядка определения платы при выполнении работ и  оказании услуг на платной основе, методики расчета размера платы на работы и услуги, выполняемые (оказываемые) государственным областным казенным учреждением «Центр технической инвентаризации ", приказом Министерства имущественных отношений Мурманской области от 24.11.2022 №96-ОД «О плате за работы и услуги, выполняемые (оказваемые) на платной основе государственным областным казенным учреждением «Центр технической инвентаризации»,</t>
  </si>
  <si>
    <t>ПДj=Кj*Рп</t>
  </si>
  <si>
    <t>Кj - прогноз количества планируемых услуг по предоставлению пространственных данных и материалов, содержащихся в Фонде пространственных данных Мурманской области на j-ый финансовый год, который определяется на основе статистических данных не менее чем за 3 года или за весь период оказания услуги в случае, если он не превышает 3 года;
Рп – размер платы
Учреждением взимается плата за пользование пространственными данными и материалами, не являющимися объектами авторского права, содержащимися в региональных фондах пространственных данных на соответствующую дату юридическим и физическим лицам в соответствии с постановлением Правительства Российской Федерации  от 15.03.2017 №299 «Об утверждении правил определения размера платы за предоставление пространственных данных и материалов, содержащихся в государственных фондах пространственных данных, и признании утративших силу некоторых актов Правительства Российской Федерации», Приказ Росреестра от 29.12.2020 № П/0498 "Об установлении стоимости услуг по предоставлению пространственных данных и материалов, содержащихся в государственных фондах пространственных данных, и стоимости базовой расчетной единицы при предоставлении пространственных данных и материалов, содержащихся в федеральном и ведомственных фондах пространственных данных, а также в фонде пространственных данных федерального органа исполнительной власти, осуществляющего функции по выработке и реализации государственной политики, нормативно-правовому регулированию в области обороны" (Зарегистрировано в Минюсте России 05.02.2021 № 62408), постановлением Правительства Мурманской области от 07.08.2017 №401-ПП «О фонде пространственных данных Мурманской области» и постановлением Правительства Мурманской области от 18.11.2019 №519-ПП «Об установлении стоимости базовой расчетной единицы при предоставлении пространственных данных и материалов, содержащихся в Фонде пространственных данных Мурманской области».</t>
  </si>
  <si>
    <t>ПДj=(ПДj-4+ ПДj-3 +ПДj-2)/3</t>
  </si>
  <si>
    <t>Расчет производится исходя из усреднения фактических поступлений 
неналоговых доходов в годовых суммах за три года, предшествующих 
текущему финансовому году</t>
  </si>
  <si>
    <t>исп. Малиновская К.А.</t>
  </si>
  <si>
    <t xml:space="preserve">Проценты начисляются на остаток задолженности по основному долгу по бюджетному кредиту, предоставленному местному бюджету из областного бюджета. При использовании формулы для начисления процентов в расчет процентов принимаются величина процентной ставки, установленная законом об областном бюджете и количество календарных дней пользования в очередном финансовом году (плановом периоде) включая день предоставления бюджетного кредита и день возврата бюджетного кредита. Источником данных для прогнозирования поступления указанных доходов являются договоры о предоставлении местным бюджетам бюджетных кредитов из областного бюджета, а также прогнозные данные о предоставлении бюджетных кредитов из областного бюджета на очередной финансовый год и плановый период.                                                                     Пбк = Пф + Пп + Пю;
Пф = (Бкj х Пст1) /Кг*Кф(п);
Пп = (Оба х Пст2)/Кг*Кп;
Пю = (Оба х Пст2)/Кг*Кп
</t>
  </si>
  <si>
    <t>D= (Q1 + Q2 + Q3)/3    Усреднение – расчет, осуществляемый на основании усреднения годовых объемов доходов за три года</t>
  </si>
  <si>
    <t xml:space="preserve">D – общий объем прогнозируемых платежей по данному виду доходов;
Q1 – фактически полученный объем доходов за третий год, предшествующий прогнозируемому периоду;
Q2 – фактически полученный объем доходов за второй год, предшествующий прогнозируемому периоду;
Q3 – фактически полученный объем доходов за первый год, предшествующий прогнозируемому периоду.
</t>
  </si>
  <si>
    <t>11202102020000120</t>
  </si>
  <si>
    <t>Сборы за участие в конкурсе (аукционе) на право пользования участками недр местного значения</t>
  </si>
  <si>
    <t>исп. Калашникова И.Н.</t>
  </si>
  <si>
    <t>тел.48-67-81</t>
  </si>
  <si>
    <t xml:space="preserve"> n
D = ∑ Qi × Pi
 i=1               
Прямой расчет, основанный на непосредственном использовании прогнозных значений объемных и стоимостных показателей</t>
  </si>
  <si>
    <t xml:space="preserve">D – общий объем прогнозируемых платежей по данному виду доходов;
Qi – прогнозное количество заявлений по i-му виду;
Pi – установленный размер государственной пошлины.
</t>
  </si>
  <si>
    <t xml:space="preserve">
                          n
D =  V × (P × ∑K)
                           i
Прямой расчет, основанный на непосредственном использовании прогнозных значений объемных и стоимостных показателей</t>
  </si>
  <si>
    <t>D – общий объем прогнозируемых платежей по данному виду доходов;
V – прогнозный объем подлежащей заготовке древесины гражданами для собственных нужд;
P – установленная ставка платы за единицу объема древесины;
К – коэффициенты индексации к i-й ставке платы за единицу объема древесины, установленный на год</t>
  </si>
  <si>
    <t>D = (Q × К) × P                     Прямой расчет, основанный на непосредственном использовании прогнозных значений объемных и стоимостных показателей</t>
  </si>
  <si>
    <t>D – общий объем прогнозируемых платежей по данному виду доходов;
Q – прогнозное количество запросов о выдаче выписок из государственного лесного реестра;
К – количество листов, содержащейся в одной выписке;
P – установленный размер платы за один лист выписки</t>
  </si>
  <si>
    <t>D – общий объем прогнозируемых платежей по данному виду доходов;
Qi – прогнозное количество заявок на проведение экспертизы i-го вида;
Pi – рассчитанная стоимость проведения i-го вида экспертизы</t>
  </si>
  <si>
    <t xml:space="preserve">D – общий объем прогнозируемых платежей по данному виду доходов;
Qi – прогнозное количество i-го правонарушения;
Pi – установленный размер платежа i-го правонарушения
</t>
  </si>
  <si>
    <t xml:space="preserve">D – общий объем прогнозируемых платежей по данному виду доходов;
Qi – прогнозное количество заявок на проведение экспертизы i-го вида;
Pi – рассчитанная стоимость проведения i-го вида экспертизы.
</t>
  </si>
  <si>
    <t xml:space="preserve">D – общий объем прогнозируемых платежей по данному виду доходов;
Qi – прогнозное количество i-го правонарушения;
Pi – установленный размер платежа i-го правонарушения.
</t>
  </si>
  <si>
    <t>D =  V × 0,01                      Прямой расчет, основанный на непосредственном использовании прогнозных значений объемных и стоимостных показателей</t>
  </si>
  <si>
    <t>D – общий объем прогнозируемых платежей по данному виду доходов;
V – кадастровой стоимости земельного участка, части земельного участка. (в случае если сервитут устанавливается в отношении части земельного участка, размер платы по соглашению об установлении сервитута определяется пропорционально площади этой части земельного участка в соответствии с Правилами)</t>
  </si>
  <si>
    <t>D – общий объем прогнозируемых платежей по данному виду доходов;
Qi – прогнозное количество i-го правонарушения;
Pi – установленный размер платежа i-го правонарушения</t>
  </si>
  <si>
    <t>11705020020000100</t>
  </si>
  <si>
    <t xml:space="preserve"> n
D = ∑ Qi × Pi x K
 i=1               
Прямой расчет, основанный на непосредственном использовании прогнозных значений объемных и стоимостных показателей и понижающего/повышающего коэффициента</t>
  </si>
  <si>
    <t>D – общий объем прогнозируемых платежей по данному виду доходов; 
Qi – прогнозное количество i-го правонарушения;
Pi – установленный размер платежа i-го правонарушения;                                       K - понижающий/повышающий коэффициент</t>
  </si>
  <si>
    <t>10=8*9</t>
  </si>
  <si>
    <t>13=11*12</t>
  </si>
  <si>
    <t>D = Di-1 × K    Индексация – расчет с применением индекса потребительских цен</t>
  </si>
  <si>
    <t>D – общий объем прогнозируемых платежей по данному виду доходов;
D1-1 – фактический объем доходов по данному виду за предыдущий год;
K – индекс потребительских цен</t>
  </si>
  <si>
    <t>2023 год (7 мес.)</t>
  </si>
  <si>
    <t>Министерство юстиции Мурманской области</t>
  </si>
  <si>
    <t>11600000000000000</t>
  </si>
  <si>
    <t>Штрафы, санкции, возмещение ущерба</t>
  </si>
  <si>
    <t>11601053010000140</t>
  </si>
  <si>
    <t xml:space="preserve">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t>
  </si>
  <si>
    <t>Дпр = (Дi+Дi-1+Дi-2)/N Прогнозный объем поступлений неналоговых доходов рассчитывается исходя из фактических объёмов поступлений доходов за последние три отчетных финансовых года, предшествующих текущему финансовому году или за весь период в случае, если этот период не превышает трех лет.</t>
  </si>
  <si>
    <t xml:space="preserve">Дпр – прогнозируемый объём поступлений доходов на очередной финансовый год;
Дi – объём фактического поступления доходов в отчетном финансовом году;
Дi-1 – объём фактического поступления доходов в финансовом году, предшествующем отчетному финансовому году;
Дi-2 – объём фактического поступления в финансовом году, предшествующем на два года отчетному финансовому году.
N – количество лет, участвующих в расчете.
</t>
  </si>
  <si>
    <t>11601053010027140</t>
  </si>
  <si>
    <t>11601053010053140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</si>
  <si>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незаконные действия по получению и (или) распространению информации, составляющей кредитную историю)</t>
  </si>
  <si>
    <t>11601053010059140</t>
  </si>
  <si>
    <t>11601053010063140</t>
  </si>
  <si>
    <t>11601053010064140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</si>
  <si>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порядка или срока представления сведений о поступлении и расходовании средств политической партии, сводного финансового отчета политической партии)</t>
  </si>
  <si>
    <t>11601053010065140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</si>
  <si>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незаконное использование политической партией денежных средств и иного имущества при финансировании своей деятельности, не связанной с участием в выборах и референдумах)</t>
  </si>
  <si>
    <t>11601053010066140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</si>
  <si>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незаконное финансирование деятельности политических партий, не связанной с участием в выборах и референдумах)</t>
  </si>
  <si>
    <t>11601053010067140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</si>
  <si>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срока возврата жертвователю, перечисления (передачи) в доход Российской Федерации пожертвований политической партии)</t>
  </si>
  <si>
    <t>11601053010068140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</si>
  <si>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установленных законодательством Российской Федерации о политических партиях требований об обязательном аудите)</t>
  </si>
  <si>
    <t>11601053010271140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</si>
  <si>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государственных нормативных требований охраны труда, содержащихся в федеральных законах и иных нормативных правовых актах Российской Федерации)</t>
  </si>
  <si>
    <t>11601053010351140</t>
  </si>
  <si>
    <t>11601053010631140</t>
  </si>
  <si>
    <t>11601063010000140</t>
  </si>
  <si>
    <t xml:space="preserve">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</si>
  <si>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законодательства в области обеспечения санитарно-эпидемиологического благополучия населения)</t>
  </si>
  <si>
    <t>11601063010004140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</si>
  <si>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санитарно-эпидемиологических требований к эксплуатации жилых помещений и общественных помещений, зданий, сооружений и транспорта)</t>
  </si>
  <si>
    <t>11601063010007140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</si>
  <si>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нарушение санитарно-эпидемиологических требований к условиям отдыха и оздоровления детей, их воспитания и обучения)</t>
  </si>
  <si>
    <t>11601063010017140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</si>
  <si>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 (штрафы за вовлечение несовершеннолетнего в процесс потребления табака)</t>
  </si>
  <si>
    <t>11601073010000140</t>
  </si>
  <si>
    <t xml:space="preserve">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t>
  </si>
  <si>
    <t>11601073010006140</t>
  </si>
  <si>
    <t>11601073010011140</t>
  </si>
  <si>
    <t>11601073010012140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</si>
  <si>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авторских и смежных прав, изобретательских и патентных прав)</t>
  </si>
  <si>
    <t>11601073010019140</t>
  </si>
  <si>
    <t>11601073010028140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</si>
  <si>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установленного порядка патентования объектов промышленной собственности в иностранных государствах)</t>
  </si>
  <si>
    <t>11601073010232140</t>
  </si>
  <si>
    <t>11601073010233140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</si>
  <si>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(штрафы за нарушение правил осуществления предпринимательской деятельности по управлению многоквартирными домами)</t>
  </si>
  <si>
    <t>116010730190000140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</si>
  <si>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(иные  штрафы)</t>
  </si>
  <si>
    <t>11601083010000140</t>
  </si>
  <si>
    <t xml:space="preserve">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t>
  </si>
  <si>
    <t>11601083010002140</t>
  </si>
  <si>
    <t>11601083010003140</t>
  </si>
  <si>
    <t>11601083010006140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</si>
  <si>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порчу земель)</t>
  </si>
  <si>
    <t>11601083010007140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</si>
  <si>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невыполнение обязанностей по рекультивации земель, обязательных мероприятий по улучшению земель и охране почв)</t>
  </si>
  <si>
    <t>11601083010012140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</si>
  <si>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режима использования земельных участков и лесов в водоохранных зонах)</t>
  </si>
  <si>
    <t>11601083010014140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</si>
  <si>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водопользования)</t>
  </si>
  <si>
    <t>11601083010026140</t>
  </si>
  <si>
    <t>11601083010028140</t>
  </si>
  <si>
    <t>11601083010031140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</si>
  <si>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санитарной безопасности в лесах)</t>
  </si>
  <si>
    <t>11601083010037140</t>
  </si>
  <si>
    <t>11601083010038140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</si>
  <si>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охраны водных биологических ресурсов)</t>
  </si>
  <si>
    <t>11601083010039140</t>
  </si>
  <si>
    <t>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и природопользования, налагаемые мировыми судьями, комиссиями по делам несовершеннолетних и защите их прав (штрафы за нарушение правил охраны и использования природных ресурсов на особо охраняемых природных территориях)</t>
  </si>
  <si>
    <t>11601083010121140</t>
  </si>
  <si>
    <t>11601083010281140</t>
  </si>
  <si>
    <t>11601083019000140</t>
  </si>
  <si>
    <t>11601093010000140</t>
  </si>
  <si>
    <t xml:space="preserve">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t>
  </si>
  <si>
    <t>11601093010001140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</si>
  <si>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требований промышленной безопасности или условий лицензий на осуществление видов деятельности в области промышленной безопасности опасных производственных объектов)</t>
  </si>
  <si>
    <t>11601093010002140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</si>
  <si>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требований к обеспечению безопасности гидротехнических сооружений, установленных законодательством Российской Федерации)</t>
  </si>
  <si>
    <t>11601093010003140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</si>
  <si>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правил или норм эксплуатации тракторов, самоходных, дорожно-строительных и иных машин и оборудования)</t>
  </si>
  <si>
    <t>11601093010011140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</si>
  <si>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правил пользования топливом и энергией, правил устройства, эксплуатации топливо- и энергопотребляющих установок, тепловых сетей, объектов хранения, содержания, реализации и транспортировки энергоносителей, топлива и продуктов его переработки)</t>
  </si>
  <si>
    <t>11601093010022140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</si>
  <si>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порядка полного и (или) частичного ограничения режима потребления электрической энергии, порядка ограничения и прекращения подачи тепловой энергии, правил ограничения подачи (поставки) и отбора газа либо порядка временного прекращения или ограничения водоснабжения, водоотведения, транспортировки воды и (или) сточных вод)</t>
  </si>
  <si>
    <t>11601093010024140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</si>
  <si>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нарушение законодательства о теплоснабжении)</t>
  </si>
  <si>
    <t>11601093019000140</t>
  </si>
  <si>
    <t>11601093010009140</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</si>
  <si>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 (штрафы за ввод в эксплуатацию топливо- и энергопотребляющих объектов без разрешения соответствующих органов)</t>
  </si>
  <si>
    <t>11601103010000140</t>
  </si>
  <si>
    <t xml:space="preserve">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t>
  </si>
  <si>
    <t>11601103010003140</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</si>
  <si>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(штрафы за нарушение правил производства, заготовки, перевозки, хранения, переработки, использования и реализации подкарантинной продукции (подкарантинного материала, подкарантинного груза))</t>
  </si>
  <si>
    <t>11601103010006140</t>
  </si>
  <si>
    <t>11601103010008140</t>
  </si>
  <si>
    <t>Административные штрафы, установленные Главой 10 Кодекса Российской Федерации об административных правонарушениях, за административные правонарушения в сельском хозяйстве, ветеринарии и мелиорации земель, налагаемые мировыми судьями, комиссиями по делам несовершеннолетних и защите их прав (штрафы за нарушение ветеринарно-санитарных правил перевозки, перегона или убоя животных либо правил заготовки, переработки, хранения или реализации продуктов животноводства)</t>
  </si>
  <si>
    <t>11601103019000140</t>
  </si>
  <si>
    <t>11601113010000140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</si>
  <si>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t>
  </si>
  <si>
    <t>11601113010017140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</si>
  <si>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правил поведения граждан на железнодорожном, воздушном или водном транспорте)</t>
  </si>
  <si>
    <t>11601113010018140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</si>
  <si>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безбилетный проезд)</t>
  </si>
  <si>
    <t>11601113010020140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</si>
  <si>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правил безопасности при строительстве, эксплуатации или ремонте магистральных трубопроводов)</t>
  </si>
  <si>
    <t>11601113010021140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</si>
  <si>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правил использования полосы отвода и придорожных полос автомобильной дороги)</t>
  </si>
  <si>
    <t>11601113010022140</t>
  </si>
  <si>
    <t>Административные штрафы, установленные Главой 11 Кодекса Российской Федерации об административных правонарушениях, за административные правонарушения на транспорте, налагаемые мировыми судьями, комиссиями по делам несовершеннолетних и защите их прав (штрафы за нарушение землепользователями правил охраны автомобильных дорог или дорожных сооружений)</t>
  </si>
  <si>
    <t>11601113019000140</t>
  </si>
  <si>
    <t>82111601123010000140</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</si>
  <si>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t>
  </si>
  <si>
    <t>82111601123010001140</t>
  </si>
  <si>
    <t xml:space="preserve">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мировыми судьями, комиссиями по делам несовершеннолетних и защите их прав (штрафы за нарушение Правил дорожного движения, правил эксплуатации транспортного средства) </t>
  </si>
  <si>
    <t>11601133010000140</t>
  </si>
  <si>
    <t xml:space="preserve">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t>
  </si>
  <si>
    <t>11601133010005140</t>
  </si>
  <si>
    <t>11601133010007140</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</si>
  <si>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несоблюдение установленных правил и норм, регулирующих порядок проектирования, строительства и эксплуатации сетей и сооружений связи)</t>
  </si>
  <si>
    <t>11601133010025140</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</si>
  <si>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требований законодательства о хранении документов и информации, содержащейся в информационных системах)</t>
  </si>
  <si>
    <t>11601133010028140</t>
  </si>
  <si>
    <t>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 (штрафы за нарушение порядка предоставления информации о деятельности государственных органов и органов местного самоуправления)</t>
  </si>
  <si>
    <t>11601133019000140</t>
  </si>
  <si>
    <t>11601143010000140</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</si>
  <si>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t>
  </si>
  <si>
    <t>11601143010002140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</si>
  <si>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продажу товаров (иных вещей), свободная реализация которых запрещена или ограничена)</t>
  </si>
  <si>
    <t>11601143010005140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</si>
  <si>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продажу товаров, выполнение работ либо оказание услуг при отсутствии установленной информации либо неприменение в установленных федеральными законами случаях контрольно-кассовой техники)</t>
  </si>
  <si>
    <t>11601143010016140</t>
  </si>
  <si>
    <t>11601143010028140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</si>
  <si>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требований законодательства об участии в долевом строительстве многоквартирных домов и (или) иных объектов недвижимости)</t>
  </si>
  <si>
    <t>11601143010032140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</si>
  <si>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заключение ограничивающего конкуренцию соглашения, осуществление ограничивающих конкуренцию согласованных действий, координация экономической деятельности)</t>
  </si>
  <si>
    <t>11601143010051140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</si>
  <si>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законодательства Российской Федерации о туристской деятельности)</t>
  </si>
  <si>
    <t>11601143010054140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</si>
  <si>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установленного порядка проведения специальной оценки условий труда)</t>
  </si>
  <si>
    <t>11601143010055140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</si>
  <si>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условий государственного контракта по государственному оборонному заказу либо условий договора, заключенного в целях выполнения государственного оборонного заказа)</t>
  </si>
  <si>
    <t>11601143010101140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</si>
  <si>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незаконную организацию и проведение азартных игр)</t>
  </si>
  <si>
    <t>11601143010102140</t>
  </si>
  <si>
    <t>11601143010111140</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</si>
  <si>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 (штрафы за нарушение организаторами азартных игр в букмекерской конторе и тотализаторе требований к заключению пари на официальные спортивные соревнования и проведению других азартных игр)</t>
  </si>
  <si>
    <t>11601143010171140</t>
  </si>
  <si>
    <t>11601143010401140</t>
  </si>
  <si>
    <t>11601143019000140</t>
  </si>
  <si>
    <t>11601153010000140</t>
  </si>
  <si>
    <t xml:space="preserve">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t>
  </si>
  <si>
    <t>11601153010003140</t>
  </si>
  <si>
    <t>11601153010005140</t>
  </si>
  <si>
    <t>11601153010006140</t>
  </si>
  <si>
    <t>11601153010012140</t>
  </si>
  <si>
    <t>11601153019000140</t>
  </si>
  <si>
    <t>11601163010000140</t>
  </si>
  <si>
    <t>11601173010000140</t>
  </si>
  <si>
    <t xml:space="preserve">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 </t>
  </si>
  <si>
    <t>11601173010007140</t>
  </si>
  <si>
    <t>11601173010008140</t>
  </si>
  <si>
    <t>11601173019000140</t>
  </si>
  <si>
    <t>11601183010000140</t>
  </si>
  <si>
    <t>11601193010000140</t>
  </si>
  <si>
    <t xml:space="preserve">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t>
  </si>
  <si>
    <t>11601193010005140</t>
  </si>
  <si>
    <t>11601193010007140</t>
  </si>
  <si>
    <t>11601193010009140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</si>
  <si>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нарушение порядка предоставления земельных или лесных участков либо водных объектов)</t>
  </si>
  <si>
    <t>11601193010012140</t>
  </si>
  <si>
    <t>11601193010013140</t>
  </si>
  <si>
    <t>11601193010020140</t>
  </si>
  <si>
    <t>11601193010021140</t>
  </si>
  <si>
    <t>11601193010028140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</si>
  <si>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вознаграждение от имени юридического лица)</t>
  </si>
  <si>
    <t>11601193010029140</t>
  </si>
  <si>
    <t>11601193010030140</t>
  </si>
  <si>
    <t>11601193010401140</t>
  </si>
  <si>
    <t>11601203010000140</t>
  </si>
  <si>
    <t xml:space="preserve">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t>
  </si>
  <si>
    <t>11601203010004140</t>
  </si>
  <si>
    <t>11601203010005140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</si>
  <si>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нарушение требований режима чрезвычайного положения)</t>
  </si>
  <si>
    <t>11601203010006140</t>
  </si>
  <si>
    <t>11601203010007140</t>
  </si>
  <si>
    <t>11601203010008140</t>
  </si>
  <si>
    <t>11601203010010140</t>
  </si>
  <si>
    <t>11601203010012140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</si>
  <si>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пересылку оружия, нарушение правил перевозки, транспортирования или использования оружия и патронов к нему)</t>
  </si>
  <si>
    <t>11601203010013140</t>
  </si>
  <si>
    <t>11601203010014140</t>
  </si>
  <si>
    <t>Дпр = (Дi+Дi-1+Дi-2)/N</t>
  </si>
  <si>
    <t>11610122010000140</t>
  </si>
  <si>
    <t>В.А. Белякова</t>
  </si>
  <si>
    <t>88152 486-238 доб.1471</t>
  </si>
  <si>
    <t>Тверскова Наталья Петровна</t>
  </si>
  <si>
    <t>Дпу = (Дпу n-3 + Дпу n-2 + Дпу n-1 )/ 3</t>
  </si>
  <si>
    <t>Дпу - сумма поступлений от оказанных (выполненных) платных услуг (работ) согласно данным бюджетной отчетности, n - текущий финансовый год. Сумма поступлений от оказанных (выполненных) платных услуг (работ) за предшествующие годы может рассчитываться с применением понижающего коэффициента в случае поступления учреждению в каком-либо из годов предшествующего периода крупного заказа, доходы от исполнения которого существенно завысят усредненный прогнозный объем поступлений, что заведомо повлечет невозможность исполнения плана поступлений доходов в областной бюджет в расчетном финансовом году или финансовом году планового периода.
Понижающий коэффициент (К) рассчитывается по следующей формуле:
К = Спу / (Спу - Скз), где:
Спу - общая сумма поступлений от оказанных (выполненных) платных услуг (работ) за год, в котором поступил крупный заказ; 
Скз - доходы от исполнения крупного заказа.</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</si>
  <si>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</si>
  <si>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Источник данных: количество постановлений Комитета по делам об административных правонарушениях</t>
  </si>
  <si>
    <t xml:space="preserve">Дшт – доходы от поступления штрафов;
n – количество видов правонарушений;
m – количество отчетных периодов;
Д_штн- количество постановлений Комитета по делам об административных правонарушениях, подлежащих уплате;
Шт – сумма штрафа по каждому виду правонарушений
</t>
  </si>
  <si>
    <t>Фирсенкова Н.М.</t>
  </si>
  <si>
    <t>83011601156010000140</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</si>
  <si>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связанные с нецелевым использованием бюджетных средств, невозвратом либо несвоевременным возвратом бюджетного кредита, неперечислением либо несвоевременным перечислением платы за пользование бюджетным кредитом, нарушением условий предоставления бюджетного кредита, нарушением порядка и (или) условий предоставления (расходования) межбюджетных трансфертов, нарушением условий предоставления бюджетных инвестиций, субсидий юридическим лицам, индивидуальным предпринимателям и физическим лицам, подлежащие зачислению в бюджет субъекта Российской Федерации</t>
  </si>
  <si>
    <t>Pr=(F1+F2+F3)/3+(-)Z</t>
  </si>
  <si>
    <t>Поступления прогнозируются путем определения среднего арифметического кассового исполнения за три года, предшествующих текущему финансовому году. Pr - прогнозируемые поступления по доходному источнику,  F1+F2+F3 - объем фактических поступлений за три предыдущих года, Z - корректирующая сумма поступлений (увеличение или уменьшение прогноза поступления доходов)</t>
  </si>
  <si>
    <t>83011601152019000140</t>
  </si>
  <si>
    <t>83011601072010029140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</si>
  <si>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несоблюдение требований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при принятии решения о способе и об условиях определения поставщика (подрядчика, исполнителя))</t>
  </si>
  <si>
    <t>83011601072010030140</t>
  </si>
  <si>
    <t>83011601072019000140</t>
  </si>
  <si>
    <t>83011601205010000140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</si>
  <si>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выявленные должностными лицами органов исполнительной власти субъектов Российской Федерации, включенных в соответствующие перечни, утвержденные высшими должностными лицами (руководителями высших исполнительных органов государственной власти) субъектов Российской Федерации</t>
  </si>
  <si>
    <t>83011601192010005140</t>
  </si>
  <si>
    <t xml:space="preserve">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невыполнение в срок законного предписания (постановления, представления, решения) органа (должностного лица), осуществляющего государственный надзор (контроль), организации, уполномоченной в соответствии с федеральными законами на осуществление государственного надзора (должностного лица), органа (должностного лица), осуществляющего муниципальный контроль)
</t>
  </si>
  <si>
    <t>83011601192019000140</t>
  </si>
  <si>
    <t>Трекина А.В.</t>
  </si>
  <si>
    <t>486-429</t>
  </si>
  <si>
    <t>Министерство цифрового развития Мурманской области</t>
  </si>
  <si>
    <t>1160701002000140</t>
  </si>
  <si>
    <t>исп. Галкина Н.В.</t>
  </si>
  <si>
    <t>тел.486-550</t>
  </si>
  <si>
    <t>Комитет по туризму МО</t>
  </si>
  <si>
    <r>
      <t>10807082011000110</t>
    </r>
    <r>
      <rPr>
        <sz val="8"/>
        <color theme="0"/>
        <rFont val="Times New Roman"/>
        <family val="1"/>
        <charset val="204"/>
      </rPr>
      <t>.</t>
    </r>
  </si>
  <si>
    <t xml:space="preserve">План на 2024 год – 125 человек  х 1300 руб. 
План на 2025 – 30 чел. х 1300 руб. 
План на 2026 -  30 чел.  х 1300 руб. </t>
  </si>
  <si>
    <t xml:space="preserve"> Количество может быть меньше, в связи с изменением сроков обязательной аттестации и переносом с 1 июля 2023 на 1 июля 2024 года.
Прохождение аттестации  один раз в пять лет.
При отказе в аттестации и повторной подаче заявления на аттестации заявителю необходимо повторно оплатить государственную пошлину. 
</t>
  </si>
  <si>
    <t xml:space="preserve">исп. Васильева Ю.В. </t>
  </si>
  <si>
    <t>тел.8152 486-018</t>
  </si>
  <si>
    <t>Министертво госудасртвенного жилищного и строительного надзора Мурманской области</t>
  </si>
  <si>
    <t>Государственная пошлина за действия уполномоченных органов субъектов Российской Федерации, связанные с лицензированием предпринимательской деятельности по управлению многоквартирными домами, в том числе:</t>
  </si>
  <si>
    <t>Дгп = (Кв x Рn) + (Кз x Рn) + (Кд x Рn)</t>
  </si>
  <si>
    <t>Дгп - сумма госпошлины, прогнозируемая к поступлению в бюджет;
Кв - планируемое количество лицензий, подлежащих выдаче организациям, планирующим осуществлять лицензируемый вид деятельности;
Кз - планируемое количество лицензий, подлежащих выдаче организациям, осуществляющим лицензируемый вид деятельности, в случаях реорганизации юридического лица, изменения его наименования, адреса места нахождения (переоформление лицензий);
Кд - планируемое количество дубликатов лицензий, подлежащих выдаче организациям, осуществляющим лицензируемый вид деятельности, взамен утерянных или испорченных лицензий (равно 0 в связи с отменой выдачи дубликатов лицензий);
Рn - законодательно установленный размер государственной пошлины за действия уполномоченных органов, связанные с лицензированием предпринимательской деятельности по управлению многоквартирными домами, по предоставлению лицензии, переоформление лицензии, предоставление (выдача) дубликата лицензии.</t>
  </si>
  <si>
    <t>- за выдачу лицензий</t>
  </si>
  <si>
    <t>- за переоформление лицензий</t>
  </si>
  <si>
    <t>Дш = (Дшф n-3 + Дшф n-2 + Дшф n-1) / 3</t>
  </si>
  <si>
    <t>Расчет выполнен в соответсвии с установленной методикой по данным о поступлении штрафов за 2020, 2021 и  2022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t>
  </si>
  <si>
    <t>1 16 01072 01 0233 140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</si>
  <si>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осуществления предпринимательской деятельности по управлению многоквартирными домами)</t>
  </si>
  <si>
    <t xml:space="preserve">Учитывается среднее арифметическое значение годовых объемов доходов  за весь период поступления данного вида доходов </t>
  </si>
  <si>
    <t xml:space="preserve">Расчет выполнен в соответсвии с установленной методикой по данным о поступлении штрафов за 2020, 2021 и  2022 годы. 
При расчете прогнозируемых поступлений учитывается среднее арифметическое значение годовых объемов доходов бюджетов бюджетной системы Российской Федерации не менее чем за три года или за весь период поступления данного вида доходов в случае, если он не превышает три года.
В связи с тем, что поступления по данному виду КБК в 2020 году и 2021 году отсутствуют, при расчете прогнозируемых поступлений учитывается фактическое поступление по данному вида дохода за 2022 год и  за фактический период 2023 года (поступление доходов по состоянию на 01.08.2023), в результате чего прогнозный объем составит ( 83 000,00 + 164153,27)/19*12=156 096,80 руб.
</t>
  </si>
  <si>
    <t>Расчет выполнен в соответсвии с установленной методикой по данным о поступлении штрафов за 2020, 2021 и  2022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t>
  </si>
  <si>
    <t>Расчет выполнен в соответсвии с установленной методикой по данным о поступлении штрафов за 2020, 2021 и  2022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t>
  </si>
  <si>
    <t>Расчет выполнен в соответсвии с установленной методикой по данным о поступлении штрафов за 2020, 2021 и  2022 годы. Дш - прогнозируемый объем поступлений в соответствующем финансовом году; n - текущий финансовый год;   Дшф n-3, Дшф n-2, Дшф n-1 , - фактический объем поступлений в соответствующем отчетном периоде (за исключением сумм уточнений за отчетный период). 
При расчете прогнозируемых поступлений учитывается среднее арифметическое значение годовых объемов доходов бюджетов бюджетной системы Российской Федерации не менее чем за три года или за весь период поступления данного вида доходов в случае, если он не превышает три года.
В связи с тем, что поступления по данному виду КБК в 2021 году  отсутствуют, а в 2020 году носили разовый характер, при расчете прогнозируемых поступлений учитывается фактическое поступление по данному вида дохода за 2022 год и  за фактический период 2023 года (поступление доходов по состоянию на 01.08.2023), в результате чего прогнозный объем составит (76459,77+169964,81)/19*12=155636,58 руб.</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</si>
  <si>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выявленные должностными лицами органов исполнительной власти субъектов Российской Федерации, включенных в соответствующие перечни, утвержденные высшими должностными лицами (руководителями высших исполнительных органов государственной власти) субъектов Российской Федерации</t>
  </si>
  <si>
    <t xml:space="preserve">По данному виду КБК прогнозный объем поступлений доходов в областной бюджет Мурманской области на 2024, 2025 и 2026 годы рассчитан с учетом корректирующего показателя (учтена оценка исполнения в 2023 году, которая составит  0 руб.).
Штрафы за несоблюдение массочного режима, в 2023 году нарушений не выявлено, в 2023 году массочный режим снят. </t>
  </si>
  <si>
    <t>Расчет выполнен в соответсвии с установленной методикой по данным о поступлении штрафов за 2020, 2021 и  2022 годы. 
При расчете прогнозируемых поступлений учитывается среднее арифметическое значение годовых объемов доходов бюджетов бюджетной системы Российской Федерации не менее чем за три года или за весь период поступления данного вида доходов в случае, если он не превышает три года.
В связи с тем, что поступления по данному виду КБК в 2020 и в 2021 году  отсутствуют,  при расчете прогнозируемых поступлений учитывается фактическое поступление по данному вида дохода за 2022 год и  за фактический период 2023 года (поступление доходов по состоянию на 01.08.2023), в результате чего прогнозный объем составит (980 000,00+2 000 000)/19*12=1 882 105,26 руб.</t>
  </si>
  <si>
    <t>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 (иные штрафы)</t>
  </si>
  <si>
    <t>Расчет выполнен в соответсвии с установленной методикой по данным о поступлении штрафов за 2020, 2021 и  2022 годы. 
При расчете прогнозируемых поступлений учитывается среднее арифметическое значение годовых объемов доходов бюджетов бюджетной системы Российской Федерации не менее чем за три года или за весь период поступления данного вида доходов в случае, если он не превышает три года.
В связи с тем, что поступления по данному виду КБК в 2020 и в 2021 году  отсутствуют,  при расчете прогнозируемых поступлений учитывается фактическое поступление по данному вида дохода за 2022 год и  за фактический период 2023 года (поступление доходов по состоянию на 01.08.2023), в результате чего прогнозный объем составит (110 000,00 + 150 000,00)/19*12=164 210,53 руб.</t>
  </si>
  <si>
    <t>По данному виду КБК прогнозный объем поступлений доходов в областной бюджет Мурманской области на 2024, 2025 и 2026 годы рассчитан с учетом корректирующего показателя (учтена оценка исполнения в 2023 году, которая составит  0 руб.).
Наложение штрафов  по данному КБК носит разовый характер.</t>
  </si>
  <si>
    <t>Дкз = ((Дд n-1 + Дд n-2  + Дд n-3) / 3</t>
  </si>
  <si>
    <t xml:space="preserve">Дкз - прогнозные поступления от компенсации затрат бюджетов субъектов Российской Федерации;
 Дд – доходы, поступающие от возврата дебиторской задолженности прошлых лет;
n – текущий финансовый год;
n-1, n-2, n-3 – значения показателя за периоды
</t>
  </si>
  <si>
    <t>11=(6+7+8)/3+(-)9</t>
  </si>
  <si>
    <t>12=(7+8+10)/3+(-)9</t>
  </si>
  <si>
    <t xml:space="preserve">
                            - сумма поступлений по виду доходов за 3 года, предшествующих прогнозируемому году</t>
  </si>
  <si>
    <t>Источником данных служит отчет об исполнении бюджета Избирательной комиссии Мурманской области (форма 0503127), а так же прогнозные значения за 3 предшествующих года</t>
  </si>
  <si>
    <t>11705020020000180</t>
  </si>
  <si>
    <t>М. Г. Карелина</t>
  </si>
  <si>
    <t>(815-2) 477-254</t>
  </si>
  <si>
    <t xml:space="preserve">Дкз - прогнозные поступления от компенсации затрат бюджетов субъектов Российской Федерации;
Дд – доходы, поступающие от возврата дебиторской задолженности прошлых лет;
n – текущий финансовый год;
n-1, n-2, n-3 – значения показателя за периоды
</t>
  </si>
  <si>
    <t>исп. Агеева Г.П.</t>
  </si>
  <si>
    <t>тел. 8(8152)45-67-79</t>
  </si>
  <si>
    <t>11105326040000120</t>
  </si>
  <si>
    <t>Плата по соглашениям об установлении сервитута, заключенным органами исполнительной власти субъектов РФ,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округов,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РФ</t>
  </si>
  <si>
    <t xml:space="preserve"> Ап = КС x Сф/100 
</t>
  </si>
  <si>
    <t>Заключено соглашение от 02.05.2023 № 243 на срок 2 года 11 месяцев. (Кадастровая стоимость земельного участка 341046,1*0,01 (% согласно поставлению Правительства РФ от 23.12.2014 № 1461 ) = 34,10 руб., с учетом НДС в размере  20 % сумма составила 40,92 руб. в год. Норматив распределения  дохода  в областной  бюджет равен 50  % (40,92/2= 20,46 руб.))</t>
  </si>
  <si>
    <t>Криволап Е.А.</t>
  </si>
  <si>
    <t>тел. 210-976</t>
  </si>
  <si>
    <t>Прочие доходы от оказания платных услуг (работ) получателями средств бюджетов субъектов РФ (прочие доходы от оказания платных услуг)</t>
  </si>
  <si>
    <t>Vпу = (Vn + Vn-1 + Vn-2)/3, где V - фактический объем доходов; n - предыдущий финансовый год</t>
  </si>
  <si>
    <t>Используется среднее значение за предыдущий период (за 3 года)</t>
  </si>
  <si>
    <t>Доходы от реализации имущества, находящегося в оперативном управлении учреждений, находящихся в ведении органов государственной власти субъектов РФ (за исключением имущества бюджетных и автономных учреждений субъектов РФ), в части реализации материальных запасов по указанному имуществу</t>
  </si>
  <si>
    <t>Штрафы, неустойки, пени, уплаченные в случае просрочки исполнения поставщиком (подрядчиком, исполнителем) обязательств, предусмотренных государственным контрактом, заключенным государственным органом субъекта РФ, казенным учреждением субъекта Российской Федерации</t>
  </si>
  <si>
    <t>Дву = (Двуn + Двуn-1 + Двуn-2)/3, где Дву - поступления от денежных взысканий (штрафов) в возмещение ущерба; n - предыдущий финансовый год</t>
  </si>
  <si>
    <t>Дву = (Двуn + Двуn-1 + Двуn-2-Кп)/3, где Дву - поступления от денежных взысканий (штрафов) в возмещение ущерба; n - предыдущий финансовый год; Кп- корректирующий показатель</t>
  </si>
  <si>
    <t>Используется среднее значение за предыдущий период (за 3 года), за 2022 год вычтена сумма единоразового платежа по оплате штрафа за ненадлежащее исполнение обязательств по ГК (гр. 9), данный доход не имеет постоянного характера</t>
  </si>
  <si>
    <t>Прочее возмещение ущерба, причиненного имуществу, находящемуся в собственности субъекта РФ (за исключением имущества, закрепленного за бюджетными (автономными) учреждениями, унитарными предприятиями субъекта РФ)</t>
  </si>
  <si>
    <t>Используется среднее значение за предыдущий период (за 3 года),  данный доход не имеет постоянного характера, поступления согласно исполнительным документам</t>
  </si>
  <si>
    <t>Прогноз 2024 год</t>
  </si>
  <si>
    <t>Прогноз 2025 год</t>
  </si>
  <si>
    <t>Прогноз 2026 год</t>
  </si>
  <si>
    <t>Расчет производится в отношении имущества, переданного в безвозмездное пользование. Метод индексации применяется для расчета возмещения коммунальных расходов за помещения, переданные в безвозмездное пользование в соответствии с заключенными договорами (использован коэффициент 1,043). Для расчета возмещения транспортного налога за транспортные средства, переданные в безвозмездное пользование используется прямой расчет в соответствии с налоговыми ставками. Метод усреднения использован в отношении доходов, не имеющих постоянного характера (заключаются разовые договора на предоставление в безвозмездное пользование имущества на определенный срок).</t>
  </si>
  <si>
    <r>
      <t xml:space="preserve">Возмещение транспортного налога за переданные в безвозмездное пользование транспортные средства в соответствии с установленными налоговыми ставками = </t>
    </r>
    <r>
      <rPr>
        <b/>
        <sz val="11"/>
        <rFont val="Times New Roman"/>
        <family val="1"/>
        <charset val="204"/>
      </rPr>
      <t>34800,00р</t>
    </r>
    <r>
      <rPr>
        <sz val="11"/>
        <rFont val="Times New Roman"/>
        <family val="1"/>
        <charset val="204"/>
      </rPr>
      <t xml:space="preserve">.:  1)  150 л.с. *32,00 = 4800,00р. *4 а/м = 19200,00р; 2) 240 л.с. *65,00 = 15600,00 р.  Возмещение затрат за коммунальные услуги: 2023 год  прогноз 199713,46 *1,043= </t>
    </r>
    <r>
      <rPr>
        <b/>
        <sz val="11"/>
        <rFont val="Times New Roman"/>
        <family val="1"/>
        <charset val="204"/>
      </rPr>
      <t>208301,14р</t>
    </r>
    <r>
      <rPr>
        <sz val="11"/>
        <rFont val="Times New Roman"/>
        <family val="1"/>
        <charset val="204"/>
      </rPr>
      <t xml:space="preserve">. Методом усреднения возмещение ГСМ при предоставлении в безвозм. пользование дизель-генераторной установки: 2022 г. -  1110,55 р., 2021 г. - 16986,74 р., 2020 г. - 0,00р. Среднее значение = (1110,55 + 16986,74 + 0,00)/3 = </t>
    </r>
    <r>
      <rPr>
        <b/>
        <sz val="11"/>
        <rFont val="Times New Roman"/>
        <family val="1"/>
        <charset val="204"/>
      </rPr>
      <t>6032,43 р.</t>
    </r>
    <r>
      <rPr>
        <sz val="11"/>
        <rFont val="Times New Roman"/>
        <family val="1"/>
        <charset val="204"/>
      </rPr>
      <t xml:space="preserve">     </t>
    </r>
    <r>
      <rPr>
        <b/>
        <sz val="11"/>
        <rFont val="Times New Roman"/>
        <family val="1"/>
        <charset val="204"/>
      </rPr>
      <t>Всего: 34800,00 + 208301,14 + 6032,43 = 249133,57р.</t>
    </r>
  </si>
  <si>
    <t>По ежегодно заключаемым договорам на возмещение затрат (общие тепло- , водо-, электросети) произведена индексация с коэффициентом.1,043 По иным поступлениям использован метод усреднения.</t>
  </si>
  <si>
    <r>
      <t xml:space="preserve">Возмещение затрат на коммунальные услуги методом индексации: 2023 год прогноз 1 181 763 *1,043 = </t>
    </r>
    <r>
      <rPr>
        <b/>
        <sz val="12"/>
        <rFont val="Times New Roman"/>
        <family val="1"/>
        <charset val="204"/>
      </rPr>
      <t>1232578,81 р.</t>
    </r>
    <r>
      <rPr>
        <sz val="12"/>
        <rFont val="Times New Roman"/>
        <family val="1"/>
        <charset val="204"/>
      </rPr>
      <t xml:space="preserve"> Методом усреднения, фактически за: 2022 г= 454 847,36 р.; 2021 г =437745,08 р.; 2020г=546390,09 р. Среднее значение = ( 454 847,36 + 437745,08 + 546390,09) / 3 = </t>
    </r>
    <r>
      <rPr>
        <b/>
        <sz val="12"/>
        <rFont val="Times New Roman"/>
        <family val="1"/>
        <charset val="204"/>
      </rPr>
      <t xml:space="preserve">479660,84 </t>
    </r>
    <r>
      <rPr>
        <sz val="12"/>
        <rFont val="Times New Roman"/>
        <family val="1"/>
        <charset val="204"/>
      </rPr>
      <t>р.  Всего: 1232578,81 + 479660,84 = 1712239,65 руб.</t>
    </r>
  </si>
  <si>
    <t>Федеральная служба по надзору в сфере транспорта</t>
  </si>
  <si>
    <t>106 116 01121 01 0001 140</t>
  </si>
  <si>
    <t>"Административные штрафы, установленные Главой 12 Кодекса Российской Федерации об административных правонарушениях,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t>
  </si>
  <si>
    <t>Прогнозный объем поступлений расчитан в соответствии с Приказом Федеральной службы по надзору в сфере транспорта № ВБ-649фс от 01.10.2020 года, раздел V, раздел IV, пункт 4.9</t>
  </si>
  <si>
    <t xml:space="preserve">Корректирующий показатель-усредненная сумма возможных поступлений от принудительного удержания дебиторской задолженности прошлых периодов </t>
  </si>
  <si>
    <t>Бойко Е.А.</t>
  </si>
  <si>
    <t>8 (8152) 40-72-60</t>
  </si>
  <si>
    <t>ФКУ "ОСК СФ" - 
"2 ФЭС"</t>
  </si>
  <si>
    <t>Доходы от денежных
 взысканий (штрафов), установленные Главой 12 Кодекса РФ об административном правонарушении, за административные правонарушения в области дорожного движения, налагаемые судьями федеральных судов, должностными лицами федеральных государственных органов, учреждений (штрафы за нарушение правил дорожного движения, правил эксплуатации транспортного средства)</t>
  </si>
  <si>
    <t>Расчет,осуществля-емый
 на основании усреднения годовых обьемов поступлений доходов не менее чем за 3 года.</t>
  </si>
  <si>
    <t>исп. Васильченко О.Н.</t>
  </si>
  <si>
    <t>тел.8(81537)6-29-53</t>
  </si>
  <si>
    <t>Министерство юстиции Российской Федерации</t>
  </si>
  <si>
    <t>10805000018001110</t>
  </si>
  <si>
    <t>350, 650, 1600</t>
  </si>
  <si>
    <t>370, 330, 10</t>
  </si>
  <si>
    <r>
      <t xml:space="preserve">ГП=∑i
((Кзагс(ср)i - Лi х Ргпi) + ∑i 
((Кзагс(ср)порталi - Лпорталi) х Ргпi х К) + C + П     </t>
    </r>
    <r>
      <rPr>
        <b/>
        <sz val="12"/>
        <rFont val="Times New Roman"/>
        <family val="1"/>
        <charset val="204"/>
      </rPr>
      <t>(Зачисляется в Областной бюджет Мурманской области в размере 50%)</t>
    </r>
  </si>
  <si>
    <t xml:space="preserve">ГП-общая сумма государственной пошлины за государственную регистрацию актов гражданского состояния на текущий финансовый год, очередной финансовый год и плановый период;                                                                                     Кзагс(ср)i - среднегодовое количество зарегитрированных актов гражданского состояния по видам за  три года, предшествующих текущему финансовому году, без количества актов гражданского состояния, заявления по которым подаются через федеральную государственную информационную систему "Единый портал государственных и муниципальных услуг (функций)", региональные порталы государственных и муниципальных услуг (функций) и иные порталы, интегрированные с федеральной государственной информационной системой "Единая система идентификации и аутентификации в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Лi - среднегодовое количество зарегистрированных  актов гражданского состояния по видам, освобожденных от уплаты пошлин, заявления по которым  подаются без использования единого портала государственных и муниципальных услуг, региональных порталов государственных и муниципальных услуги иных порталов, интегрированных с единой системой идентификации и аутентификации;                                                                                                                                                 Ргпi - действующий размер государственной пошлины за государственную регистрацию актов гражданского состояния в зависимости от вида;                                                                                                                                                    Кзагс(ср)порталi - среднегодовон количество зарегистрированных актов гражданского состояния, предшествующих текущему финансовому году,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интегрированные с единой системой идентификации и аутентификации, по видам;                                                                                                        Лпорталi - среднегодовое количество зарегистрированных  актов гражданского состояния по видам, освобожденных от уплаты налога,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интегрированных с единой системой идентификации и аутентификации;                                                                                                                                                     К - коэффициент размера государственной пошлины;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актов гражданского состояния по видам, содержащихся в годовой статистической отчетности Минюста России по форме № 26 «Сведения о государственной регистрации актов гражданского состояния и органах, ее осуществляющих", утвержденной приказом Минюста России от 28.08.2008 № 189;
- размер государственной пошлины за регистрацию акта гражданского состояния в зависимости от вида, установленный статьей 333.26 Налогового кодекса Российской Федерации                              </t>
  </si>
  <si>
    <t>10805000018002110</t>
  </si>
  <si>
    <t>650, 350, 200</t>
  </si>
  <si>
    <t>160, 500, 500</t>
  </si>
  <si>
    <t xml:space="preserve">ГП-общая сумма государственной пошлины за государственную регистрацию актов гражданского состояния на текущий финансовый год, очередной финансовый год и плановый период;                                                            Кзагс(ср)i - среднегодовое количество зарегитрированных актов гражданского состояния по видам за  три года, предшествующих текущему финансовому году, без количества актов гражданского состояния, заявления по которым подаются через федеральную государственную информационную систему "Единый портал государственных и муниципальных услуг (функций)", региональные порталы государственных и муниципальных услуг (функций) и иные порталы, интегрированные с федеральной государственной информационной системой "Единая система идентификации и аутентификации в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Лi - среднегодовое количество зарегистрированных  актов гражданского состояния по видам, освобожденных от уплаты пошлин, заявления по которым  подаются без использования единого портала государственных и муниципальных услуг, региональных порталов государственных и муниципальных услуги иных порталов, интегрированных с единой системой идентификации и аутентификации;                                                                          Ргпi - действующий размер государственной пошлины за государственную регистрацию актов гражданского состояния в зависимости от вида;                                                                                                                                                 Кзагс(ср)порталi - среднегодовон количество зарегистрированных актов гражданского состояния, предшествующих текущему финансовому году,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интегрированные с единой системой идентификации и аутентификации, по видам;                                                                                               Лпорталi - среднегодовое количество зарегистрированных  актов гражданского состояния по видам, освобожденных от уплаты налога, заявления по которым  подаются через  единый портал государственных и муниципальных услуг, региональные порталы государственных и муниципальных услуг и иные порталы, интегрированных с единой системой идентификации и аутентификации;                                                                                                                             К - коэффициент размера государственной пошлины;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актов гражданского состояния по видам, содержащихся в годовой статистической отчетности Минюста России по форме № 26 «Сведения о государственной регистрации актов гражданского состояния и органах, ее осуществляющих", утвержденной приказом Минюста России от 28.08.2008 № 189;
- размер государственной пошлины за регистрацию акта гражданского состояния в зависимости от вида, установленный статьей 333.26 Налогового кодекса Российской Федерации                                   </t>
  </si>
  <si>
    <t>10807110010002110</t>
  </si>
  <si>
    <t>Государственная пошлина за государственную регистрацию
межрегиональных, региональных
и местных общественных
объединений, отделений общественных
объединений, а также за государственную
регистрацию изменений
их учредительных документов</t>
  </si>
  <si>
    <t xml:space="preserve">ГП=∑i
(Кзорин(ср)i х Ргпi) + C + П
</t>
  </si>
  <si>
    <t>ГП - общая сумма государственной пошлины (платеж (перерасчеты, недоимка и задолженность по платежу) за государственную регистрацию общероссийских
общественных организаций инвалидов на текущий финансовый год, очередной финансовый год и плановый период; 
Кзорин(ср)i – среднегодовое количество зарегистрированных общероссийских общественных организаций инвалидов по видам за три года, предшествующих текущему финансовому году;                                                                       Ргпi - действующий размер государственной пошлины за государственную регистрацию общероссийских общественных организаций инвалидов;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общероссийских общественных организаций инвалидов, содержащихся в годовой статистической отчетности Минюста России по форме № 9-1 «Сведения о работе Минюста России в сфере государственной регистрации и контроля за деятельностью общественных объединений», утвержденной приказом Минюста России от 29.06.2015 № 162;
- размер государственной пошлины за государственную регистрацию общероссийских общественных организаций инвалидов, установленный подпунктом 2.1 пункта 1 статьи 333.33 Налогового кодекса Российской Федерации; льготы не предусмотрены.</t>
  </si>
  <si>
    <t>10807110010003110</t>
  </si>
  <si>
    <t>Государственная пошлина за государственную регистрацию
межрегиональных, региональных
и местных общественных объединений,
отделений общественных объединений, а также за государственную регистрацию
изменений их учредительных
документов</t>
  </si>
  <si>
    <t>4000, 800</t>
  </si>
  <si>
    <t>10, 10</t>
  </si>
  <si>
    <t>ГП - общая сумма государственной пошлины (платеж (перерасчеты, недоимка и задолженность по платежу) за государственную регистрацию общероссийских общественных организаций инвалидов на текущий финансовый год, очередной финансовый год и плановый период; 
Кзорин(ср)i – среднегодовое количество зарегистрированных общероссийских общественных организаций инвалидов по видам за три года, предшествующих текущему финансовому году;                                                                       Ргпi - действующий размер государственной пошлины за государственную регистрацию общероссийских общественных организаций инвалидов;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общероссийских общественных организаций инвалидов, содержащихся в годовой статистической отчетности Минюста России по форме № 9-1 «Сведения о работе Минюста России в сфере государственной регистрации и контроля за деятельностью общественных объединений», утвержденной приказом Минюста России от 29.06.2015 № 162;
- размер государственной пошлины за государственную регистрацию общероссийских общественных организаций инвалидов, установленный подпунктом 2.1 пункта 1 статьи 333.33 Налогового кодекса Российской Федерации; льготы не предусмотрены.</t>
  </si>
  <si>
    <t>10807120011000110</t>
  </si>
  <si>
    <t>Государственная пошлина за государственную регистрацию политических партий и региональных отдалений политических партий</t>
  </si>
  <si>
    <t>ГП = Кзропп(ср) хРгп + С + П</t>
  </si>
  <si>
    <t xml:space="preserve">ГП - общая сумма государственной пошлины за государственную регистрацию региональных отделений политической партии на текущий финансовый год, очередной финансовый год и плановый период; 
Кзропп(ср) - среднегодовое количество зарегистрированных региональных отделений политической партии за три года, предшествующих текущему финансовому году; 
Ргп - действующий размер государственной пошлины за государственную регистрацию региональных отделений политической партии;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зарегистрированных региональных отделений политической партии, содержащихся в годовой статистической отчетности Минюста России по форме № 9-4 «Сведения о работе Минюста России в сфере государственной регистрации и контроля
за деятельностью политических партий», утвержденной приказом Минюста России от 29.06.2015 
№ 162;
- размер государственной пошлины за регистрацию региональных отделений политической партии, установленный подпунктом 2 пункта 1 статьи 333.33 Налогового кодекса Российской Федерации; 
льготы не предусмотрены.                                                                                                                                                                                                                                                                                                                                                                                                                                                                                                                                                                                                                                                                                                                                                                                                                                                                                                                                                                                                                                                                                                                                                                                                                                                                                                                                                                                                                                                                                                            </t>
  </si>
  <si>
    <t>10807200018039110</t>
  </si>
  <si>
    <r>
      <t xml:space="preserve">Прочие государственные пошлины за государственную регистрацию, а также за совершение прочих юридически значимых действий (государственная пошлина за совершение прочих юридически значимых действий) (при обращении через многофункциональные центры) </t>
    </r>
    <r>
      <rPr>
        <b/>
        <sz val="11"/>
        <rFont val="Times New Roman"/>
        <family val="1"/>
        <charset val="204"/>
      </rPr>
      <t>Государственная пошлина за проставление апостиля</t>
    </r>
  </si>
  <si>
    <r>
      <t xml:space="preserve">ГП = ∑i (Кид(ср)i хРгпi) + С + П             </t>
    </r>
    <r>
      <rPr>
        <b/>
        <sz val="12"/>
        <rFont val="Times New Roman"/>
        <family val="1"/>
        <charset val="204"/>
      </rPr>
      <t>(Зачисляется в Областной бюджет Мурманской области в размере 50%)</t>
    </r>
  </si>
  <si>
    <t xml:space="preserve">ГП - общая сумма государственной пошлины за проставление апостиля на текущий финансовый год, очередной финансовый год и плановый период; 
Кид(ср)i - среднегодовое количество проставленных апостилей за три года, предшествующих текущему финансовому году; 
Ргпi - действующий размер государственной пошлины за проставление апостиля; 
С — корректирующая сумма, которая определяется с учетом фактических поступлений за истекшие месяцы текущего года и применяется для оценки поступлений в текущем финансовом году; 
П - возможные поступления от возврата дебиторской задолженности предыдущих лет.                                    Для расчета используются следующие данные:
- количество проставленных апостилей, содержащихся в годовой статистической отчетности Минюста России по форме № 26 «Сведения о государственной регистрации  актов гражданского состояния и органах, ее осуществляющих, утвержденной приказом Минюста России от 28.08.2008 № 189;
- размер государственной пошлины за проставление апостиля, установленный подпунктом 48 пункта 1 статьи 333.33 Налогового кодекса Российской Федерации; 
льготы не предусмотрены.                        </t>
  </si>
  <si>
    <t>8=(5*6+(-)7)*50%</t>
  </si>
  <si>
    <t>12=(9*10+(-)11)*50%</t>
  </si>
  <si>
    <t>16=(13*14+(-)15)*50%</t>
  </si>
  <si>
    <t>10807020018000110</t>
  </si>
  <si>
    <t>Государственная пошлина за государственную регистрацию прав, ограничений прав (обременений) прав на недвижимое имущество и  сделок с ним (при обращении через многофункциональные центры)</t>
  </si>
  <si>
    <t xml:space="preserve">  Qитог = Q + Sфакт + SЦАошиб + SДЗпрогноз – Sвозвр                                                                                                                                                                                                                                                                                                                                                                                                  1.            N
          Q=∑Qi
              i=1
                                                                                                                                                                                                                                                                                                                                                                                                                                          2. Qi = (КUi+(–)ki)*Ri/1000 – Sdi                                      
                                                                                                                                                                                                                                                                                                                                                                                                                 Метод основан на использовании информации о прогнозируемом количестве обращений заявителей 
(в том числе по которым предоставлены льготы по уплате государственной пошлины) за совершением юридически значимых действий по каждому виду 
в разрезе категорий заявителей и установленных размеров ставок по ним, способов получения услуги
</t>
  </si>
  <si>
    <t xml:space="preserve">  Федеральный бюджет - 50%, бюджет субъекта Российской Федерации - 50% (при обращении через многофункциональные центры).                                                             Qитог – расчет итогового прогнозируемого объема поступлений доходов по источнику доходов                                                            Q – прогнозируемый объем поступлений от совершения всех юридически значимых действий расчет осуществляется по формуле 1, где:                                                                           N – количество юридически значимых действий (зависит от типа группы внутри юридически значимого действия вида i, по которой производится расчет прогнозируемых количества и объема поступлений, в том числе по которым предоставлены льготы от уплаты государственной пошлины);                                                   Qi – прогнозируемый объем поступлений средств от совершения юридически значимых действий вида i, исчисляемый с учетом норматива распределения в бюджетную систему Российской Федерации, расчет осуществляется по формуле 2, где:                                                                           Ri – значение размера государственной пошлины за совершение юридически значимого действия вида i, исчисляемое с учетом ставки и места подачи документов (руб.);                                                                                       КUi – прогнозируемое количество обращений заявителей вида i за совершением юридически значимых действий определяется на основании среднегодовых статистических данных*;                          ki – корректирующий показатель количества обращений вида i заявителей за совершением юридически значимых действий, определяемый с учетом влияния факторов на основании данных о количестве оказанных услуг;                                            Sdi – прогнозируемый объем выпадающих доходов государственной пошлины от применения льгот при уплате государственной пошлины за совершение юридически значимого действия вида i, определяемый с учетом влияния факторов (изменение тарифов, изменение порядка уплаты государственной пошлины) на основании среднегодовых статистических данных о количестве предоставленных льгот </t>
  </si>
  <si>
    <t>Итого КБК 10807020018000110</t>
  </si>
  <si>
    <t>Возвраты/корректирующий показатель</t>
  </si>
  <si>
    <t>Итоговый прогнозируемый показатель по КБК 10807020018000110</t>
  </si>
  <si>
    <t>8=(5*6+(-)7)*15%</t>
  </si>
  <si>
    <t>12=(9*10+(-)11)*15%</t>
  </si>
  <si>
    <t>16=(13*14+(-)15)*15%</t>
  </si>
  <si>
    <t>32111301031018020130</t>
  </si>
  <si>
    <t xml:space="preserve">Плата за предоставление сведений из Единого государственного реестра недвижимости  (при предоставлении публично-правовой компанией в сфере государственного кадастрового учета и государственной регистрации прав в случае, когда предоставление осуществляется через многофункциональные центры, а также при обращении 
в электронной форме и выдаче через многофункциональные центры)
</t>
  </si>
  <si>
    <t xml:space="preserve">Qитог = Q + Sфакт + SДЗпрогноз – Sвозвр                                                                                                                                                                                                              N
1.   Q=∑Qi
  i=1                    
2. Qi = (КUi+(–)ki)*Ri/1000                                                                                                                                                                         Метод основан на использовании информации о прогнозируемом количестве оказанных услуг по каждому виду и установленных размерах ставок по ним, в разрезе категорий лиц, форм 
и способов предоставления сведений
            </t>
  </si>
  <si>
    <t xml:space="preserve">    Федеральный бюджет - 85%, бюджет субъекта Российской Федерации - 15% (при обращении через многофункциональные центры).                                 Qитог – расчет итогового прогнозируемого объема поступлений доходов по источнику доходов                                                             Q – прогнозируемый объем поступлений от совершения всех юридически значимых действий расчет осуществляется    по формуле 1, где:
N – количество услуг;                                                          Qi – прогнозируемый объем поступлений средств от оказания услуг вида i, исчисляемый с учетом норматива распределения в бюджет субъектов РФ  , расчет осуществляется по формуле 2, где:                     Ri – значение размера платы за услугу i по группе показателей, исчисляемое с учетом ставки                      КUi – прогнозируемое количество обращений заявителей за оказанием услуг определяется на основании среднегодовых статистических данных*;
ki –корректирующий показатель количества услуг по группе показателей i, определяемый с учетом влияния факторов на основании данных о количестве оказанных услуг</t>
  </si>
  <si>
    <t>Итоговый прогнозируемый показатель по КБК 32111301031018020130</t>
  </si>
  <si>
    <t>Павленко И.З.</t>
  </si>
  <si>
    <t>56-70-01 (доб. 3034)</t>
  </si>
  <si>
    <t>Министерство внутренней политики Мурманской области</t>
  </si>
  <si>
    <t>Средства в объеме остатков субсидий, проставленных в отчетном финансовом году государственным бюджетным и автономными учреждениям Мурманской области на финансовое обеспечение выполнения государственных заданий на оказание государственных услуг (выполнение работ), образовавшихся в связи с недостижением установленных государственным заданием показателей, характеризующих объем государственных услуг.</t>
  </si>
  <si>
    <t xml:space="preserve">Дплан = (Дотч / 3) +/- F                                                                                                                                                                                        </t>
  </si>
  <si>
    <t xml:space="preserve">Дплан - прогноз доходов, рублей;
Дотч - сумма доходов, поступивших за 3 года, предшествующих текущему году, рублей;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
</t>
  </si>
  <si>
    <t>Прочие доходы от компенсации затрат областного бюджета</t>
  </si>
  <si>
    <t xml:space="preserve">Дпи =(Cn / n) +/- F                                                            </t>
  </si>
  <si>
    <t>Дпи - доходы, планируемые к перечислению в областной бюджет, рублей;
Сп - сумма поступлений за последние n лет, предшествующие текущему финансовому году, рублей;
n - количество лет, используемых при расчете, но не менее чем за 3 года;
+/- F - корректирующая сумма поступлений (увеличение или уменьшение прогноза поступления доходов), учитывающая фактическое поступление в областной бюджет доходов за истекшие месяцы текущего финансового года, а также ожидаемую к взысканию дебиторскую задолженность по доходам, получаемую на основании данных о планирующемся зачислении</t>
  </si>
  <si>
    <t>исп. Кириллова Л.А.</t>
  </si>
  <si>
    <t>тел. 486-323 доб. 1611</t>
  </si>
  <si>
    <t>КБК  182 1 01 02000 01 0000 110</t>
  </si>
  <si>
    <t>Оценка на 2023 год</t>
  </si>
  <si>
    <t>Прогноз на 2024 год</t>
  </si>
  <si>
    <t>Прогноз на 2025 год</t>
  </si>
  <si>
    <t>Прогноз на 2026 год</t>
  </si>
  <si>
    <t>Фонд начисленной заработной платы работников организаций</t>
  </si>
  <si>
    <r>
      <t xml:space="preserve">Прогнозный объем поступлений налога на доходы физических лиц
</t>
    </r>
    <r>
      <rPr>
        <b/>
        <i/>
        <sz val="12"/>
        <rFont val="Times New Roman"/>
        <family val="1"/>
        <charset val="204"/>
      </rPr>
      <t>НДФЛ</t>
    </r>
    <r>
      <rPr>
        <b/>
        <i/>
        <sz val="8"/>
        <rFont val="Times New Roman"/>
        <family val="1"/>
        <charset val="204"/>
      </rPr>
      <t>всего</t>
    </r>
    <r>
      <rPr>
        <b/>
        <i/>
        <sz val="12"/>
        <rFont val="Times New Roman"/>
        <family val="1"/>
        <charset val="204"/>
      </rPr>
      <t>=НДФЛ1+НДФЛ2+НДФЛ3+НДФЛ4+НДФЛ5+НДФЛ6+НДФЛ7+НДФЛ8+НДФЛ9+НДФЛ10+НДФ11</t>
    </r>
  </si>
  <si>
    <t>В областной бюджет</t>
  </si>
  <si>
    <r>
      <rPr>
        <b/>
        <i/>
        <sz val="12"/>
        <rFont val="Times New Roman"/>
        <family val="1"/>
        <charset val="204"/>
      </rPr>
      <t xml:space="preserve">НДФЛ </t>
    </r>
    <r>
      <rPr>
        <b/>
        <i/>
        <vertAlign val="subscript"/>
        <sz val="14"/>
        <rFont val="Times New Roman"/>
        <family val="1"/>
        <charset val="204"/>
      </rPr>
      <t>1</t>
    </r>
    <r>
      <rPr>
        <b/>
        <i/>
        <sz val="14"/>
        <rFont val="Times New Roman"/>
        <family val="1"/>
        <charset val="204"/>
      </rPr>
      <t xml:space="preserve"> </t>
    </r>
    <r>
      <rPr>
        <i/>
        <sz val="14"/>
        <rFont val="Times New Roman"/>
        <family val="1"/>
        <charset val="204"/>
      </rPr>
      <t>-</t>
    </r>
    <r>
      <rPr>
        <i/>
        <sz val="12"/>
        <rFont val="Times New Roman"/>
        <family val="1"/>
        <charset val="204"/>
      </rPr>
      <t xml:space="preserve"> </t>
    </r>
    <r>
      <rPr>
        <sz val="11"/>
        <rFont val="Times New Roman"/>
        <family val="1"/>
        <charset val="204"/>
      </rPr>
      <t xml:space="preserve">объем поступлений по налогу на доходы физических лиц с доходов, источником которых является налоговый агент </t>
    </r>
    <r>
      <rPr>
        <b/>
        <i/>
        <sz val="12"/>
        <rFont val="Times New Roman"/>
        <family val="1"/>
        <charset val="204"/>
      </rPr>
      <t>НДФЛ 1 = (Dn*Кфзп/100 – Vn*Кv/100) * Sn / 100 * K исч. с./100 (+/-) F</t>
    </r>
  </si>
  <si>
    <t xml:space="preserve">В областной бюджет </t>
  </si>
  <si>
    <r>
      <rPr>
        <b/>
        <i/>
        <sz val="12"/>
        <rFont val="Times New Roman"/>
        <family val="1"/>
        <charset val="204"/>
      </rPr>
      <t>D</t>
    </r>
    <r>
      <rPr>
        <b/>
        <i/>
        <vertAlign val="subscript"/>
        <sz val="12"/>
        <rFont val="Times New Roman"/>
        <family val="1"/>
        <charset val="204"/>
      </rPr>
      <t>n</t>
    </r>
    <r>
      <rPr>
        <b/>
        <i/>
        <sz val="12"/>
        <rFont val="Times New Roman"/>
        <family val="1"/>
        <charset val="204"/>
      </rPr>
      <t>—</t>
    </r>
    <r>
      <rPr>
        <sz val="12"/>
        <rFont val="Times New Roman"/>
        <family val="1"/>
        <charset val="204"/>
      </rPr>
      <t xml:space="preserve"> общая сумма доходов, принимаемая налоговыми агентами для расчета налоговой базы за предыдущий период, тыс.руб</t>
    </r>
  </si>
  <si>
    <t>общая</t>
  </si>
  <si>
    <t>иные</t>
  </si>
  <si>
    <r>
      <rPr>
        <b/>
        <i/>
        <sz val="12"/>
        <rFont val="Times New Roman"/>
        <family val="1"/>
        <charset val="204"/>
      </rPr>
      <t>Кфзп</t>
    </r>
    <r>
      <rPr>
        <i/>
        <sz val="12"/>
        <rFont val="Times New Roman"/>
        <family val="1"/>
        <charset val="204"/>
      </rPr>
      <t>-</t>
    </r>
    <r>
      <rPr>
        <sz val="12"/>
        <rFont val="Times New Roman"/>
        <family val="1"/>
        <charset val="204"/>
      </rPr>
      <t>коэффициент, характеризующий динамику оплаты труда</t>
    </r>
  </si>
  <si>
    <r>
      <rPr>
        <b/>
        <i/>
        <sz val="12"/>
        <rFont val="Times New Roman"/>
        <family val="1"/>
        <charset val="204"/>
      </rPr>
      <t>V</t>
    </r>
    <r>
      <rPr>
        <b/>
        <i/>
        <vertAlign val="subscript"/>
        <sz val="12"/>
        <rFont val="Times New Roman"/>
        <family val="1"/>
        <charset val="204"/>
      </rPr>
      <t>n</t>
    </r>
    <r>
      <rPr>
        <sz val="12"/>
        <rFont val="Times New Roman"/>
        <family val="1"/>
        <charset val="204"/>
      </rPr>
      <t>— сумма налоговых вычетов, предоставляемых в соответствии с законодательством</t>
    </r>
  </si>
  <si>
    <t xml:space="preserve"> тыс.руб.</t>
  </si>
  <si>
    <r>
      <rPr>
        <b/>
        <i/>
        <sz val="11"/>
        <rFont val="Times New Roman"/>
        <family val="1"/>
        <charset val="204"/>
      </rPr>
      <t>K</t>
    </r>
    <r>
      <rPr>
        <b/>
        <i/>
        <vertAlign val="subscript"/>
        <sz val="11"/>
        <rFont val="Times New Roman"/>
        <family val="1"/>
        <charset val="204"/>
      </rPr>
      <t>v</t>
    </r>
    <r>
      <rPr>
        <sz val="11"/>
        <rFont val="Times New Roman"/>
        <family val="1"/>
        <charset val="204"/>
      </rPr>
      <t>- коэффициент, характеризующий динамику налоговых вычетов в зависимости от изменения законодательства и других факторов*</t>
    </r>
  </si>
  <si>
    <r>
      <t xml:space="preserve">Ожидаемый объем поступлений по НДФЛ в разрезе ставок:   </t>
    </r>
    <r>
      <rPr>
        <b/>
        <i/>
        <sz val="12"/>
        <rFont val="Times New Roman"/>
        <family val="1"/>
        <charset val="204"/>
      </rPr>
      <t>S</t>
    </r>
    <r>
      <rPr>
        <b/>
        <i/>
        <vertAlign val="subscript"/>
        <sz val="12"/>
        <rFont val="Times New Roman"/>
        <family val="1"/>
        <charset val="204"/>
      </rPr>
      <t>n</t>
    </r>
    <r>
      <rPr>
        <sz val="12"/>
        <rFont val="Times New Roman"/>
        <family val="1"/>
        <charset val="204"/>
      </rPr>
      <t>- ставка налога (n - 13%, 30%, 35%, 15%)</t>
    </r>
  </si>
  <si>
    <r>
      <t xml:space="preserve">К исч.с. - </t>
    </r>
    <r>
      <rPr>
        <sz val="12"/>
        <rFont val="Times New Roman"/>
        <family val="1"/>
        <charset val="204"/>
      </rPr>
      <t>коэффициент, характеризующий долю уплаченного налога в исчисленной сумме налога</t>
    </r>
  </si>
  <si>
    <r>
      <t xml:space="preserve">F - </t>
    </r>
    <r>
      <rPr>
        <sz val="12"/>
        <rFont val="Times New Roman"/>
        <family val="1"/>
        <charset val="204"/>
      </rPr>
      <t>корректирующая сумма поступлений, учитывающая изменения законодательства о налогах и сборах, а также другие факторы</t>
    </r>
  </si>
  <si>
    <r>
      <t>НДФЛ</t>
    </r>
    <r>
      <rPr>
        <b/>
        <i/>
        <vertAlign val="subscript"/>
        <sz val="14"/>
        <rFont val="Times New Roman"/>
        <family val="1"/>
        <charset val="204"/>
      </rPr>
      <t>2</t>
    </r>
    <r>
      <rPr>
        <i/>
        <sz val="14"/>
        <rFont val="Times New Roman"/>
        <family val="1"/>
        <charset val="204"/>
      </rPr>
      <t xml:space="preserve"> -</t>
    </r>
    <r>
      <rPr>
        <sz val="11"/>
        <rFont val="Times New Roman"/>
        <family val="1"/>
        <charset val="204"/>
      </rPr>
      <t xml:space="preserve">ообъем поступлений по налогу на доходы физических лиц с доходов, полученных физическими лицами, зарегистрированными в качестве индивидуальных предпринимателей, нотариусов, адвокатов и других лиц, занимающихся частной практикой в соответствии со статьей 227 НК РФ </t>
    </r>
    <r>
      <rPr>
        <b/>
        <i/>
        <sz val="11"/>
        <rFont val="Times New Roman"/>
        <family val="1"/>
        <charset val="204"/>
      </rPr>
      <t>НДФЛ 2  = ФЗП * Кn/100 (+/-) F</t>
    </r>
  </si>
  <si>
    <r>
      <t>Кn</t>
    </r>
    <r>
      <rPr>
        <sz val="13.5"/>
        <rFont val="Times New Roman"/>
        <family val="1"/>
        <charset val="204"/>
      </rPr>
      <t xml:space="preserve"> – </t>
    </r>
    <r>
      <rPr>
        <sz val="12"/>
        <rFont val="Times New Roman"/>
        <family val="1"/>
        <charset val="204"/>
      </rPr>
      <t>доля налога в ФЗП за предыдущий период (показатели прогноза социально-экономического развития региона, 1-НМ)</t>
    </r>
  </si>
  <si>
    <r>
      <t xml:space="preserve">НДФЛ </t>
    </r>
    <r>
      <rPr>
        <b/>
        <i/>
        <sz val="10"/>
        <rFont val="Times New Roman"/>
        <family val="1"/>
        <charset val="204"/>
      </rPr>
      <t>3</t>
    </r>
    <r>
      <rPr>
        <b/>
        <i/>
        <sz val="14"/>
        <rFont val="Times New Roman"/>
        <family val="1"/>
        <charset val="204"/>
      </rPr>
      <t xml:space="preserve"> </t>
    </r>
    <r>
      <rPr>
        <sz val="14"/>
        <rFont val="Times New Roman"/>
        <family val="1"/>
        <charset val="204"/>
      </rPr>
      <t>-</t>
    </r>
    <r>
      <rPr>
        <b/>
        <i/>
        <sz val="14"/>
        <rFont val="Times New Roman"/>
        <family val="1"/>
        <charset val="204"/>
      </rPr>
      <t xml:space="preserve"> </t>
    </r>
    <r>
      <rPr>
        <sz val="11"/>
        <rFont val="Times New Roman"/>
        <family val="1"/>
        <charset val="204"/>
      </rPr>
      <t xml:space="preserve">ообъём поступлений по налогу на доходы физических лиц с доходов, полученных физическими лицами в соответствии со статьей 228 НК РФ </t>
    </r>
    <r>
      <rPr>
        <b/>
        <i/>
        <sz val="11"/>
        <rFont val="Times New Roman"/>
        <family val="1"/>
        <charset val="204"/>
      </rPr>
      <t>НДФЛ 3   = ФЗП * Кn/100 (+/-) F</t>
    </r>
  </si>
  <si>
    <r>
      <t xml:space="preserve">НДФЛ 4 - </t>
    </r>
    <r>
      <rPr>
        <sz val="11"/>
        <rFont val="Times New Roman"/>
        <family val="1"/>
        <charset val="204"/>
      </rPr>
      <t xml:space="preserve">ообъём поступлений по налогу на доходы физических лиц с иностранных граждан, осуществляющих трудовую деятельность по найму на основании патента </t>
    </r>
    <r>
      <rPr>
        <b/>
        <i/>
        <sz val="11"/>
        <rFont val="Times New Roman"/>
        <family val="1"/>
        <charset val="204"/>
      </rPr>
      <t>НДФЛ 4  = ФЗП * Кn/100 (+/-) F</t>
    </r>
  </si>
  <si>
    <r>
      <t xml:space="preserve">НДФЛ 5 </t>
    </r>
    <r>
      <rPr>
        <sz val="11"/>
        <rFont val="Times New Roman"/>
        <family val="1"/>
        <charset val="204"/>
      </rPr>
      <t xml:space="preserve">- объём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за исключением уплачиваемого в связи с переходом на особый порядок уплаты на основании подачи в налоговый орган соответствующего уведомления (в части суммы налога, не превышающей 650 000 рублей) </t>
    </r>
    <r>
      <rPr>
        <b/>
        <i/>
        <sz val="11"/>
        <rFont val="Times New Roman"/>
        <family val="1"/>
        <charset val="204"/>
      </rPr>
      <t>НДФЛ 5  = ФЗП * Кn/100 (+/-) F</t>
    </r>
  </si>
  <si>
    <r>
      <t xml:space="preserve">НДФЛ 6 </t>
    </r>
    <r>
      <rPr>
        <sz val="14"/>
        <rFont val="Times New Roman"/>
        <family val="1"/>
        <charset val="204"/>
      </rPr>
      <t>-</t>
    </r>
    <r>
      <rPr>
        <b/>
        <i/>
        <sz val="14"/>
        <rFont val="Times New Roman"/>
        <family val="1"/>
        <charset val="204"/>
      </rPr>
      <t xml:space="preserve"> </t>
    </r>
    <r>
      <rPr>
        <sz val="11"/>
        <rFont val="Times New Roman"/>
        <family val="1"/>
        <charset val="204"/>
      </rPr>
      <t xml:space="preserve">ообъем поступлений по налогу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t>
    </r>
    <r>
      <rPr>
        <b/>
        <i/>
        <sz val="11"/>
        <rFont val="Times New Roman"/>
        <family val="1"/>
        <charset val="204"/>
      </rPr>
      <t>НДФЛ 6  = ФЗП * Кn/100 (+/-) F</t>
    </r>
  </si>
  <si>
    <r>
      <t xml:space="preserve">НДФЛ 7 </t>
    </r>
    <r>
      <rPr>
        <sz val="14"/>
        <rFont val="Times New Roman"/>
        <family val="1"/>
        <charset val="204"/>
      </rPr>
      <t>-</t>
    </r>
    <r>
      <rPr>
        <b/>
        <i/>
        <sz val="14"/>
        <rFont val="Times New Roman"/>
        <family val="1"/>
        <charset val="204"/>
      </rPr>
      <t xml:space="preserve"> </t>
    </r>
    <r>
      <rPr>
        <sz val="11"/>
        <rFont val="Times New Roman"/>
        <family val="1"/>
        <charset val="204"/>
      </rPr>
      <t xml:space="preserve">ообъем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не превышающей 650 000 рублей) </t>
    </r>
    <r>
      <rPr>
        <b/>
        <i/>
        <sz val="11"/>
        <rFont val="Times New Roman"/>
        <family val="1"/>
        <charset val="204"/>
      </rPr>
      <t>НДФЛ 7  = ФЗП * Кn/100 (+/-) F</t>
    </r>
  </si>
  <si>
    <r>
      <t>НДФЛ 8</t>
    </r>
    <r>
      <rPr>
        <sz val="14"/>
        <rFont val="Times New Roman"/>
        <family val="1"/>
        <charset val="204"/>
      </rPr>
      <t xml:space="preserve"> - </t>
    </r>
    <r>
      <rPr>
        <sz val="11"/>
        <rFont val="Times New Roman"/>
        <family val="1"/>
        <charset val="204"/>
      </rPr>
      <t xml:space="preserve">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за исключением уплачиваемого в связи с переходом на особый порядок уплаты на основании подачи в налоговый орган соответствующего уведомления (в части суммы налога, превышающей 650 000 рублей) </t>
    </r>
    <r>
      <rPr>
        <b/>
        <i/>
        <sz val="11"/>
        <rFont val="Times New Roman"/>
        <family val="1"/>
        <charset val="204"/>
      </rPr>
      <t>НДФЛ 8  = ФЗП * Кn/100 (+/-) F</t>
    </r>
  </si>
  <si>
    <r>
      <t xml:space="preserve">НДФЛ 9 </t>
    </r>
    <r>
      <rPr>
        <sz val="14"/>
        <rFont val="Times New Roman"/>
        <family val="1"/>
        <charset val="204"/>
      </rPr>
      <t>-</t>
    </r>
    <r>
      <rPr>
        <b/>
        <i/>
        <sz val="14"/>
        <rFont val="Times New Roman"/>
        <family val="1"/>
        <charset val="204"/>
      </rPr>
      <t xml:space="preserve"> </t>
    </r>
    <r>
      <rPr>
        <sz val="11"/>
        <rFont val="Times New Roman"/>
        <family val="1"/>
        <charset val="204"/>
      </rPr>
      <t xml:space="preserve">ообъем поступлений по налогу на доходы физических лиц с сумм прибыли контролируемой иностранной компании, полученной физическими лицами, признаваемыми контролирующими лицами этой компании, перешедшими на особый порядок уплаты на основании подачи в налоговый орган соответствующего уведомления (в части суммы налога, превышающей 650 000 рублей) </t>
    </r>
    <r>
      <rPr>
        <b/>
        <i/>
        <sz val="11"/>
        <rFont val="Times New Roman"/>
        <family val="1"/>
        <charset val="204"/>
      </rPr>
      <t>НДФЛ 9  = ФЗП * Кn/100 (+/-) F</t>
    </r>
  </si>
  <si>
    <r>
      <t xml:space="preserve">НДФЛ 10 </t>
    </r>
    <r>
      <rPr>
        <sz val="14"/>
        <rFont val="Times New Roman"/>
        <family val="1"/>
        <charset val="204"/>
      </rPr>
      <t>-</t>
    </r>
    <r>
      <rPr>
        <b/>
        <i/>
        <sz val="14"/>
        <rFont val="Times New Roman"/>
        <family val="1"/>
        <charset val="204"/>
      </rPr>
      <t xml:space="preserve"> </t>
    </r>
    <r>
      <rPr>
        <sz val="11"/>
        <rFont val="Times New Roman"/>
        <family val="1"/>
        <charset val="204"/>
      </rPr>
      <t xml:space="preserve">объем поступлений по налогу на доходы физических лиц в отношении доходов от долевого участия в организации, полученных в виде дивидендов (в части суммы налога, не превышающей 650 000 рублей) </t>
    </r>
    <r>
      <rPr>
        <b/>
        <i/>
        <sz val="11"/>
        <rFont val="Times New Roman"/>
        <family val="1"/>
        <charset val="204"/>
      </rPr>
      <t>НДФЛ 10 = Dn * Т прибыли/100 (+/-) F</t>
    </r>
  </si>
  <si>
    <r>
      <t xml:space="preserve">Т прибыли − </t>
    </r>
    <r>
      <rPr>
        <sz val="12"/>
        <rFont val="Times New Roman"/>
        <family val="1"/>
        <charset val="204"/>
      </rPr>
      <t>темп роста среднего показателя прибыли прибыльных организаций, %</t>
    </r>
  </si>
  <si>
    <r>
      <t xml:space="preserve">F – </t>
    </r>
    <r>
      <rPr>
        <sz val="12"/>
        <rFont val="Times New Roman"/>
        <family val="1"/>
        <charset val="204"/>
      </rPr>
      <t>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t>
    </r>
  </si>
  <si>
    <r>
      <t xml:space="preserve">НДФЛ 11 </t>
    </r>
    <r>
      <rPr>
        <sz val="14"/>
        <rFont val="Times New Roman"/>
        <family val="1"/>
        <charset val="204"/>
      </rPr>
      <t>-</t>
    </r>
    <r>
      <rPr>
        <b/>
        <i/>
        <sz val="14"/>
        <rFont val="Times New Roman"/>
        <family val="1"/>
        <charset val="204"/>
      </rPr>
      <t xml:space="preserve"> </t>
    </r>
    <r>
      <rPr>
        <sz val="11"/>
        <rFont val="Times New Roman"/>
        <family val="1"/>
        <charset val="204"/>
      </rPr>
      <t xml:space="preserve">объём поступлений по налогу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 </t>
    </r>
    <r>
      <rPr>
        <b/>
        <i/>
        <sz val="11"/>
        <rFont val="Times New Roman"/>
        <family val="1"/>
        <charset val="204"/>
      </rPr>
      <t>НДФЛ 10 = Dn * Т прибыли/100 (+/-) F</t>
    </r>
  </si>
  <si>
    <t>КБК  182 1 01 01012 02 0000 110</t>
  </si>
  <si>
    <t xml:space="preserve">Прибыль прибыльных организаций для целей б/у </t>
  </si>
  <si>
    <t>млн.руб.</t>
  </si>
  <si>
    <t>Темп роста для прибыли прибыльных организаций для целей б/у</t>
  </si>
  <si>
    <t xml:space="preserve"> Расчет прогноза поступлений налога на прибыль организаций, зачисляемый в бюджеты субъектов РФ</t>
  </si>
  <si>
    <r>
      <t>V</t>
    </r>
    <r>
      <rPr>
        <b/>
        <i/>
        <vertAlign val="subscript"/>
        <sz val="12"/>
        <rFont val="Times New Roman"/>
        <family val="1"/>
        <charset val="204"/>
      </rPr>
      <t>нб.осн</t>
    </r>
    <r>
      <rPr>
        <i/>
        <vertAlign val="subscript"/>
        <sz val="12"/>
        <rFont val="Times New Roman"/>
        <family val="1"/>
        <charset val="204"/>
      </rPr>
      <t>.</t>
    </r>
    <r>
      <rPr>
        <i/>
        <sz val="12"/>
        <rFont val="Times New Roman"/>
        <family val="1"/>
        <charset val="204"/>
      </rPr>
      <t xml:space="preserve"> - </t>
    </r>
    <r>
      <rPr>
        <sz val="12"/>
        <rFont val="Times New Roman"/>
        <family val="1"/>
        <charset val="204"/>
      </rPr>
      <t>сумма налоговой базы для исчисления налога на прибыль по основной ставке*</t>
    </r>
  </si>
  <si>
    <r>
      <t>S</t>
    </r>
    <r>
      <rPr>
        <i/>
        <sz val="12"/>
        <rFont val="Times New Roman"/>
        <family val="1"/>
        <charset val="204"/>
      </rPr>
      <t xml:space="preserve">- </t>
    </r>
    <r>
      <rPr>
        <sz val="12"/>
        <rFont val="Times New Roman"/>
        <family val="1"/>
        <charset val="204"/>
      </rPr>
      <t>ставка налога</t>
    </r>
  </si>
  <si>
    <r>
      <t xml:space="preserve">Прибыль </t>
    </r>
    <r>
      <rPr>
        <b/>
        <i/>
        <vertAlign val="subscript"/>
        <sz val="12"/>
        <rFont val="Times New Roman"/>
        <family val="1"/>
        <charset val="204"/>
      </rPr>
      <t>основная</t>
    </r>
    <r>
      <rPr>
        <i/>
        <sz val="12"/>
        <rFont val="Times New Roman"/>
        <family val="1"/>
        <charset val="204"/>
      </rPr>
      <t xml:space="preserve"> - </t>
    </r>
    <r>
      <rPr>
        <sz val="12"/>
        <rFont val="Times New Roman"/>
        <family val="1"/>
        <charset val="204"/>
      </rPr>
      <t xml:space="preserve">сумма налога на прибыль организаций, облагаемая по основной налоговой ставке                               </t>
    </r>
    <r>
      <rPr>
        <b/>
        <sz val="12"/>
        <rFont val="Times New Roman"/>
        <family val="1"/>
        <charset val="204"/>
      </rPr>
      <t xml:space="preserve">Прибыль </t>
    </r>
    <r>
      <rPr>
        <b/>
        <sz val="8"/>
        <rFont val="Times New Roman"/>
        <family val="1"/>
        <charset val="204"/>
      </rPr>
      <t>основная</t>
    </r>
    <r>
      <rPr>
        <b/>
        <sz val="12"/>
        <rFont val="Times New Roman"/>
        <family val="1"/>
        <charset val="204"/>
      </rPr>
      <t xml:space="preserve"> = (V</t>
    </r>
    <r>
      <rPr>
        <b/>
        <sz val="8"/>
        <rFont val="Times New Roman"/>
        <family val="1"/>
        <charset val="204"/>
      </rPr>
      <t xml:space="preserve">НБ ОСН. </t>
    </r>
    <r>
      <rPr>
        <b/>
        <sz val="12"/>
        <rFont val="Times New Roman"/>
        <family val="1"/>
        <charset val="204"/>
      </rPr>
      <t xml:space="preserve">× S) × К </t>
    </r>
    <r>
      <rPr>
        <b/>
        <sz val="8"/>
        <rFont val="Times New Roman"/>
        <family val="1"/>
        <charset val="204"/>
      </rPr>
      <t>соб</t>
    </r>
    <r>
      <rPr>
        <b/>
        <sz val="12"/>
        <rFont val="Times New Roman"/>
        <family val="1"/>
        <charset val="204"/>
      </rPr>
      <t xml:space="preserve">./100+ (Р </t>
    </r>
    <r>
      <rPr>
        <b/>
        <sz val="8"/>
        <rFont val="Times New Roman"/>
        <family val="1"/>
        <charset val="204"/>
      </rPr>
      <t xml:space="preserve">перерасчёт </t>
    </r>
    <r>
      <rPr>
        <b/>
        <sz val="12"/>
        <rFont val="Times New Roman"/>
        <family val="1"/>
        <charset val="204"/>
      </rPr>
      <t>× К</t>
    </r>
    <r>
      <rPr>
        <b/>
        <sz val="8"/>
        <rFont val="Times New Roman"/>
        <family val="1"/>
        <charset val="204"/>
      </rPr>
      <t xml:space="preserve"> соб</t>
    </r>
    <r>
      <rPr>
        <b/>
        <sz val="12"/>
        <rFont val="Times New Roman"/>
        <family val="1"/>
        <charset val="204"/>
      </rPr>
      <t>.)+Кр - V</t>
    </r>
    <r>
      <rPr>
        <b/>
        <sz val="8"/>
        <rFont val="Times New Roman"/>
        <family val="1"/>
        <charset val="204"/>
      </rPr>
      <t xml:space="preserve">льгот </t>
    </r>
  </si>
  <si>
    <r>
      <t>К</t>
    </r>
    <r>
      <rPr>
        <b/>
        <i/>
        <vertAlign val="subscript"/>
        <sz val="12"/>
        <rFont val="Times New Roman"/>
        <family val="1"/>
        <charset val="204"/>
      </rPr>
      <t>р</t>
    </r>
    <r>
      <rPr>
        <i/>
        <sz val="12"/>
        <rFont val="Times New Roman"/>
        <family val="1"/>
        <charset val="204"/>
      </rPr>
      <t xml:space="preserve">- </t>
    </r>
    <r>
      <rPr>
        <sz val="12"/>
        <rFont val="Times New Roman"/>
        <family val="1"/>
        <charset val="204"/>
      </rPr>
      <t>сумма поступлений по результатам контрольной работы на основании динамики показателей, содержащихся в отчете по форме ВП "Сведения о результатах проверок налоголплательщиков по вопросам соблюдения законодательства о налогах и сборах"</t>
    </r>
  </si>
  <si>
    <r>
      <t>Р</t>
    </r>
    <r>
      <rPr>
        <b/>
        <i/>
        <vertAlign val="subscript"/>
        <sz val="12"/>
        <rFont val="Times New Roman"/>
        <family val="1"/>
        <charset val="204"/>
      </rPr>
      <t>перерасчёт</t>
    </r>
    <r>
      <rPr>
        <i/>
        <sz val="12"/>
        <rFont val="Times New Roman"/>
        <family val="1"/>
        <charset val="204"/>
      </rPr>
      <t xml:space="preserve"> - </t>
    </r>
    <r>
      <rPr>
        <sz val="12"/>
        <rFont val="Times New Roman"/>
        <family val="1"/>
        <charset val="204"/>
      </rPr>
      <t>сумма налога по годовым перерасчетам</t>
    </r>
  </si>
  <si>
    <r>
      <t>V</t>
    </r>
    <r>
      <rPr>
        <b/>
        <i/>
        <vertAlign val="subscript"/>
        <sz val="12"/>
        <rFont val="Times New Roman"/>
        <family val="1"/>
        <charset val="204"/>
      </rPr>
      <t>льгот</t>
    </r>
    <r>
      <rPr>
        <i/>
        <sz val="12"/>
        <rFont val="Times New Roman"/>
        <family val="1"/>
        <charset val="204"/>
      </rPr>
      <t xml:space="preserve"> - </t>
    </r>
    <r>
      <rPr>
        <sz val="12"/>
        <rFont val="Times New Roman"/>
        <family val="1"/>
        <charset val="204"/>
      </rPr>
      <t>сумма налога на прибыль организаций, не поступившая в бюджет в связи с предоставлением льгот и преференций, предусмотренных статьей 284 НК РФ</t>
    </r>
  </si>
  <si>
    <r>
      <t xml:space="preserve">К </t>
    </r>
    <r>
      <rPr>
        <b/>
        <i/>
        <vertAlign val="subscript"/>
        <sz val="12"/>
        <rFont val="Times New Roman"/>
        <family val="1"/>
        <charset val="204"/>
      </rPr>
      <t>соб.</t>
    </r>
    <r>
      <rPr>
        <i/>
        <sz val="12"/>
        <rFont val="Times New Roman"/>
        <family val="1"/>
        <charset val="204"/>
      </rPr>
      <t xml:space="preserve"> - </t>
    </r>
    <r>
      <rPr>
        <sz val="12"/>
        <rFont val="Times New Roman"/>
        <family val="1"/>
        <charset val="204"/>
      </rPr>
      <t>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кредиторской и дебиторской задолженности по налогу. Расчётный уровень собираемости определяется согласно данным отчёта по форме № 1-НМ как частное от деления суммы поступившего налога на сумму начисленного налога.</t>
    </r>
  </si>
  <si>
    <r>
      <rPr>
        <b/>
        <i/>
        <sz val="12"/>
        <rFont val="Times New Roman"/>
        <family val="1"/>
        <charset val="204"/>
      </rPr>
      <t>F -</t>
    </r>
    <r>
      <rPr>
        <sz val="12"/>
        <rFont val="Times New Roman"/>
        <family val="1"/>
        <charset val="204"/>
      </rPr>
      <t xml:space="preserve">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r>
  </si>
  <si>
    <r>
      <t xml:space="preserve">Прогнозный объём поступлений налога на прибыль организаций в областной бюджет                                                                                                                               </t>
    </r>
    <r>
      <rPr>
        <b/>
        <i/>
        <sz val="12"/>
        <rFont val="Times New Roman"/>
        <family val="1"/>
        <charset val="204"/>
      </rPr>
      <t>Прибыль</t>
    </r>
    <r>
      <rPr>
        <b/>
        <i/>
        <sz val="8"/>
        <rFont val="Times New Roman"/>
        <family val="1"/>
        <charset val="204"/>
      </rPr>
      <t xml:space="preserve"> организаций </t>
    </r>
    <r>
      <rPr>
        <b/>
        <i/>
        <sz val="12"/>
        <rFont val="Times New Roman"/>
        <family val="1"/>
        <charset val="204"/>
      </rPr>
      <t xml:space="preserve">= Прибыль </t>
    </r>
    <r>
      <rPr>
        <b/>
        <i/>
        <sz val="8"/>
        <rFont val="Times New Roman"/>
        <family val="1"/>
        <charset val="204"/>
      </rPr>
      <t>основная</t>
    </r>
    <r>
      <rPr>
        <b/>
        <i/>
        <sz val="12"/>
        <rFont val="Times New Roman"/>
        <family val="1"/>
        <charset val="204"/>
      </rPr>
      <t xml:space="preserve"> (+-)F</t>
    </r>
  </si>
  <si>
    <t>КБК  182 1 01 01130 01 0000 110</t>
  </si>
  <si>
    <r>
      <rPr>
        <b/>
        <i/>
        <sz val="12"/>
        <rFont val="Times New Roman"/>
        <family val="1"/>
        <charset val="204"/>
      </rPr>
      <t>V всеКГН –</t>
    </r>
    <r>
      <rPr>
        <sz val="12"/>
        <rFont val="Times New Roman"/>
        <family val="1"/>
        <charset val="204"/>
      </rPr>
      <t xml:space="preserve"> налоговая база организаций, которые до 1 января 2023 года являлись участниками консолидированной группы налогоплательщиков (за исключением налогоплательщиков, осуществляющих деятельность по производству сжиженного природного газа и до 31 декабря 2022 года включительно осуществивших экспорт хотя бы одной партии сжиженного природного газа на основании лицензии на осуществление исключительного права на экспорт газа)</t>
    </r>
  </si>
  <si>
    <r>
      <t xml:space="preserve">Т </t>
    </r>
    <r>
      <rPr>
        <b/>
        <i/>
        <vertAlign val="subscript"/>
        <sz val="13.5"/>
        <color indexed="8"/>
        <rFont val="Times New Roman"/>
        <family val="1"/>
        <charset val="204"/>
      </rPr>
      <t>экспорт</t>
    </r>
    <r>
      <rPr>
        <sz val="13.5"/>
        <color indexed="8"/>
        <rFont val="Times New Roman"/>
        <family val="1"/>
        <charset val="204"/>
      </rPr>
      <t xml:space="preserve"> – </t>
    </r>
    <r>
      <rPr>
        <sz val="12"/>
        <color indexed="8"/>
        <rFont val="Times New Roman"/>
        <family val="1"/>
        <charset val="204"/>
      </rPr>
      <t>сырьевой экспорт продукции</t>
    </r>
  </si>
  <si>
    <t>млн долл. США</t>
  </si>
  <si>
    <r>
      <rPr>
        <b/>
        <i/>
        <sz val="12"/>
        <color indexed="8"/>
        <rFont val="Times New Roman"/>
        <family val="1"/>
        <charset val="204"/>
      </rPr>
      <t>Т экспорт</t>
    </r>
    <r>
      <rPr>
        <i/>
        <sz val="12"/>
        <color indexed="8"/>
        <rFont val="Times New Roman"/>
        <family val="1"/>
        <charset val="204"/>
      </rPr>
      <t xml:space="preserve"> – </t>
    </r>
    <r>
      <rPr>
        <sz val="12"/>
        <color indexed="8"/>
        <rFont val="Times New Roman"/>
        <family val="1"/>
        <charset val="204"/>
      </rPr>
      <t>темп роста/снижения экспорта в рублевом эквиваленте</t>
    </r>
  </si>
  <si>
    <r>
      <rPr>
        <b/>
        <i/>
        <sz val="12"/>
        <rFont val="Times New Roman"/>
        <family val="1"/>
        <charset val="204"/>
      </rPr>
      <t xml:space="preserve">S </t>
    </r>
    <r>
      <rPr>
        <sz val="12"/>
        <rFont val="Times New Roman"/>
        <family val="1"/>
        <charset val="204"/>
      </rPr>
      <t>– ставка налога</t>
    </r>
  </si>
  <si>
    <r>
      <t>Налог на прибыль всеКГН –</t>
    </r>
    <r>
      <rPr>
        <sz val="12"/>
        <rFont val="Times New Roman"/>
        <family val="1"/>
        <charset val="204"/>
      </rPr>
      <t xml:space="preserve">  сумма налога на прибыль организаций, уплаченного налогоплательщиками (за исключением налогоплательщиков, осуществляющих деятельность по производству сжиженного природного газа и до 31 декабря 2022 года включительно осуществивших экспорт хотя бы одной партии сжиженного природного газа на основании лицензии на осуществление исключительного права на экспорт газа), которые до 1 января 2023 года являлись участниками консолидированной группы налогоплательщиков
</t>
    </r>
    <r>
      <rPr>
        <b/>
        <i/>
        <sz val="12"/>
        <rFont val="Times New Roman"/>
        <family val="1"/>
        <charset val="204"/>
      </rPr>
      <t>Налог на прибыль всеКГН =V КГН * Tэкспорт * S (+-) F</t>
    </r>
  </si>
  <si>
    <t xml:space="preserve">Расчет   прогноза поступлений  в областной бюджет  налога  на  профессиональный доход </t>
  </si>
  <si>
    <r>
      <t>Индекс потребительских цен (ИПЦ)</t>
    </r>
    <r>
      <rPr>
        <sz val="12"/>
        <rFont val="Times New Roman"/>
        <family val="1"/>
        <charset val="204"/>
      </rPr>
      <t xml:space="preserve"> </t>
    </r>
  </si>
  <si>
    <t>Прогнозируемый объем поступлений налога  на  профессиональный доход: 
НПД = (Vнбпп * S * K соб.) (+/-)F</t>
  </si>
  <si>
    <t>в т.ч. в областной бюджет</t>
  </si>
  <si>
    <r>
      <t>Vнбпп-</t>
    </r>
    <r>
      <rPr>
        <sz val="12"/>
        <rFont val="Times New Roman"/>
        <family val="1"/>
        <charset val="204"/>
      </rPr>
      <t xml:space="preserve"> налоговая база от реализации товаров (работ, услуг, имущественных прав) прогнозируемого периода, определяемая по данным информационных ресурсов
</t>
    </r>
    <r>
      <rPr>
        <b/>
        <sz val="12"/>
        <rFont val="Times New Roman"/>
        <family val="1"/>
        <charset val="204"/>
      </rPr>
      <t xml:space="preserve"> Vнбпп=Vнбпр.п (предыдущий период) * I ИПЦ п.п</t>
    </r>
    <r>
      <rPr>
        <sz val="12"/>
        <rFont val="Times New Roman"/>
        <family val="1"/>
        <charset val="204"/>
      </rPr>
      <t xml:space="preserve">
(с учетом значительного прироста с 2021 года зарегистрированых налогоплательщиков, применяющих НПД)</t>
    </r>
  </si>
  <si>
    <t>S = НПДпр.п. / Vнбпп</t>
  </si>
  <si>
    <t xml:space="preserve">K соб. – расчётный уровень собираемости, с учётом динамики показателя собираемости по данному виду налога, сложившейся в предшествующие периоды, учитывает работу по погашению задолженности по налогу. </t>
  </si>
  <si>
    <t>F – корректирующая сумма поступлений, учитывающая изменения законодательства о налогах и сборах, а также другие факторы</t>
  </si>
  <si>
    <t>№
п/п</t>
  </si>
  <si>
    <t>ОБЪЕКТ</t>
  </si>
  <si>
    <t>2023 год 
(оценка/уточнённая оценка)</t>
  </si>
  <si>
    <t>2024 год 
(прогноз)</t>
  </si>
  <si>
    <t>2025 год 
(прогноз)</t>
  </si>
  <si>
    <t>2026 год 
(прогноз)</t>
  </si>
  <si>
    <t>Количество объектов, подлежащих налогообложению, 
единицы</t>
  </si>
  <si>
    <t>Среднесложившаяся налоговая ставка 
(за месяц),
рублей</t>
  </si>
  <si>
    <t>Сумма исчисленного налога на игорный бизнес 
за год,
тыс.рублей</t>
  </si>
  <si>
    <t>А</t>
  </si>
  <si>
    <t>Игровые столы</t>
  </si>
  <si>
    <t>темп к предыдущему периоду, %</t>
  </si>
  <si>
    <t>Х</t>
  </si>
  <si>
    <t>Игровые автоматы</t>
  </si>
  <si>
    <t>Процессинговые центры тотализаторов</t>
  </si>
  <si>
    <t>Процессинговые центры букмекерских контор</t>
  </si>
  <si>
    <t>Процессинговые центры интерактивных ставок тотализаторов</t>
  </si>
  <si>
    <t>Процессинговые центры интерактивных ставок букмекерских контор</t>
  </si>
  <si>
    <t>Пункты приема ставок тотализаторов</t>
  </si>
  <si>
    <t>Пункты приема ставок букмекерских контор</t>
  </si>
  <si>
    <t>Итого, общая сумма налога на игорный бизнес, тыс. рублей</t>
  </si>
  <si>
    <t>Собираемость, %</t>
  </si>
  <si>
    <t>Наименование налогов и сборов</t>
  </si>
  <si>
    <t>2023 год (оценка)</t>
  </si>
  <si>
    <t>Прогнозируемый период</t>
  </si>
  <si>
    <t>2024</t>
  </si>
  <si>
    <t>2025</t>
  </si>
  <si>
    <t>2026</t>
  </si>
  <si>
    <t>2</t>
  </si>
  <si>
    <t>3</t>
  </si>
  <si>
    <t>4</t>
  </si>
  <si>
    <t>НАЛОГ НА ИМУЩЕСТВО ОРГАНИЗАЦИЙ тыс. руб.</t>
  </si>
  <si>
    <t>1. Стоимость амортизируемого имущества</t>
  </si>
  <si>
    <t>2. Амортизация за год</t>
  </si>
  <si>
    <t>3. Стоимость имущества на конец года</t>
  </si>
  <si>
    <t>4. Среднегодовая стоимость имущества</t>
  </si>
  <si>
    <t>5. Налоговая база в виде среднегодовой стоимости имущества, тыс.руб.</t>
  </si>
  <si>
    <t>6. Налоговая база в виде кадастровой стоимости, тыс.руб.</t>
  </si>
  <si>
    <t>7. Доля налоговой базы в виде среднегодовой стоимости имущества для исчисления налога</t>
  </si>
  <si>
    <t>8. Доля налоговой базы в виде кадастровой стоимости для исчисления налога</t>
  </si>
  <si>
    <t>9. Ставка налога на имущество организаций, исчисленная исходя из среднегодовой стоимости, %</t>
  </si>
  <si>
    <t>10. Ставка налога на имущество организаций, исчисленная исходя из кадастровой стоимости, %</t>
  </si>
  <si>
    <t>11. Сумма налога, исчисленная к уплате в бюджет исходя из среднегодовой стоимости, тыс.руб.</t>
  </si>
  <si>
    <t>12. Сумма налога, исчисленная к уплате в бюджет исходя из кадастровой стоимости, тыс.руб.</t>
  </si>
  <si>
    <t>13. Сумма налога, исчисленная к уплате в бюджет - всего, тыс.руб.</t>
  </si>
  <si>
    <t>14. Сумма налога, исчисленная в отношении железнодорожных путей, тыс.руб.</t>
  </si>
  <si>
    <t>15. Сумма налога, исчисленная к уплате в бюджет исходя из среднегодовой стоимости (без учета налога в отношении железнодорожных путей), тыс.руб.</t>
  </si>
  <si>
    <t>16. Сумма налога, дополнительно начисленная в связи с повышением ставки в отношении железнодорожных путей (Нжд.), тыс.руб.</t>
  </si>
  <si>
    <t>17. Сумма налога, исчисленная к уплате в бюджет - всего, с учетом корректировки железнодорожным путям, тыс.руб.</t>
  </si>
  <si>
    <t>18. Сумма начисленная, тыс.руб.</t>
  </si>
  <si>
    <t>19. Коэффициент переходящих платежей, %</t>
  </si>
  <si>
    <t>20. Коэффициент собираемости, %</t>
  </si>
  <si>
    <t>21. фактор f, тыс.руб.</t>
  </si>
  <si>
    <t>тыс.рублей</t>
  </si>
  <si>
    <t>Налог на прибыль организаций, уплаченный налогоплательщиками, которые до 1 января 2023 года являлись участниками консолидированной группы налогоплательщиков, осуществляющими деятельность по производству сжиженного природного газа и до 31 декабря 2022 года включительно осуществившими экспорт хотя бы одной партии сжиженного природного газа на основании лицензии на осуществление исключительного права на экспорт газа, зачисляемый в бюджеты субъектов Российской Федерации в соответствии с нормативом, установленным абзацем вторым пункта 2 статьи 56 Бюджетного кодекса Российской Федерации</t>
  </si>
  <si>
    <t>Мурманская область</t>
  </si>
  <si>
    <t>КБК  182 1 01 01120 01 0000 110</t>
  </si>
  <si>
    <t>Информация представлена УФНС России по Мурманской области в соответствии с письмом ФНС
России от 10.10.2023 № 1-1-06/0125@</t>
  </si>
  <si>
    <t>Распределение между субъектами Российской Федерации налоговых доходов от акцизов на алкогольную продукцию с объемной долей этилового спирта свыше 9 процентов (в том числе из подакцизного винограда),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t>
  </si>
  <si>
    <r>
      <t>Акцизы на алкогольную продукцию с объемной долей этилового спирта свыше 9 процентов</t>
    </r>
    <r>
      <rPr>
        <b/>
        <sz val="9"/>
        <rFont val="Times New Roman"/>
        <family val="1"/>
        <charset val="204"/>
      </rPr>
      <t xml:space="preserve"> (ВСЕГО)</t>
    </r>
  </si>
  <si>
    <r>
      <t xml:space="preserve">Акцизы на алкогольную продукцию с объемной долей этилового спирта свыше 9 процентов
</t>
    </r>
    <r>
      <rPr>
        <b/>
        <sz val="9"/>
        <rFont val="Times New Roman"/>
        <family val="1"/>
        <charset val="204"/>
      </rPr>
      <t>(по нормативам компенсации в связи с исключением движимого имущества из объектов налогообложения по налогу на имущество организаций)</t>
    </r>
  </si>
  <si>
    <r>
      <t xml:space="preserve">Акцизы на алкогольную продукцию с объемной долей этилового спирта свыше 9 процентов
</t>
    </r>
    <r>
      <rPr>
        <b/>
        <sz val="9"/>
        <rFont val="Times New Roman"/>
        <family val="1"/>
        <charset val="204"/>
      </rPr>
      <t>(по нормативам компенсации в связи с передачей 50 процентов доходов от акцизов на средние дистилляты в федеральный бюджет)</t>
    </r>
  </si>
  <si>
    <r>
      <t xml:space="preserve">Акцизы на алкогольную продукцию с объемной долей этилового спирта свыше 9 процентов
</t>
    </r>
    <r>
      <rPr>
        <b/>
        <sz val="9"/>
        <rFont val="Times New Roman"/>
        <family val="1"/>
        <charset val="204"/>
      </rPr>
      <t>(распределение по данным ЕГАИС)</t>
    </r>
  </si>
  <si>
    <t>НОРМАТИВ 2024</t>
  </si>
  <si>
    <t>НОРМАТИВ 2025</t>
  </si>
  <si>
    <t>НОРМАТИВ 2026</t>
  </si>
  <si>
    <t>Акцизы на пиво</t>
  </si>
  <si>
    <t>КБК 182 1 03 02100 01 0000 110</t>
  </si>
  <si>
    <t>Прогноз 2024</t>
  </si>
  <si>
    <t>Прогноз 2025</t>
  </si>
  <si>
    <t>Прогноз 2026</t>
  </si>
  <si>
    <r>
      <t xml:space="preserve">АПВ - </t>
    </r>
    <r>
      <rPr>
        <b/>
        <sz val="12"/>
        <color indexed="8"/>
        <rFont val="Times New Roman"/>
        <family val="1"/>
        <charset val="204"/>
      </rPr>
      <t>Поступления акцизов на пиво</t>
    </r>
    <r>
      <rPr>
        <b/>
        <i/>
        <sz val="12"/>
        <color indexed="8"/>
        <rFont val="Times New Roman"/>
        <family val="1"/>
        <charset val="204"/>
      </rPr>
      <t xml:space="preserve"> 
АПВ = ∑ (∑(VПВ × S) × Kcoб (+-)Р (+-)F
</t>
    </r>
    <r>
      <rPr>
        <b/>
        <i/>
        <sz val="12"/>
        <color indexed="10"/>
        <rFont val="Times New Roman"/>
        <family val="1"/>
        <charset val="204"/>
      </rPr>
      <t xml:space="preserve"> </t>
    </r>
  </si>
  <si>
    <r>
      <rPr>
        <b/>
        <i/>
        <sz val="12"/>
        <color indexed="8"/>
        <rFont val="Times New Roman"/>
        <family val="1"/>
        <charset val="204"/>
      </rPr>
      <t>VПВ</t>
    </r>
    <r>
      <rPr>
        <sz val="12"/>
        <color indexed="8"/>
        <rFont val="Times New Roman"/>
        <family val="1"/>
        <charset val="204"/>
      </rPr>
      <t xml:space="preserve"> - налогооблагаемый объем реализации пива с нормативным содержанием объемной доли этилового спирта л., (с учетом распределения по долям в соответствии с показателями макроэкономического развития, и (или) с данными оперативного анализа налоговых деклараций , и (или) с данными Росстата России, и (или) показателями отчета по ф. 5-АЛ)</t>
    </r>
  </si>
  <si>
    <t>л.</t>
  </si>
  <si>
    <r>
      <rPr>
        <b/>
        <i/>
        <sz val="12"/>
        <color indexed="8"/>
        <rFont val="Times New Roman"/>
        <family val="1"/>
        <charset val="204"/>
      </rPr>
      <t xml:space="preserve">S </t>
    </r>
    <r>
      <rPr>
        <sz val="12"/>
        <color indexed="8"/>
        <rFont val="Times New Roman"/>
        <family val="1"/>
        <charset val="204"/>
      </rPr>
      <t xml:space="preserve">- ставка акциза </t>
    </r>
  </si>
  <si>
    <r>
      <rPr>
        <b/>
        <i/>
        <sz val="12"/>
        <color indexed="8"/>
        <rFont val="Times New Roman"/>
        <family val="1"/>
        <charset val="204"/>
      </rPr>
      <t>К</t>
    </r>
    <r>
      <rPr>
        <b/>
        <i/>
        <vertAlign val="subscript"/>
        <sz val="14"/>
        <color indexed="8"/>
        <rFont val="Times New Roman"/>
        <family val="1"/>
        <charset val="204"/>
      </rPr>
      <t>соб</t>
    </r>
    <r>
      <rPr>
        <i/>
        <sz val="14"/>
        <color indexed="8"/>
        <rFont val="Times New Roman"/>
        <family val="1"/>
        <charset val="204"/>
      </rPr>
      <t xml:space="preserve"> - </t>
    </r>
    <r>
      <rPr>
        <sz val="12"/>
        <color indexed="8"/>
        <rFont val="Times New Roman"/>
        <family val="1"/>
        <charset val="204"/>
      </rPr>
      <t xml:space="preserve">расчётный уровень собираемости, с учётом динамики показателя собираемости по данному виду налога, сложившегося в предшествующие периоды. </t>
    </r>
    <r>
      <rPr>
        <i/>
        <sz val="12"/>
        <color indexed="8"/>
        <rFont val="Times New Roman"/>
        <family val="1"/>
        <charset val="204"/>
      </rPr>
      <t>Определяется согласно данным отчёта по форме № 1-НМ как частное от деления суммы поступившего налога на сумму начисленного налога</t>
    </r>
  </si>
  <si>
    <r>
      <rPr>
        <b/>
        <i/>
        <sz val="12"/>
        <color indexed="8"/>
        <rFont val="Times New Roman"/>
        <family val="1"/>
        <charset val="204"/>
      </rPr>
      <t>Р</t>
    </r>
    <r>
      <rPr>
        <sz val="12"/>
        <color indexed="8"/>
        <rFont val="Times New Roman"/>
        <family val="1"/>
        <charset val="204"/>
      </rPr>
      <t xml:space="preserve"> </t>
    </r>
    <r>
      <rPr>
        <sz val="14"/>
        <color indexed="8"/>
        <rFont val="Times New Roman"/>
        <family val="1"/>
        <charset val="204"/>
      </rPr>
      <t xml:space="preserve">- </t>
    </r>
    <r>
      <rPr>
        <sz val="12"/>
        <color indexed="8"/>
        <rFont val="Times New Roman"/>
        <family val="1"/>
        <charset val="204"/>
      </rPr>
      <t>переходящие платежи</t>
    </r>
  </si>
  <si>
    <r>
      <t>F</t>
    </r>
    <r>
      <rPr>
        <i/>
        <sz val="14"/>
        <color indexed="8"/>
        <rFont val="Times New Roman"/>
        <family val="1"/>
        <charset val="204"/>
      </rPr>
      <t xml:space="preserve"> </t>
    </r>
    <r>
      <rPr>
        <sz val="14"/>
        <color indexed="8"/>
        <rFont val="Times New Roman"/>
        <family val="1"/>
        <charset val="204"/>
      </rPr>
      <t xml:space="preserve">— </t>
    </r>
    <r>
      <rPr>
        <sz val="12"/>
        <color indexed="8"/>
        <rFont val="Times New Roman"/>
        <family val="1"/>
        <charset val="204"/>
      </rPr>
      <t>корректирующая сумма поступлений, учитывающая изменения законодательства о налогах и сборах, а также другие факторы</t>
    </r>
  </si>
  <si>
    <t>Распределение между субъектами Российской Федерации налоговых доходов акцизов на спирт и спиртосодержащую продукцию на 2024-2026 гг.</t>
  </si>
  <si>
    <t>Акцизы на этиловый спирт из пищевого сырья, винный спирт, виноградный спирт (за исключением дистиллятов винного, виноградного, плодового, коньячного, кальвадосного, вискового), производимый на территории Российской Федерации</t>
  </si>
  <si>
    <t>Акцизы на этиловый спирт из пищевого сырья (дистилляты винный, виноградный, плодовый, коньячный, кальвадосный, висковый), производимый на территории Российской Федерации</t>
  </si>
  <si>
    <t>Акцизы на этиловый спирт из непищевого сырья, производимый на территории Российской Федерации</t>
  </si>
  <si>
    <t>Акцизы на спиртосодержащую продукцию, производимую на территории Российской Федерации</t>
  </si>
  <si>
    <t>Распределение между субъектами Российской Федерации налоговых доходов от акцизов нефтепродукты в целях формирования дорожных
фондов на 2024-2026 гг.</t>
  </si>
  <si>
    <t>Акцизы на автомобильный бензин</t>
  </si>
  <si>
    <t>Акцизы на прямогонный бензин</t>
  </si>
  <si>
    <t>Акцизы на дизельное топливо</t>
  </si>
  <si>
    <t>Акцизы на моторные масла</t>
  </si>
  <si>
    <t>в т.ч.областной бюджет</t>
  </si>
  <si>
    <t>Распределение между субъектами Российской Федерации налоговых доходов от акцизов нефтепродукты  в целях  реализации национального
проекта "Безопасные качественные дороги" на 2024-2026 гг.</t>
  </si>
  <si>
    <t>КБК 000 1 03 02142 01 0000 110
КБК 000 1 03 02143 01 0000 110</t>
  </si>
  <si>
    <t>КБК 000 1 03 02190 01 0000 110
КБК 000 1 03 02200 01 0000 110
КБК 000 1 03 02210 01 0000 110
КБК 000 1 03 02220 01 0000 110</t>
  </si>
  <si>
    <t>ТРАНСПОРТНЫЙ НАЛОГ С ОРГАНИЗАЦИЙ тыс. руб.</t>
  </si>
  <si>
    <t>1. Количество объектов транспортных средств по видам транспортных средств:</t>
  </si>
  <si>
    <t>2. Автомобили легковые с мощностью двигателя:</t>
  </si>
  <si>
    <t>3. до 100 л.с. (до 73,55 кВт) включительно</t>
  </si>
  <si>
    <t>4. свыше 100 л.с. до 150 л.с. (свыше 73,55 кВт до 110,33 кВт) включительно</t>
  </si>
  <si>
    <t>5. свыше 150 л.с. до 200 л.с. (свыше 110,33 кВт до 147,1 кВт) включительно</t>
  </si>
  <si>
    <t>6. свыше 200 л.с. до 250 л.с. (свыше 147,1 кВт до 183,9 кВт) включительно</t>
  </si>
  <si>
    <t>7. свыше 250 л.с. (свыше 183,9 кВт)</t>
  </si>
  <si>
    <t>8. Мотоциклы и мотороллеры с мощностью двигателя:</t>
  </si>
  <si>
    <t>9. до 20 л.с. (до 14,7 кВт) включительно</t>
  </si>
  <si>
    <t>10. свыше 20 л.с. до 35 л.с. (свыше 14,7 кВт до 25,74 кВт) включительно</t>
  </si>
  <si>
    <t>11. свыше 35 л.с. (свыше 25,74 кВт)</t>
  </si>
  <si>
    <t>12. Автобусы с мощностью двигателя:</t>
  </si>
  <si>
    <t>13. до 200 л.с. (до 147,1 кВт) включительно</t>
  </si>
  <si>
    <t>14. свыше 200 л.с. (свыше 147,1 кВт)</t>
  </si>
  <si>
    <t>15. Автомобили грузовые с мощностью двигателя:</t>
  </si>
  <si>
    <t>16. до 100 л.с. (до 73,55 кВт) включительно</t>
  </si>
  <si>
    <t>17. свыше 100 л.с. до 150 л.с. (свыше 73,55 кВт до 110,33 кВт) включительно</t>
  </si>
  <si>
    <t>18. свыше 150 л.с. до 200 л.с. (свыше 110,33 кВт до 147,1 кВт) включительно</t>
  </si>
  <si>
    <t>19. свыше 200 л.с. до 250 л.с. (свыше 147,1 кВт до 183,9 кВт) включительно</t>
  </si>
  <si>
    <t>20. свыше 250 л.с. (свыше 183,9 кВт)</t>
  </si>
  <si>
    <t>21. Другие самоходные транспортные средства, машины и механизмы на пневматическом и гусеничном ходу</t>
  </si>
  <si>
    <t>22. Снегоходы, мотосани с мощностью двигателя:</t>
  </si>
  <si>
    <t>23. до 50 л.с. (до 36,77 кВт) включительно</t>
  </si>
  <si>
    <t>24. свыше 50 л.с. (свыше 36,77 кВт)</t>
  </si>
  <si>
    <t>25. Катера, моторные лодки и другие водные транспортные средства с мощностью двигателя:</t>
  </si>
  <si>
    <t>26. до 100 л.с. (до 73,55 кВт) включительно</t>
  </si>
  <si>
    <t>27. свыше 100 л.с. (свыше 73,55 кВт)</t>
  </si>
  <si>
    <t>28. Яхты и другие парусно - моторные суда с мощностью двигателя:</t>
  </si>
  <si>
    <t>29. до 100 л.с. (до 73,55 кВт) включительно</t>
  </si>
  <si>
    <t>30. свыше 100 л.с. (свыше 73,55 кВт)</t>
  </si>
  <si>
    <t>31. Гидроциклы с мощностью двигателя:</t>
  </si>
  <si>
    <t>32. до 100 л.с. (до 73,55 кВт) включительно</t>
  </si>
  <si>
    <t>33. свыше 100 л.с. (свыше 73,55 кВт)</t>
  </si>
  <si>
    <t>34. Несамоходные (буксируемые) суда, для которых определяется валовая вместимость</t>
  </si>
  <si>
    <t>35. Иные водные транспортные средства</t>
  </si>
  <si>
    <t>36. Воздушные транспортные средства</t>
  </si>
  <si>
    <t>37. Сумма налога, подлежащего уплате в бюджет, в том числе по видам транспортных средств:</t>
  </si>
  <si>
    <t>38. Автомобили легковые с мощностью двигателя:</t>
  </si>
  <si>
    <t>39. до 100 л.с. (до 73,55 кВт) включительно</t>
  </si>
  <si>
    <t>40. свыше 100 л.с. до 150 л.с. (свыше 73,55 кВт до 110,33 кВт) включительно</t>
  </si>
  <si>
    <t>41. свыше 150 л.с. до 200 л.с. (свыше 110,33 кВт до 147,1 кВт) включительно</t>
  </si>
  <si>
    <t>42. свыше 200 л.с. до 250 л.с. (свыше 147,1 кВт до 183,9 кВт) включительно</t>
  </si>
  <si>
    <t>43. свыше 250 л.с. (свыше 183,9 кВт)</t>
  </si>
  <si>
    <t>44. Мотоциклы и мотороллеры с мощностью двигателя:</t>
  </si>
  <si>
    <t>45. до 20 л.с. (до 14,7 кВт) включительно</t>
  </si>
  <si>
    <t>46. свыше 20 л.с. до 35 л.с. (свыше 14,7 кВт до 25,74 кВт) включительно</t>
  </si>
  <si>
    <t>47. свыше 35 л.с. (свыше 25,74 кВт)</t>
  </si>
  <si>
    <t>48. Автобусы с мощностью двигателя:</t>
  </si>
  <si>
    <t>49. до 200 л.с. (до 147,1 кВт) включительно</t>
  </si>
  <si>
    <t>50. свыше 200 л.с. (свыше 147,1 кВт)</t>
  </si>
  <si>
    <t>51. Автомобили грузовые с мощностью двигателя:</t>
  </si>
  <si>
    <t>52. до 100 л.с. (до 73,55 кВт) включительно</t>
  </si>
  <si>
    <t>53. свыше 100 л.с. до 150 л.с. (свыше 73,55 кВт до 110,33 кВт) включительно</t>
  </si>
  <si>
    <t>54. свыше 150 л.с. до 200 л.с. (свыше 110,33 кВт до 147,1 кВт) включительно</t>
  </si>
  <si>
    <t>55. свыше 200 л.с. до 250 л.с. (свыше 147,1 кВт до 183,9 кВт) включительно</t>
  </si>
  <si>
    <t>56. свыше 250 л.с. (свыше 183,9 кВт)</t>
  </si>
  <si>
    <t>57. Другие самоходные транспортные средства, машины и механизмы на пневматическом и гусеничном ходу</t>
  </si>
  <si>
    <t>58. Снегоходы, мотосани с мощностью двигателя:</t>
  </si>
  <si>
    <t>59. до 50 л.с. (до 36,77 кВт) включительно</t>
  </si>
  <si>
    <t>60. свыше 50 л.с. (свыше 36,77 кВт)</t>
  </si>
  <si>
    <t>61. Катера, моторные лодки и другие водные транспортные средства с мощностью двигателя:</t>
  </si>
  <si>
    <t>62. до 100 л.с. (до 73,55 кВт) включительно</t>
  </si>
  <si>
    <t>63. свыше 100 л.с. (свыше 73,55 кВт)</t>
  </si>
  <si>
    <t>64. Яхты и другие парусно - моторные суда с мощностью двигателя:</t>
  </si>
  <si>
    <t>65. до 100 л.с. (до 73,55 кВт) включительно</t>
  </si>
  <si>
    <t>66. свыше 100 л.с. (свыше 73,55 кВт)</t>
  </si>
  <si>
    <t>67. Гидроциклы с мощностью двигателя:</t>
  </si>
  <si>
    <t>68. до 100 л.с. (до 73,55 кВт) включительно</t>
  </si>
  <si>
    <t>69. свыше 100 л.с. (свыше 73,55 кВт)</t>
  </si>
  <si>
    <t>70. Несамоходные (буксируемые) суда, для которых определяется валовая вместимость</t>
  </si>
  <si>
    <t>71. Иные водные транспортные средства</t>
  </si>
  <si>
    <t>72. Воздушные транспортные средства</t>
  </si>
  <si>
    <t>73. Сумма налога, подлежащего уплате в бюджет, в том числе по видам транспортных средств</t>
  </si>
  <si>
    <t>74. Сумма транспортного налога начисленная</t>
  </si>
  <si>
    <t>75. Коэффициент переходящих платежей, %</t>
  </si>
  <si>
    <t>76. Коэффициент собираемости, %</t>
  </si>
  <si>
    <t>77. фактор f, тыс.руб.</t>
  </si>
  <si>
    <t>ТРАНСПОРТНЫЙ НАЛОГ С ФИЗИЧЕСКИХ ЛИЦ тыс. руб.</t>
  </si>
  <si>
    <t>75. Коэффициент собираемости, %</t>
  </si>
  <si>
    <t>76. фактор f, тыс.руб.</t>
  </si>
  <si>
    <t>Регулярные платежи за пользование недрами при пользовании недрами на территории РФ</t>
  </si>
  <si>
    <t>КБК 182 112 02030 01 0000 120</t>
  </si>
  <si>
    <t>ПРОГНОЗ</t>
  </si>
  <si>
    <t>Поступления - всего</t>
  </si>
  <si>
    <t>Плата за предоставление сведений и документов, содержащихся в Едином государственном реестре юридических лиц и в Едином государственном реестре индивидуальных предпринимателей</t>
  </si>
  <si>
    <t>Количество оказанных услуг через МФЦ</t>
  </si>
  <si>
    <t>ед.</t>
  </si>
  <si>
    <t>Плата за предоставление информации из реестра дисквалифицированных лиц</t>
  </si>
  <si>
    <t>КБК 182 1 13 01190 01 0000 130</t>
  </si>
  <si>
    <t>Прогнозный объём поступлений платы за предоставление информации из реестра дисквалифицированных лиц
П ДЛ = К ДЛ * Р ДЛ (+/-) F</t>
  </si>
  <si>
    <r>
      <t>К </t>
    </r>
    <r>
      <rPr>
        <b/>
        <vertAlign val="subscript"/>
        <sz val="11"/>
        <color indexed="8"/>
        <rFont val="Times New Roman"/>
        <family val="1"/>
        <charset val="204"/>
      </rPr>
      <t>ДЛ</t>
    </r>
    <r>
      <rPr>
        <sz val="11"/>
        <color indexed="8"/>
        <rFont val="Times New Roman"/>
        <family val="1"/>
        <charset val="204"/>
      </rPr>
      <t xml:space="preserve"> – прогнозируемое (расчётное) количество обращений за информацией из реестра дисквалифицированных лиц</t>
    </r>
  </si>
  <si>
    <r>
      <t>Р </t>
    </r>
    <r>
      <rPr>
        <b/>
        <vertAlign val="subscript"/>
        <sz val="11"/>
        <color indexed="8"/>
        <rFont val="Times New Roman"/>
        <family val="1"/>
        <charset val="204"/>
      </rPr>
      <t>ДЛ</t>
    </r>
    <r>
      <rPr>
        <sz val="11"/>
        <color indexed="8"/>
        <rFont val="Times New Roman"/>
        <family val="1"/>
        <charset val="204"/>
      </rPr>
      <t xml:space="preserve"> – размер платы за предоставление информации из реестра дисквалифицированных лиц</t>
    </r>
  </si>
  <si>
    <t>рублей</t>
  </si>
  <si>
    <r>
      <t xml:space="preserve">F – </t>
    </r>
    <r>
      <rPr>
        <sz val="11"/>
        <color indexed="8"/>
        <rFont val="Times New Roman"/>
        <family val="1"/>
        <charset val="204"/>
      </rPr>
      <t>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r>
  </si>
  <si>
    <t xml:space="preserve">ВБР 182 1 07 04030 01 0000 110 
</t>
  </si>
  <si>
    <t>ВБР в областной бюджет</t>
  </si>
  <si>
    <r>
      <t xml:space="preserve">ВБР </t>
    </r>
    <r>
      <rPr>
        <b/>
        <i/>
        <vertAlign val="subscript"/>
        <sz val="13.5"/>
        <color indexed="8"/>
        <rFont val="Times New Roman"/>
        <family val="1"/>
        <charset val="204"/>
      </rPr>
      <t>прогноз.</t>
    </r>
    <r>
      <rPr>
        <b/>
        <i/>
        <sz val="13.5"/>
        <color indexed="8"/>
        <rFont val="Times New Roman"/>
        <family val="1"/>
        <charset val="204"/>
      </rPr>
      <t xml:space="preserve"> = ∑ (V</t>
    </r>
    <r>
      <rPr>
        <b/>
        <i/>
        <vertAlign val="subscript"/>
        <sz val="13.5"/>
        <color indexed="8"/>
        <rFont val="Times New Roman"/>
        <family val="1"/>
        <charset val="204"/>
      </rPr>
      <t>разреш.  *</t>
    </r>
    <r>
      <rPr>
        <sz val="13.5"/>
        <color indexed="8"/>
        <rFont val="Times New Roman"/>
        <family val="1"/>
        <charset val="204"/>
      </rPr>
      <t xml:space="preserve"> </t>
    </r>
    <r>
      <rPr>
        <b/>
        <i/>
        <sz val="13.5"/>
        <color indexed="8"/>
        <rFont val="Times New Roman"/>
        <family val="1"/>
        <charset val="204"/>
      </rPr>
      <t>S</t>
    </r>
    <r>
      <rPr>
        <b/>
        <vertAlign val="subscript"/>
        <sz val="13.5"/>
        <color indexed="8"/>
        <rFont val="Times New Roman"/>
        <family val="1"/>
        <charset val="204"/>
      </rPr>
      <t xml:space="preserve"> ВБР расчет.</t>
    </r>
    <r>
      <rPr>
        <b/>
        <i/>
        <sz val="13.5"/>
        <color indexed="8"/>
        <rFont val="Times New Roman"/>
        <family val="1"/>
        <charset val="204"/>
      </rPr>
      <t>) (+/-) F</t>
    </r>
  </si>
  <si>
    <r>
      <t>Vразреш.    –</t>
    </r>
    <r>
      <rPr>
        <i/>
        <sz val="11"/>
        <color indexed="8"/>
        <rFont val="Times New Roman"/>
        <family val="1"/>
        <charset val="204"/>
      </rPr>
      <t xml:space="preserve"> прогнозируемое количество полученных разрешений по видам водных объектов</t>
    </r>
  </si>
  <si>
    <t>шт</t>
  </si>
  <si>
    <r>
      <t xml:space="preserve">S ВБР расчет. – </t>
    </r>
    <r>
      <rPr>
        <i/>
        <sz val="11"/>
        <color indexed="8"/>
        <rFont val="Times New Roman"/>
        <family val="1"/>
        <charset val="204"/>
      </rPr>
      <t>средняя расчетная ставка сбора в разрезе КБК, предусмотренная для конкретного вида водных объектов, тыс. рублей /1 разрешение</t>
    </r>
  </si>
  <si>
    <r>
      <t xml:space="preserve">F – </t>
    </r>
    <r>
      <rPr>
        <i/>
        <sz val="11"/>
        <color indexed="8"/>
        <rFont val="Times New Roman"/>
        <family val="1"/>
        <charset val="204"/>
      </rPr>
      <t>корректирующая сумма поступлений, учитывающая изменения законодательства о налогах и сборах, а также другие факторы</t>
    </r>
  </si>
  <si>
    <r>
      <t xml:space="preserve">Ст. – </t>
    </r>
    <r>
      <rPr>
        <i/>
        <sz val="11"/>
        <color indexed="8"/>
        <rFont val="Times New Roman"/>
        <family val="1"/>
        <charset val="204"/>
      </rPr>
      <t>ставка сбора, тыс. рублей /1 разрешение</t>
    </r>
  </si>
  <si>
    <r>
      <t xml:space="preserve">Кожм </t>
    </r>
    <r>
      <rPr>
        <i/>
        <sz val="11"/>
        <color indexed="8"/>
        <rFont val="Times New Roman"/>
        <family val="1"/>
        <charset val="204"/>
      </rPr>
      <t>- Количество объектов животного мира (данные Министерства природных ресурсов и экологии Мурманской области о выданных разрешениях на добычу объектов животного мира</t>
    </r>
  </si>
  <si>
    <r>
      <t>СБОРожм</t>
    </r>
    <r>
      <rPr>
        <b/>
        <i/>
        <sz val="13.5"/>
        <color indexed="8"/>
        <rFont val="Times New Roman"/>
        <family val="1"/>
        <charset val="204"/>
      </rPr>
      <t>= Кожм</t>
    </r>
    <r>
      <rPr>
        <b/>
        <i/>
        <vertAlign val="subscript"/>
        <sz val="13.5"/>
        <color indexed="8"/>
        <rFont val="Times New Roman"/>
        <family val="1"/>
        <charset val="204"/>
      </rPr>
      <t xml:space="preserve">  *</t>
    </r>
    <r>
      <rPr>
        <b/>
        <sz val="13.5"/>
        <color indexed="8"/>
        <rFont val="Times New Roman"/>
        <family val="1"/>
        <charset val="204"/>
      </rPr>
      <t xml:space="preserve"> </t>
    </r>
    <r>
      <rPr>
        <b/>
        <i/>
        <sz val="13.5"/>
        <color indexed="8"/>
        <rFont val="Times New Roman"/>
        <family val="1"/>
        <charset val="204"/>
      </rPr>
      <t>Ст.  (+/-) F</t>
    </r>
  </si>
  <si>
    <t>СБОРожм в областной бюджет (100%)</t>
  </si>
  <si>
    <t xml:space="preserve">ВБР 182 1 07 04010 01 0000 110 
</t>
  </si>
  <si>
    <t>КБК 182 1 07 01020 01 0000 110</t>
  </si>
  <si>
    <t xml:space="preserve">индекс промышленного производства </t>
  </si>
  <si>
    <t>НДПИ общ. ПИ = ((Ʃ(U общ. ПИ ×J общ. ПИ× S (или S расчет.) ) (+-) P) × K соб. (+-) F,</t>
  </si>
  <si>
    <t xml:space="preserve">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t>
  </si>
  <si>
    <t>КБК 182 1 07 01030 01 0000 110</t>
  </si>
  <si>
    <t>ИТОГО НДПИ в областной бюджет (60%)</t>
  </si>
  <si>
    <t>НДПИ проч. ПИ =((Ʃ(U проч. ПИ × S (или S расчет.)) (+-) P) × K соб. (+-) F</t>
  </si>
  <si>
    <t>НДПИ проч. ПИ =(U проч. ПИ × S расчет.) (+-) P) × K соб. (+-) F</t>
  </si>
  <si>
    <t xml:space="preserve"> Налог на добычу прочих полезных ископаемых, в отношении которых при налогообложении установлен рентный коэффициент, отличный от 1</t>
  </si>
  <si>
    <t>КБК 182 1 07 01080 01 0000 110</t>
  </si>
  <si>
    <t>НДПИ рента = ((Ʃ(U рента × S (или S расчет.) + Ʃ(Vм.к.р. × Sм.к.р..)) × Крента (+-) P) × K соб. (+-) F</t>
  </si>
  <si>
    <t xml:space="preserve">НДПИ рента - Прогнозный объём поступлений налога на добычу полезных ископаемых - Товарные руды черных металлов     </t>
  </si>
  <si>
    <t xml:space="preserve">НДПИ рента - Прогнозный объём поступлений налога на добычу полезных ископаемых - Товарные руды цветных металлов  </t>
  </si>
  <si>
    <t xml:space="preserve">НДПИ рента - Прогнозный объём поступлений налога на добычу полезных ископаемых руды редких металлов  </t>
  </si>
  <si>
    <t xml:space="preserve">НДПИ рента - Прогнозный объём поступлений налога на добычу полезных ископаемых Многокомпонентные комплексные руды </t>
  </si>
  <si>
    <t>НДПИ рента - Прогнозный объём поступлений налога на добычу полезных ископаемых  горнорудное неметаллическое сырье</t>
  </si>
  <si>
    <t>НДПИ рента - Прогнозный объём поступлений налога на добычу полезных ископаемых  сырье редких металлов, налогооблагаемое по общеустановленной налоговой ставке</t>
  </si>
  <si>
    <t>НДПИ рента = (U рента × S (или S расчет.) × Крента (+-) P) × K соб. (+-) F</t>
  </si>
  <si>
    <t>(Vм.к.р. × Sм.к.р.. × Крента (+-) P) × K соб. (+-) F</t>
  </si>
  <si>
    <t>Расчет поступлений Налога на добычу полезных ископаемых в виде железной руды (за исключением окисленных железистых кварцитов)</t>
  </si>
  <si>
    <t xml:space="preserve"> Налог на добычу полезных ископаемых в виде железной руды (за исключением окисленных железистых кварцитов)</t>
  </si>
  <si>
    <t>КБК 182 1 07 01090 01 0000 110</t>
  </si>
  <si>
    <t>НДПИ ЖР = (Ʃ((VЖР × Sрасчёт.) - Ʃ LЖР льгот - Ʃ HЖР) (+-) P) × K соб. (+-) F</t>
  </si>
  <si>
    <t xml:space="preserve">НДПИ  - Прогнозный объём поступлений налога на добычу полезных ископаемых в виде железной руды (за исключением окисленных железистых кварцитов)                                                                                                                                                                                            </t>
  </si>
  <si>
    <t>млн. тонн</t>
  </si>
  <si>
    <t xml:space="preserve">Налог на добычу полезных ископаемых 
в виде апатит-нефелиновых, апатитовых и фосфоритовых руд
</t>
  </si>
  <si>
    <t>КБК 182 1 07 01130 01 0000 110</t>
  </si>
  <si>
    <t>млн. руб.</t>
  </si>
  <si>
    <t>Налог на добычу полезных ископаемых в виде апатит-магнетитовых руд</t>
  </si>
  <si>
    <t>КБК 182 1 07 01140 01 0000 110</t>
  </si>
  <si>
    <t xml:space="preserve">НДПИ - Прогнозный объём поступлений налога на добычу полезных ископаемых  в виде апатит-магнетитовых руд                                                                                                                                                                                              </t>
  </si>
  <si>
    <t>руб./тонн</t>
  </si>
  <si>
    <t xml:space="preserve"> Налог на добычу полезных ископаемых в виде апатит-штаффелитовых руд</t>
  </si>
  <si>
    <t>КБК 182 1 07 01150 01 0000 110</t>
  </si>
  <si>
    <t xml:space="preserve"> Налог на добычу полезных ископаемых в виде маложелезистых апатитовых руд</t>
  </si>
  <si>
    <t>КБК 182 1 07 01160 01 0000 110</t>
  </si>
  <si>
    <r>
      <t xml:space="preserve">Vразреш.    </t>
    </r>
    <r>
      <rPr>
        <i/>
        <sz val="11"/>
        <color indexed="8"/>
        <rFont val="Times New Roman"/>
        <family val="1"/>
        <charset val="204"/>
      </rPr>
      <t>– прогнозируемое количество полученных разрешений по видам водных объектов</t>
    </r>
  </si>
  <si>
    <r>
      <t xml:space="preserve">S ВБР расчет. – </t>
    </r>
    <r>
      <rPr>
        <i/>
        <sz val="11"/>
        <color indexed="8"/>
        <rFont val="Times New Roman"/>
        <family val="1"/>
        <charset val="204"/>
      </rPr>
      <t>средняя расчетная ставка сбора в разрезе КБК, предусмотренная для конкретного вида водных объектов, рассчитывается как частное от деления суммы сбора, подлежащей уплате в бюджет по данному виду водных объектов за предыдущий период (ВБР пред. период) на общее количество полученных разрешений за предыдущий период (Vразреш. пред. период)</t>
    </r>
  </si>
  <si>
    <r>
      <t>F –</t>
    </r>
    <r>
      <rPr>
        <i/>
        <sz val="11"/>
        <color indexed="8"/>
        <rFont val="Times New Roman"/>
        <family val="1"/>
        <charset val="204"/>
      </rPr>
      <t xml:space="preserve"> корректирующая сумма поступлений, учитывающая изменения законодательства о налогах и сборах, а также другие факторы</t>
    </r>
  </si>
  <si>
    <t>12=9+10+11</t>
  </si>
  <si>
    <t>16=13+14+15</t>
  </si>
  <si>
    <t xml:space="preserve">Прогноз поступлений администратора доходов от уплаты акцизов на алкогольную продукцию с объемной долей этилового спирта свыше 9 процентов  (в порядке, установленном Министерством финансов Российской Федерации по данным ЕГАИС), по нормативу 0,7873%  </t>
  </si>
  <si>
    <t>Прогноз поступлений администратора доходов от уплаты акцизов на алкогольную продукцию с объемной долей этилового спирта свыше 9 процентов (по нормативам, установленным Федеральным законом о федеральном бюджете в целях компенсации снижения доходов бюджетов субъектов Российской Федерации в связи с исключением движимого имущества из объектов налогообложения по налогу на имущество организаций - для Мурманской области - 0,4853%)</t>
  </si>
  <si>
    <t>Прогноз поступлений доходов от уплаты акцизов на спирт этиловый из пищевого сырья (в порядке, установленном Федеральным законом о федеральном бюджете на 2024 год и на плановый период  2025 и 2026 годов)</t>
  </si>
  <si>
    <t>1 183,5
12,3</t>
  </si>
  <si>
    <t>1 248,1
12,8</t>
  </si>
  <si>
    <t xml:space="preserve">Прогноз поступлений  доходов от уплаты  акцизов на спиртосодежащую продукцию  (в порядке, установленном Федеральным законом о федеральном бюджете на 2024 год и на плановый период  2025 и 2026 годов)
</t>
  </si>
  <si>
    <t xml:space="preserve">000 1 03 02210 01 0000 110 
</t>
  </si>
  <si>
    <t>Прогноз поступлений доходов от уплаты акцизов на этиловый спирт из непищевого сырья (в порядке, установленном Федеральным законом о федеральном бюджете на 2024 год и на плановый период  2025 и 2026 годов)</t>
  </si>
  <si>
    <t>000 1 03 02220 01 0000 110</t>
  </si>
  <si>
    <t xml:space="preserve">1 116,3
11,9
</t>
  </si>
  <si>
    <t>АКЦИЗЫ НА АВТОМОБИЛЬНЫЙ БЕНЗИН И ПРЯМОГОННЫЙ БЕНЗИН, ПРОИЗВОДИМЫЕ НА ТЕРРИТОРИИ РОССИЙСКОЙ ФЕДЕРАЦИИ, НА ДИЗЕЛЬНОЕ ТОПЛИВО, ПРОИЗВОДИМОЕ НА ТЕРРИТОРИИ РОССИЙСКОЙ ФЕДЕРАЦИИ И МОТОРНЫЕ МАСЛА ДЛЯ ДИЗЕЛЬНЫХ И (ИЛИ) КАРБЮРАТОРНЫХ (ИНЖЕКТОРНЫХ) ДВИГАТЕЛЕЙ, ПРОИЗВОДИМЫЕ НА ТЕРРИТОРИИ РОССИЙСКОЙ ФЕДЕРАЦИИ
НА 2024-2026 ГОДАХ</t>
  </si>
  <si>
    <t>Распределение норматива зачисления в соответствии с порядком, установленным Федеральным законом о федеральном бюджете на 2024 год и на плановый период 2025 и 2026 годов</t>
  </si>
  <si>
    <r>
      <rPr>
        <b/>
        <sz val="11"/>
        <color theme="1"/>
        <rFont val="Times New Roman"/>
        <family val="1"/>
        <charset val="204"/>
      </rPr>
      <t>77,7</t>
    </r>
    <r>
      <rPr>
        <sz val="11"/>
        <color theme="1"/>
        <rFont val="Times New Roman"/>
        <family val="1"/>
        <charset val="204"/>
      </rPr>
      <t xml:space="preserve"> процентов доходов зачисляются в бюджет Мурманской области в целях формирования дорожных фондов субъектов РФ по нормативу распределения 0,4283%; В дальнейшем распределяются так: 90% в Дорожный фонд Мурманской области , 10% - в муниципальные дорожные фонды Мурманской области;
</t>
    </r>
    <r>
      <rPr>
        <b/>
        <sz val="11"/>
        <color theme="1"/>
        <rFont val="Times New Roman"/>
        <family val="1"/>
        <charset val="204"/>
      </rPr>
      <t>22,3</t>
    </r>
    <r>
      <rPr>
        <sz val="11"/>
        <color theme="1"/>
        <rFont val="Times New Roman"/>
        <family val="1"/>
        <charset val="204"/>
      </rPr>
      <t xml:space="preserve"> процентов доходов зачисляются в бюджет Мурманской области в целях реализации национального проекта "Безопасные и качественные дороги" по нормативу распределения 0,8135%. В Дорожный фонд Мурманской области зачисляется 100% указанных поступлений.</t>
    </r>
  </si>
  <si>
    <r>
      <rPr>
        <b/>
        <sz val="11"/>
        <color theme="1"/>
        <rFont val="Times New Roman"/>
        <family val="1"/>
        <charset val="204"/>
      </rPr>
      <t>77,7</t>
    </r>
    <r>
      <rPr>
        <sz val="11"/>
        <color theme="1"/>
        <rFont val="Times New Roman"/>
        <family val="1"/>
        <charset val="204"/>
      </rPr>
      <t xml:space="preserve"> процентов доходов зачисляются в бюджет Мурманской области в целях формирования дорожных фондов субъектов РФ по нормативу распределения 0,4204%; В дальнейшем распределяются так: 90% в Дорожный фонд Мурманской области , 10% - в муниципальные дорожные фонды Мурманской области;
</t>
    </r>
    <r>
      <rPr>
        <b/>
        <sz val="11"/>
        <color theme="1"/>
        <rFont val="Times New Roman"/>
        <family val="1"/>
        <charset val="204"/>
      </rPr>
      <t>22,3</t>
    </r>
    <r>
      <rPr>
        <sz val="11"/>
        <color theme="1"/>
        <rFont val="Times New Roman"/>
        <family val="1"/>
        <charset val="204"/>
      </rPr>
      <t xml:space="preserve"> процентов доходов зачисляются в бюджет Мурманской области в целях реализации национального проекта "Безопасные и качественные дороги" по нормативу распределения 0,4493%. В Дорожный фонд Мурманской области зачисляется 100% указанных поступлений.</t>
    </r>
  </si>
  <si>
    <r>
      <rPr>
        <b/>
        <sz val="11"/>
        <color theme="1"/>
        <rFont val="Times New Roman"/>
        <family val="1"/>
        <charset val="204"/>
      </rPr>
      <t>77,7</t>
    </r>
    <r>
      <rPr>
        <sz val="11"/>
        <color theme="1"/>
        <rFont val="Times New Roman"/>
        <family val="1"/>
        <charset val="204"/>
      </rPr>
      <t xml:space="preserve"> процентов доходов зачисляются в бюджет Мурманской области в целях формирования дорожных фондов субъектов РФ по нормативу распределения 0,4217%; В дальнейшем распределяются так: 90% в Дорожный фонд Мурманской области , 10% - в муниципальные дорожные фонды Мурманской области;
</t>
    </r>
    <r>
      <rPr>
        <b/>
        <sz val="11"/>
        <color theme="1"/>
        <rFont val="Times New Roman"/>
        <family val="1"/>
        <charset val="204"/>
      </rPr>
      <t>22,3</t>
    </r>
    <r>
      <rPr>
        <sz val="11"/>
        <color theme="1"/>
        <rFont val="Times New Roman"/>
        <family val="1"/>
        <charset val="204"/>
      </rPr>
      <t xml:space="preserve"> процентов доходов зачисляются в бюджет Мурманской области в целях реализации национального проекта "Безопасные и качественные дороги" по нормативу распределения 0,4442%. В Дорожный фонд Мурманской области зачисляется 100% указанных поступлений.</t>
    </r>
  </si>
  <si>
    <t>1-3</t>
  </si>
  <si>
    <t>4-10</t>
  </si>
  <si>
    <t>11</t>
  </si>
  <si>
    <t>12-15</t>
  </si>
  <si>
    <t>16-17</t>
  </si>
  <si>
    <t>21</t>
  </si>
  <si>
    <t>22</t>
  </si>
  <si>
    <t>23</t>
  </si>
  <si>
    <t>24</t>
  </si>
  <si>
    <t>25</t>
  </si>
  <si>
    <t>26-64</t>
  </si>
  <si>
    <t>В 2024-2026 ГОДАХ</t>
  </si>
  <si>
    <t>2024 г.</t>
  </si>
  <si>
    <t>2025 г.</t>
  </si>
  <si>
    <t>2026 г.</t>
  </si>
  <si>
    <t>834 Комитет по туризму Мурманской области</t>
  </si>
  <si>
    <t>1 08 07200 01 8039 110</t>
  </si>
  <si>
    <t>Прочие государственные пошлины за государственную регистрацию, а также за совершение прочих юридически значимых действий (государственная пошлина за совершение прочих юридически значимых действий) (при обращении через многофункциональные центры)</t>
  </si>
  <si>
    <t>Доходы от сумм пеней, предусмотренных законодательством Российской Федерации о налогах и сборах, подлежащие зачислению в бюджеты субъектов Российской Федерации по нормативу, установленному Бюджетным кодексом Российской Федерации, распределяемые Федеральным казначейством между бюджетами субъектов Российской Федерации в соответствии с федеральным законом о федеральном бюджете</t>
  </si>
  <si>
    <t>КБК 182 1 16 18000 01 0000 140</t>
  </si>
  <si>
    <t>норматив зачисления</t>
  </si>
  <si>
    <t>Прогноз поступлений доходов от суммы пеней, доведенный ФНС России, для зачисления федеральный бюджет*</t>
  </si>
  <si>
    <t>Прогноз поступлений в бюджеты субъектов РФ*</t>
  </si>
  <si>
    <t>Норматив распределения, установленный для Мурманской области**</t>
  </si>
  <si>
    <t>* Норматив зачисления установлен ст. 46 Бюджетного кодекса Российской Федерации</t>
  </si>
  <si>
    <t>** Норматив распределения доходов от суммы пеней установлен:
     на 2023 г.- Федеральным законом от 05.12.2022 № 466-ФЗ (приложение №7)
    на 2024 - 2026 гг. - проектом Федерального закона "О федеральном бюджете на 2024 год и плановый период 2025 и 2026 годов" (приложение 7)</t>
  </si>
  <si>
    <t>Государственная пошлина за совершение уполномоченным органом исполнительной власти субъектов Российской Федерации юридически значимых действий, связанных с государственной регистрацией аттракционов, зачисляемая в бюджеты субъектов Российской Федерации</t>
  </si>
  <si>
    <t>1 08 07510 01 1000 110</t>
  </si>
  <si>
    <t>806 Министерство транспорта и дорожного хозяйства Мурманской области( Автодор)</t>
  </si>
  <si>
    <t>1 12 01010 01 6000 120</t>
  </si>
  <si>
    <t>Плата за выбросы загрязняющих веществ в атмосферный воздух стационарными объектами (федеральные государственные органы, Банк России, органы управления государственными внебюджетными фондами Российской Федерации)</t>
  </si>
  <si>
    <t>Плата за сбросы загрязняющих веществ в водные объекты (федеральные государственные органы, Банк России, органы управления государственными внебюджетными фондами Российской Федерации)</t>
  </si>
  <si>
    <t>1 12 01030 01 6000 120</t>
  </si>
  <si>
    <t>1 12 01041 01 6000 120</t>
  </si>
  <si>
    <t>Плата за размещение отходов производства (федеральные государственные органы, Банк России, органы управления государственными внебюджетными фондами Российской Федерации)</t>
  </si>
  <si>
    <t>1 12 01042 01 6000 120</t>
  </si>
  <si>
    <t>Плата за размещение твердых коммунальных отходов (федеральные государственные органы, Банк России, органы управления государственными внебюджетными фондами Российской Федерации)</t>
  </si>
  <si>
    <t>расчет представлен УФНС России по Мурманской обл (вкладка 60)</t>
  </si>
  <si>
    <t>1 12 02102 02 0000 120</t>
  </si>
  <si>
    <t>1 13 01031 01 8020 130</t>
  </si>
  <si>
    <t>Плата за предоставление сведений из Единого государственного реестра недвижимости (при предоставлении публично-правовой компанией в сфере государственного кадастрового учета и государственной регистрации прав в случае, когда предоставление осуществляется через многофункциональные центры, а также при обращении в электронной форме и выдаче через многофункциональные центры)</t>
  </si>
  <si>
    <t>321 Управление Росреестра по Мурманской области</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</si>
  <si>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 областным казенным учреждением здравоохранения особого типа «Медицинский центр мобилизационных резервов «Резерв»)</t>
  </si>
  <si>
    <t>806 Министерство транспорта и дорожного хозяйства Мурманской области (Автодор)</t>
  </si>
  <si>
    <t>Прочие доходы от оказания платных услуг (работ) получателями средств бюджетов субъектов Российской Федерации (доходы от оказания платных услуг государственными областными казенными учреждениями «Государственный архив Мурманской области» и «Государственный архив Мурманской области в г. Кировске»)</t>
  </si>
  <si>
    <t>806 Министерство транспорта и дорожного хозяйства Мурманской области + Автодор</t>
  </si>
  <si>
    <t>846 Министерство внутренней политики мурманской области</t>
  </si>
  <si>
    <t>809 Министрество развития Арктики и экономики Мурманской области</t>
  </si>
  <si>
    <t xml:space="preserve">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 (штрафы за нарушение трудового законодательства и иных нормативных правовых актов, содержащих нормы трудового права) </t>
  </si>
  <si>
    <t>1 16 01072 01 0029 140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</si>
  <si>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несоблюдение требований законодательства Российской Федерации о контрактной системе в сфере закупок товаров, работ, услуг для обеспечения государственных и муниципальных нужд при принятии решения о способе и об условиях определения поставщика (подрядчика, исполнителя)</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</si>
  <si>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должностными лицами органов исполнительной власти субъектов Российской Федерации, учреждениями субъектов Российской Федерации (штрафы за нарушение правил осуществления предпринимательской деятельности по управлению многоквартирными домами)</t>
  </si>
  <si>
    <t>1 16 01073 01 9000 140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</si>
  <si>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 (иные штрафы)</t>
  </si>
  <si>
    <t>180 Управление федеральной службы войск национальной гвардии РФ по Мурманской области</t>
  </si>
  <si>
    <t>Федеральная служба войск национальной гвардии Российской Федерации</t>
  </si>
  <si>
    <t>исп. Гордылев В.М.</t>
  </si>
  <si>
    <t>тел.8-8152-45-50-78</t>
  </si>
  <si>
    <t>187 Филиал федерального казенного учреждения "Объединенное стратегическое командование Северного флота"</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</si>
  <si>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ировыми судьями, комиссиями по делам несовершеннолетних и защите их прав (штрафы за нарушение правил продажи этилового спирта, алкогольной и спиртосодержащей продукции)
</t>
  </si>
  <si>
    <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ировыми судьями, комиссиями по делам несовершеннолетних и защите их прав (штрафы за осуществление предпринимательской деятельности в области транспорта без лицензии)
</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</si>
  <si>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ировыми судьями, комиссиями по делам несовершеннолетних и защите их прав (штрафы за незаконную розничную продажу алкогольной и спиртосодержащей пищевой продукции физическими лицами)</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</si>
  <si>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ировыми судьями, комиссиями по делам несовершеннолетних и защите их прав (штрафы за нарушение требований законодательства в области технического осмотра транспортных средств)</t>
  </si>
  <si>
    <t>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ировыми судьями, комиссиями по делам несовершеннолетних и защите их прав (иные штрафы)</t>
  </si>
  <si>
    <t>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 (штрафы за нарушение сроков представления налоговой декларации (расчета по страховым взносам)</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</si>
  <si>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непредставление сведений (информации)</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</si>
  <si>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осуществление деятельности, не связанной с извлечением прибыли, без специального разрешения (лицензии)</t>
  </si>
  <si>
    <t>1 16 01193 01 0028 140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</si>
  <si>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 (штрафы за незаконное вознаграждение от имени юридического лица)</t>
  </si>
  <si>
    <t>1 16 01203 01 0012 140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</si>
  <si>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 (штрафы за пересылку оружия, нарушение правил перевозки, транспортирования или использования оружия и патронов к нему)</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</si>
  <si>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выявленные должностными лицами органов исполнительной власти субъектов Российской Федерации, включенных в соответствующие перечни, утвержденные высшими должностными лицами субъектов Российской Федерации</t>
  </si>
  <si>
    <t>831 Министерство цифрового развития Мурманской области</t>
  </si>
  <si>
    <t>1 16 10100 02 0000 140</t>
  </si>
  <si>
    <t>1 16 18000 02 0000 140</t>
  </si>
  <si>
    <t>Пбк - прогнозируемый в очередном финансовом году и плановом периоде объем поступлений доходов в областной
бюджет в виде процентных платежей, полученных от предоставления бюджетных кредитов;
Пф - плата за пользование бюджетными кредитами, предоставленными из областного бюджета местным бюджетам в соответствующем финансовом году;
Пю - плата за пользование бюджетными кредитами, предоставленными из областного бюджета юридическому лицу;
Пп - плата за пользование бюджетными кредитами, планируемыми к предоставлению из областного бюджета местным бюджетам в соответствующем финансовом году;
  –сумма предоставленных бюджетных кредитов j-тому местному бюджету;
Бкj – предостав-ленный бюджетный кредит j-тому местному бюджету;
Пст1 - процентная ставка (плата) за пользование бюджетными кредитами, установленная договором;
Кг - количество календарных дней в расчетном финансовом году;
Кф(п) - количество календарных дней пользования (планируемого использования) бюджетным кредитом в расчетном финансовом году;
Оба - объем бюджетных ассигнований;
Пст2 - процентная ставка (плата) за пользование бюджетными кредитами, установленная законом об областном бюджете и (или) проектом закона об областном бюджете;
Кп - количество календарных дней планируемого использования бюджетных кредитов в расчетном финансовом году</t>
  </si>
  <si>
    <t>Фактически поступило в 2023 году 
(на 05.10.2023)</t>
  </si>
  <si>
    <t>Всего доходов по 1 11 00000 00 0000 000</t>
  </si>
  <si>
    <t>Всего доходов по КБК 1 08 00000 00 0000 000</t>
  </si>
  <si>
    <t>Всего доходов по КБК 1 12 00000 00 0000 000</t>
  </si>
  <si>
    <t>Всего доходов по КБК 1 13 00000 00 0000 000</t>
  </si>
  <si>
    <t>Всего доходов по КБК 1 14 00000 00 0000 000</t>
  </si>
  <si>
    <t>Всего доходов по КБК 1 15 00000 00 0000 000</t>
  </si>
  <si>
    <t>Всего доходов по КБК 1 16 00000 00 0000 000</t>
  </si>
  <si>
    <t>НОРМАТИВ 2024-2025
(%)</t>
  </si>
  <si>
    <t>Прогноз неналоговых доходов, администрируемых Управлением федеральной налоговой службы России по Мурманской области на 2024-2026 гг</t>
  </si>
  <si>
    <t>Прогноз поступлений в областной бюджет МО</t>
  </si>
  <si>
    <t>Сумма пененей для зачисления в областной бюджет Мурманской области</t>
  </si>
  <si>
    <t>в т.ч. в областной бюджет Мурманской области</t>
  </si>
  <si>
    <t>КБК 182 1 13 01020 01 8000 130</t>
  </si>
  <si>
    <t>Прогноз поступлений в областной бюджет Мурманской области</t>
  </si>
  <si>
    <t>КБК  182 1 06 04012 02 0000 110</t>
  </si>
  <si>
    <t>КБК  182 1 06 04011 02 0000 110</t>
  </si>
  <si>
    <t>КБК 182 1 06 02000 02 0000 110</t>
  </si>
  <si>
    <t>КБК  182 1 05 06000 01 0000 110</t>
  </si>
  <si>
    <t>КБК 182 1 06 05000 02 0000 110</t>
  </si>
  <si>
    <r>
      <rPr>
        <b/>
        <sz val="11"/>
        <color theme="1"/>
        <rFont val="Times New Roman"/>
        <family val="1"/>
        <charset val="204"/>
      </rPr>
      <t>Сумма налога на игорный бизнес,</t>
    </r>
    <r>
      <rPr>
        <sz val="11"/>
        <color theme="1"/>
        <rFont val="Times New Roman"/>
        <family val="1"/>
        <charset val="204"/>
      </rPr>
      <t xml:space="preserve">
- уплаченная в бюджет (в 2021-2022гг ф. № 1-НМ гр.3) 
- подлежащая уплате в бюджет (в прогнозируемых периодах 2023-2026гг.), с учётом собираемости, тыс. рублей*</t>
    </r>
  </si>
  <si>
    <t>Расчет прогноза поступления налога на прибыль организаций в бюджет Мурманской области 
в 2024 - 2026 годах</t>
  </si>
  <si>
    <t xml:space="preserve"> Налог на прибыль организаций, зачисляемый в областной бюджет</t>
  </si>
  <si>
    <t>КБК   182 1 07 01020 01 0000 110</t>
  </si>
  <si>
    <t>Прогноз 2023 год</t>
  </si>
  <si>
    <r>
      <t xml:space="preserve">U общ. ПИ факт *– </t>
    </r>
    <r>
      <rPr>
        <i/>
        <sz val="12"/>
        <color indexed="8"/>
        <rFont val="Times New Roman"/>
        <family val="1"/>
        <charset val="204"/>
      </rPr>
      <t>фактическая стоимость добытых общераспространённых полезных ископаемых, за последний годовой период с учётом распределения по долям на соответствующий прогнозируемый период в соответствии с динамикой стоимости добытых общераспространённых полезных ископаемых согласно данным отчёта по форме № 5-НДПИ,</t>
    </r>
  </si>
  <si>
    <r>
      <t xml:space="preserve">J общ. ПИ – </t>
    </r>
    <r>
      <rPr>
        <i/>
        <sz val="12"/>
        <color indexed="8"/>
        <rFont val="Times New Roman"/>
        <family val="1"/>
        <charset val="204"/>
      </rPr>
      <t>индексы, характеризующие динамику цен и производства (индекс цен производителей по видам экономической деятельности, индекс промышленного производства по видам экономической деятельности, дефляторы) и др.</t>
    </r>
  </si>
  <si>
    <r>
      <t xml:space="preserve">Sрасчет. – </t>
    </r>
    <r>
      <rPr>
        <i/>
        <sz val="12"/>
        <color indexed="8"/>
        <rFont val="Times New Roman"/>
        <family val="1"/>
        <charset val="204"/>
      </rPr>
      <t>расчётная ставка налога, сложившаяся за предыдущие периоды, определяется как частное от деления суммы налога, подлежащего к уплате, на стоимость добытого полезного ископаемого (согласно данным отчёта по форме № 5-НДПИ)</t>
    </r>
  </si>
  <si>
    <r>
      <t xml:space="preserve">K соб.* *– </t>
    </r>
    <r>
      <rPr>
        <i/>
        <sz val="12"/>
        <color indexed="8"/>
        <rFont val="Times New Roman"/>
        <family val="1"/>
        <charset val="204"/>
      </rPr>
      <t>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r>
      <rPr>
        <b/>
        <i/>
        <sz val="12"/>
        <color indexed="8"/>
        <rFont val="Times New Roman"/>
        <family val="1"/>
        <charset val="204"/>
      </rPr>
      <t xml:space="preserve">%. </t>
    </r>
  </si>
  <si>
    <t xml:space="preserve"> F – 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 тыс. рублей. </t>
  </si>
  <si>
    <t>КБК   182 1 07 01030 01 0000 110</t>
  </si>
  <si>
    <t>НК РФ</t>
  </si>
  <si>
    <r>
      <t>U проч. ПИ –</t>
    </r>
    <r>
      <rPr>
        <i/>
        <sz val="12"/>
        <color indexed="8"/>
        <rFont val="Times New Roman"/>
        <family val="1"/>
        <charset val="204"/>
      </rPr>
      <t xml:space="preserve"> фактическая стоимость добытых прочих полезных ископаемы, по видам, за последний годовой период с учётом распределения по долям на соответствующий прогнозируемый период в соответствии с динамикой стоимости прочих полезных ископаемых (за исключением полезных ископаемых в виде природных алмазов) по видам полезных ископаемых согласно данным отчёта по форме № 5-НДПИ</t>
    </r>
  </si>
  <si>
    <r>
      <t xml:space="preserve">Sрасчет. – </t>
    </r>
    <r>
      <rPr>
        <i/>
        <sz val="12"/>
        <color indexed="8"/>
        <rFont val="Times New Roman"/>
        <family val="1"/>
        <charset val="204"/>
      </rPr>
      <t>расчётная ставка налога, сложившаяся за предыдущие периоды, по видам полезных ископаемых, определяется как частное от деления суммы налога, подлежащего к уплате, на стоимость добытого полезного ископаемого ( по форме № 5-НДПИ).</t>
    </r>
  </si>
  <si>
    <r>
      <t>K соб.* –</t>
    </r>
    <r>
      <rPr>
        <i/>
        <sz val="12"/>
        <color indexed="8"/>
        <rFont val="Times New Roman"/>
        <family val="1"/>
        <charset val="204"/>
      </rPr>
      <t xml:space="preserve">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</si>
  <si>
    <r>
      <t>F – к</t>
    </r>
    <r>
      <rPr>
        <i/>
        <sz val="12"/>
        <color indexed="8"/>
        <rFont val="Times New Roman"/>
        <family val="1"/>
        <charset val="204"/>
      </rPr>
      <t>орректирующая сумма поступлений, учитывающая изменения законодательства о налогах и сборах, а также другие факторы,</t>
    </r>
    <r>
      <rPr>
        <b/>
        <i/>
        <sz val="12"/>
        <color indexed="8"/>
        <rFont val="Times New Roman"/>
        <family val="1"/>
        <charset val="204"/>
      </rPr>
      <t xml:space="preserve"> </t>
    </r>
  </si>
  <si>
    <t xml:space="preserve">Расчет поступлений 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t>
  </si>
  <si>
    <t>КБК   182 1 07 01080 01 0000 110</t>
  </si>
  <si>
    <t xml:space="preserve">индекс промышленного производства ПСЭР </t>
  </si>
  <si>
    <t xml:space="preserve">ИТОГО НДПИ в областной бюджет </t>
  </si>
  <si>
    <r>
      <t xml:space="preserve">U рента  – </t>
    </r>
    <r>
      <rPr>
        <i/>
        <sz val="12"/>
        <color indexed="8"/>
        <rFont val="Times New Roman"/>
        <family val="1"/>
        <charset val="204"/>
      </rPr>
      <t>cтоимость облагаемого объёма добычи прочих полезных ископаемых, в отношении которых при налогообложении установлен рентный коэффициент, отличный от 1 (U рента) по видам полезных ископаемых</t>
    </r>
  </si>
  <si>
    <r>
      <t xml:space="preserve">F – </t>
    </r>
    <r>
      <rPr>
        <i/>
        <sz val="12"/>
        <color indexed="8"/>
        <rFont val="Times New Roman"/>
        <family val="1"/>
        <charset val="204"/>
      </rPr>
      <t xml:space="preserve">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 тыс. рублей. </t>
    </r>
  </si>
  <si>
    <r>
      <t xml:space="preserve">Vм.к.р. – </t>
    </r>
    <r>
      <rPr>
        <i/>
        <sz val="12"/>
        <color indexed="8"/>
        <rFont val="Times New Roman"/>
        <family val="1"/>
        <charset val="204"/>
      </rPr>
      <t>налогооблагаемый объём добычи многокомпонентных комплексных руд, добываемых на участках недр, расположенных полностью или частично на территории Красноярского края, с учётом распределения по долям на соответствующий прогнозируемый период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млн. тонн</t>
    </r>
  </si>
  <si>
    <r>
      <t xml:space="preserve">Sм.к.р. – </t>
    </r>
    <r>
      <rPr>
        <i/>
        <sz val="12"/>
        <color indexed="8"/>
        <rFont val="Times New Roman"/>
        <family val="1"/>
        <charset val="204"/>
      </rPr>
      <t>ставка налога на добычу многокомпонентных комплексных руд, добываемых на участках недр, расположенных полностью или частично на территории Красноярского края по видам данных руд, установленная в соответствии с НК РФ, %</t>
    </r>
  </si>
  <si>
    <t>КБК   182 1 07 01090 01 0000 110</t>
  </si>
  <si>
    <t>индекс промышленного производства ПСЭР</t>
  </si>
  <si>
    <r>
      <rPr>
        <b/>
        <i/>
        <sz val="12"/>
        <color indexed="8"/>
        <rFont val="Times New Roman"/>
        <family val="1"/>
        <charset val="204"/>
      </rPr>
      <t>VЖР</t>
    </r>
    <r>
      <rPr>
        <i/>
        <sz val="12"/>
        <color indexed="8"/>
        <rFont val="Times New Roman"/>
        <family val="1"/>
        <charset val="204"/>
      </rPr>
      <t xml:space="preserve"> – налогооблагаемый объём добычи железной руды (за исключением окисленных железистых кварцитов), с учётом распределения по долям на соответствующий прогнозируемый период в соответствии с фактическими объёмными показателями добычи железной руды (за исключением окисленных железистых кварцитов) согласно данным Мурманскстата, и (или)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и (или) фактическим данным налоговых деклараций, млн. тонн</t>
    </r>
  </si>
  <si>
    <r>
      <t xml:space="preserve">S расчет. – </t>
    </r>
    <r>
      <rPr>
        <i/>
        <sz val="12"/>
        <color indexed="8"/>
        <rFont val="Times New Roman"/>
        <family val="1"/>
        <charset val="204"/>
      </rPr>
      <t>расчётная ставка налога, сложившаяся за предыдущие периоды, по видам полезных ископаемых, определяется как частное от деления суммы налога, подлежащего к уплате, на стоимость добытого полезного ископаемого ( по форме № 5-НДПИ).</t>
    </r>
  </si>
  <si>
    <r>
      <t xml:space="preserve">Ʃ LЖР льгот – </t>
    </r>
    <r>
      <rPr>
        <i/>
        <sz val="12"/>
        <color indexed="8"/>
        <rFont val="Times New Roman"/>
        <family val="1"/>
        <charset val="204"/>
      </rPr>
      <t>сумма налоговых льгот, предоставленных налогоплательщикам, в соответствии с НК РФ</t>
    </r>
  </si>
  <si>
    <r>
      <t>P</t>
    </r>
    <r>
      <rPr>
        <i/>
        <sz val="12"/>
        <color indexed="8"/>
        <rFont val="Times New Roman"/>
        <family val="1"/>
        <charset val="204"/>
      </rPr>
      <t xml:space="preserve"> – переходящие платежи</t>
    </r>
  </si>
  <si>
    <r>
      <t xml:space="preserve">K </t>
    </r>
    <r>
      <rPr>
        <b/>
        <i/>
        <vertAlign val="subscript"/>
        <sz val="12"/>
        <color indexed="8"/>
        <rFont val="Times New Roman"/>
        <family val="1"/>
        <charset val="204"/>
      </rPr>
      <t>соб.</t>
    </r>
    <r>
      <rPr>
        <i/>
        <sz val="12"/>
        <color indexed="8"/>
        <rFont val="Times New Roman"/>
        <family val="1"/>
        <charset val="204"/>
      </rPr>
      <t xml:space="preserve"> – расчётный уровень собираемости, с учётом динамики показателя собираемости по данному виду налога, сложившегося в предшествующие периоды, учитывает работу по погашению задолженности по налогу</t>
    </r>
  </si>
  <si>
    <r>
      <t xml:space="preserve">F – </t>
    </r>
    <r>
      <rPr>
        <i/>
        <sz val="12"/>
        <color indexed="8"/>
        <rFont val="Times New Roman"/>
        <family val="1"/>
        <charset val="204"/>
      </rPr>
      <t>корректирующая сумма поступлений (возвратов), которые привели к отклонению расчетного показателя налога от фактически сложившегося показателя в текущем периоде или в ретроспективе. Применение данного показателя также возможно при прогнозировании поступлений налога на очередной финансовый год и плановый период исходя из ретроспективных данных</t>
    </r>
  </si>
  <si>
    <t>КБК   182 1 07 01130 01 0000 110</t>
  </si>
  <si>
    <t xml:space="preserve">индекс промышленного производства ПСЭР  </t>
  </si>
  <si>
    <r>
      <t>S</t>
    </r>
    <r>
      <rPr>
        <i/>
        <sz val="12"/>
        <color indexed="8"/>
        <rFont val="Times New Roman"/>
        <family val="1"/>
        <charset val="204"/>
      </rPr>
      <t xml:space="preserve"> – ставка налога на добычу полезных ископаемых в виде апатит-нефелиновых, апатитовых и фосфоритовых руд, по видам полезных ископаемых, установленная в соответствии с НК РФ</t>
    </r>
  </si>
  <si>
    <r>
      <t xml:space="preserve">U </t>
    </r>
    <r>
      <rPr>
        <b/>
        <i/>
        <vertAlign val="subscript"/>
        <sz val="12"/>
        <color indexed="8"/>
        <rFont val="Times New Roman"/>
        <family val="1"/>
        <charset val="204"/>
      </rPr>
      <t>МУ</t>
    </r>
    <r>
      <rPr>
        <b/>
        <i/>
        <sz val="12"/>
        <color indexed="8"/>
        <rFont val="Times New Roman"/>
        <family val="1"/>
        <charset val="204"/>
      </rPr>
      <t xml:space="preserve"> </t>
    </r>
    <r>
      <rPr>
        <b/>
        <i/>
        <vertAlign val="subscript"/>
        <sz val="12"/>
        <color indexed="8"/>
        <rFont val="Times New Roman"/>
        <family val="1"/>
        <charset val="204"/>
      </rPr>
      <t>факт</t>
    </r>
    <r>
      <rPr>
        <i/>
        <sz val="12"/>
        <color indexed="8"/>
        <rFont val="Times New Roman"/>
        <family val="1"/>
        <charset val="204"/>
      </rPr>
      <t xml:space="preserve"> – фактическая стоимость добытых полезных ископаемых в виде апатит-нефелиновых, апатитовых и фосфоритовых руд, по видам полезных ископаемых, за последний годовой период с учётом распределения по долям на соответствующий прогнозируемый период в соответствии с динамикой стоимости полезных ископаемых, по видам полезных ископаемых согласно данным отчёта по форме № 5-НДПИ, и (или) фактическим данным налоговых деклараций, и (или) в соответствии с фактическими объёмными показателями добычи полезных ископаемых в виде апатит-нефелиновых, апатитовых и фосфоритовых руд, по видам полезных ископаемых, согласно данным Мурманскстата </t>
    </r>
  </si>
  <si>
    <r>
      <t xml:space="preserve">J </t>
    </r>
    <r>
      <rPr>
        <b/>
        <i/>
        <vertAlign val="subscript"/>
        <sz val="12"/>
        <color indexed="8"/>
        <rFont val="Times New Roman"/>
        <family val="1"/>
        <charset val="204"/>
      </rPr>
      <t>МУ</t>
    </r>
    <r>
      <rPr>
        <i/>
        <sz val="12"/>
        <color indexed="8"/>
        <rFont val="Times New Roman"/>
        <family val="1"/>
        <charset val="204"/>
      </rPr>
      <t xml:space="preserve"> – индексы, характеризующие динамику цен и производства (индекс цен производителей по видам экономической деятельности, индекс промышленного производства по видам экономической деятельности, дефляторы), динамика объёмов добычи полезных ископаемых в виде калийных солей за предыдущие периоды, динамика стоимости добытых полезных ископаемых в виде калийных солей за предыдущие периоды и др.</t>
    </r>
  </si>
  <si>
    <t>КБК   182 1 07 01140 01 0000 110</t>
  </si>
  <si>
    <r>
      <t xml:space="preserve">V </t>
    </r>
    <r>
      <rPr>
        <b/>
        <i/>
        <vertAlign val="subscript"/>
        <sz val="12"/>
        <color indexed="8"/>
        <rFont val="Times New Roman"/>
        <family val="1"/>
        <charset val="204"/>
      </rPr>
      <t xml:space="preserve">МУ а.м.р </t>
    </r>
    <r>
      <rPr>
        <i/>
        <sz val="12"/>
        <color indexed="8"/>
        <rFont val="Times New Roman"/>
        <family val="1"/>
        <charset val="204"/>
      </rPr>
      <t>– налогооблагаемый объём добычи полезных ископаемых в виде апатит-магнетитовых руд, с учётом распределения по долям на соответствующий прогнозируемый период в соответствии с фактическими объёмными показателями добычи апатит-магнетитовых руд согласно данным Мурманскстата, и (или) в соответствии с показателями прогноза социально-экономического развития Мурманской области на очередной финансовый год и плановый период, и (или) в соответствии с динамикой объёмных показателей согласно фактическим данным налоговых деклараций, и (или) в соответствии с динамикой объёмных показателей согласно данным отчёта по форме № 5-НДПИ</t>
    </r>
  </si>
  <si>
    <r>
      <t>S</t>
    </r>
    <r>
      <rPr>
        <i/>
        <sz val="12"/>
        <color indexed="8"/>
        <rFont val="Times New Roman"/>
        <family val="1"/>
        <charset val="204"/>
      </rPr>
      <t xml:space="preserve"> – ставка налога на добычу полезных ископаемых в виде апатит-магнетитовых руд, установленная в соответствии с НК РФ</t>
    </r>
  </si>
  <si>
    <t>КБК   182 1 07 01150 01 0000 110</t>
  </si>
  <si>
    <t>индекс промышленного производства ПСЭР  2-П август 2023</t>
  </si>
  <si>
    <r>
      <t xml:space="preserve">V </t>
    </r>
    <r>
      <rPr>
        <b/>
        <i/>
        <vertAlign val="subscript"/>
        <sz val="12"/>
        <color indexed="8"/>
        <rFont val="Times New Roman"/>
        <family val="1"/>
        <charset val="204"/>
      </rPr>
      <t xml:space="preserve">МУ а.ш.р. </t>
    </r>
    <r>
      <rPr>
        <i/>
        <sz val="12"/>
        <color indexed="8"/>
        <rFont val="Times New Roman"/>
        <family val="1"/>
        <charset val="204"/>
      </rPr>
      <t>– налогооблагаемый объём добычи полезных ископаемых в виде апатит- штаффелитовых руд, с учётом распределения по долям на соответствующий прогнозируемый период в соответствии с фактическими объёмными показателями добычи апатит- штаффелитовых руд согласно данным Мурманскстата, и (или) в соответствии с показателями прогноза социально-экономического развития Мурманской области на очередной финансовый год и плановый период, и (или) в соответствии с динамикой объёмных показателей согласно фактическим данным налоговых деклараций, и (или) в соответствии с динамикой объёмных показателей согласно данным отчёта по форме № 5-НДПИ</t>
    </r>
  </si>
  <si>
    <t>КБК   182 1 07 01160 01 0000 110</t>
  </si>
  <si>
    <r>
      <t xml:space="preserve">V </t>
    </r>
    <r>
      <rPr>
        <b/>
        <i/>
        <vertAlign val="subscript"/>
        <sz val="12"/>
        <color indexed="8"/>
        <rFont val="Times New Roman"/>
        <family val="1"/>
        <charset val="204"/>
      </rPr>
      <t xml:space="preserve">МУ м.а.р. </t>
    </r>
    <r>
      <rPr>
        <i/>
        <sz val="12"/>
        <color indexed="8"/>
        <rFont val="Times New Roman"/>
        <family val="1"/>
        <charset val="204"/>
      </rPr>
      <t>– налогооблагаемый объём добычи полезных ископаемых в виде маложелезистых апатитовых руд, с учётом распределения по долям на соответствующий прогнозируемый период в соответствии с фактическими объёмными показателями добычи маложелезистых апатитовых руд согласно данным Мурманскстата, и (или) в соответствии с показателями прогноза социально-экономического развития Мурманской области на очередной финансовый год и плановый период, и (или) в соответствии с динамикой объёмных показателей согласно фактическим данным налоговых деклараций, и (или) в соответствии с динамикой объёмных показателей согласно данным отчёта по форме № 5-НДПИ</t>
    </r>
  </si>
  <si>
    <r>
      <t>S</t>
    </r>
    <r>
      <rPr>
        <i/>
        <sz val="12"/>
        <color indexed="8"/>
        <rFont val="Times New Roman"/>
        <family val="1"/>
        <charset val="204"/>
      </rPr>
      <t xml:space="preserve"> – ставка налога на добычу полезных ископаемых в виде маложелезистых апатитовых руд, установленная в соответствии с НК РФ</t>
    </r>
  </si>
  <si>
    <r>
      <t>Р</t>
    </r>
    <r>
      <rPr>
        <i/>
        <sz val="12"/>
        <color indexed="8"/>
        <rFont val="Times New Roman"/>
        <family val="1"/>
        <charset val="204"/>
      </rPr>
      <t xml:space="preserve"> - </t>
    </r>
    <r>
      <rPr>
        <sz val="12"/>
        <color indexed="8"/>
        <rFont val="Times New Roman"/>
        <family val="1"/>
        <charset val="204"/>
      </rPr>
      <t>переходящие платежи</t>
    </r>
  </si>
  <si>
    <r>
      <rPr>
        <b/>
        <i/>
        <sz val="12"/>
        <color indexed="8"/>
        <rFont val="Times New Roman"/>
        <family val="1"/>
        <charset val="204"/>
      </rPr>
      <t>НДПИ проч ПИ</t>
    </r>
    <r>
      <rPr>
        <b/>
        <sz val="12"/>
        <color indexed="8"/>
        <rFont val="Times New Roman"/>
        <family val="1"/>
        <charset val="204"/>
      </rPr>
      <t xml:space="preserve"> - Прогнозный объём поступлений налога на добычу полезных ископаемых                                                                                                                                                                                              </t>
    </r>
  </si>
  <si>
    <r>
      <rPr>
        <b/>
        <i/>
        <sz val="12"/>
        <rFont val="Times New Roman"/>
        <family val="1"/>
        <charset val="204"/>
      </rPr>
      <t>НДПИ рента - Прогнозный объём поступлений налога на добычу полезных ископаемых</t>
    </r>
    <r>
      <rPr>
        <b/>
        <sz val="12"/>
        <rFont val="Times New Roman"/>
        <family val="1"/>
        <charset val="204"/>
      </rPr>
      <t xml:space="preserve"> - Товарные руды черных металлов                                                                                                                                                                                                  </t>
    </r>
  </si>
  <si>
    <r>
      <t>К</t>
    </r>
    <r>
      <rPr>
        <b/>
        <i/>
        <vertAlign val="subscript"/>
        <sz val="12"/>
        <rFont val="Times New Roman"/>
        <family val="1"/>
        <charset val="204"/>
      </rPr>
      <t xml:space="preserve">рента </t>
    </r>
    <r>
      <rPr>
        <sz val="12"/>
        <rFont val="Times New Roman"/>
        <family val="1"/>
        <charset val="204"/>
      </rPr>
      <t>– рентный коэффициент, установленный п.6 ст. 342 НК РФ</t>
    </r>
  </si>
  <si>
    <r>
      <rPr>
        <b/>
        <i/>
        <sz val="12"/>
        <color indexed="8"/>
        <rFont val="Times New Roman"/>
        <family val="1"/>
        <charset val="204"/>
      </rPr>
      <t>НДПИ рента - Прогнозный объём поступлений налога на добычу полезных ископаемых</t>
    </r>
    <r>
      <rPr>
        <b/>
        <sz val="12"/>
        <color indexed="8"/>
        <rFont val="Times New Roman"/>
        <family val="1"/>
        <charset val="204"/>
      </rPr>
      <t xml:space="preserve"> Товарные руды цветных металлов                                                                                                                                                                                                  </t>
    </r>
  </si>
  <si>
    <r>
      <rPr>
        <b/>
        <i/>
        <sz val="12"/>
        <color indexed="8"/>
        <rFont val="Times New Roman"/>
        <family val="1"/>
        <charset val="204"/>
      </rPr>
      <t>НДПИ рента - Прогнозный объём поступлений налога на добычу полезных ископаемых</t>
    </r>
    <r>
      <rPr>
        <b/>
        <sz val="12"/>
        <color indexed="8"/>
        <rFont val="Times New Roman"/>
        <family val="1"/>
        <charset val="204"/>
      </rPr>
      <t xml:space="preserve"> руды редких металлов                                                                                                                                                                                                </t>
    </r>
  </si>
  <si>
    <r>
      <rPr>
        <b/>
        <i/>
        <sz val="12"/>
        <color indexed="8"/>
        <rFont val="Times New Roman"/>
        <family val="1"/>
        <charset val="204"/>
      </rPr>
      <t>НДПИ рента - Прогнозный объём поступлений налога на добычу полезных ископаемых</t>
    </r>
    <r>
      <rPr>
        <b/>
        <sz val="12"/>
        <color indexed="8"/>
        <rFont val="Times New Roman"/>
        <family val="1"/>
        <charset val="204"/>
      </rPr>
      <t xml:space="preserve"> Многокомпонентные комплексные руды                                                                                                                                                                                                  </t>
    </r>
  </si>
  <si>
    <r>
      <rPr>
        <b/>
        <i/>
        <sz val="12"/>
        <color indexed="8"/>
        <rFont val="Times New Roman"/>
        <family val="1"/>
        <charset val="204"/>
      </rPr>
      <t>НДПИ рента - Прогнозный объём поступлений налога на добычу полезных ископаемых</t>
    </r>
    <r>
      <rPr>
        <b/>
        <sz val="12"/>
        <color indexed="8"/>
        <rFont val="Times New Roman"/>
        <family val="1"/>
        <charset val="204"/>
      </rPr>
      <t xml:space="preserve"> горнорудное неметаллическое сырье                                                                                                                                                                                              </t>
    </r>
  </si>
  <si>
    <r>
      <rPr>
        <b/>
        <i/>
        <sz val="12"/>
        <color indexed="8"/>
        <rFont val="Times New Roman"/>
        <family val="1"/>
        <charset val="204"/>
      </rPr>
      <t>НДПИ рента - Прогнозный объём поступлений налога на добычу полезных ископаемых</t>
    </r>
    <r>
      <rPr>
        <b/>
        <sz val="12"/>
        <color indexed="8"/>
        <rFont val="Times New Roman"/>
        <family val="1"/>
        <charset val="204"/>
      </rPr>
      <t xml:space="preserve"> сырье редких металлов, налогооблагаемое по общеустановленной налоговой ставке   (с 01.01.2021)                                                                                                                                                                                    </t>
    </r>
  </si>
  <si>
    <r>
      <rPr>
        <b/>
        <i/>
        <sz val="12"/>
        <color indexed="8"/>
        <rFont val="Times New Roman"/>
        <family val="1"/>
        <charset val="204"/>
      </rPr>
      <t>Vм.к.р. × Sм.к.р Прогнозный объём поступлений налога на добычу полезных ископаемых</t>
    </r>
    <r>
      <rPr>
        <b/>
        <sz val="12"/>
        <color indexed="8"/>
        <rFont val="Times New Roman"/>
        <family val="1"/>
        <charset val="204"/>
      </rPr>
      <t xml:space="preserve"> многокомпонентных комплексных руд, добываемых на участках недр, расположенных полностью или частично на территории Красноярского края                                                                                                                                                                         </t>
    </r>
  </si>
  <si>
    <r>
      <rPr>
        <b/>
        <i/>
        <sz val="12"/>
        <color indexed="8"/>
        <rFont val="Times New Roman"/>
        <family val="1"/>
        <charset val="204"/>
      </rPr>
      <t xml:space="preserve">НДПИ </t>
    </r>
    <r>
      <rPr>
        <b/>
        <sz val="12"/>
        <color indexed="8"/>
        <rFont val="Times New Roman"/>
        <family val="1"/>
        <charset val="204"/>
      </rPr>
      <t xml:space="preserve"> - Прогнозный объём поступлений налога на добычу полезных ископаемых                                                                                                                                                                                              </t>
    </r>
  </si>
  <si>
    <r>
      <t>Ʃ</t>
    </r>
    <r>
      <rPr>
        <i/>
        <sz val="12"/>
        <color indexed="8"/>
        <rFont val="Times New Roman"/>
        <family val="1"/>
        <charset val="204"/>
      </rPr>
      <t xml:space="preserve"> </t>
    </r>
    <r>
      <rPr>
        <b/>
        <i/>
        <sz val="12"/>
        <color indexed="8"/>
        <rFont val="Times New Roman"/>
        <family val="1"/>
        <charset val="204"/>
      </rPr>
      <t>H</t>
    </r>
    <r>
      <rPr>
        <b/>
        <i/>
        <vertAlign val="subscript"/>
        <sz val="12"/>
        <color indexed="8"/>
        <rFont val="Times New Roman"/>
        <family val="1"/>
        <charset val="204"/>
      </rPr>
      <t xml:space="preserve">ЖР </t>
    </r>
    <r>
      <rPr>
        <i/>
        <sz val="12"/>
        <color indexed="8"/>
        <rFont val="Times New Roman"/>
        <family val="1"/>
        <charset val="204"/>
      </rPr>
      <t>– сумма налогового вычета, установленного в соответствии с НК РФ</t>
    </r>
  </si>
  <si>
    <r>
      <t>S</t>
    </r>
    <r>
      <rPr>
        <b/>
        <i/>
        <vertAlign val="subscript"/>
        <sz val="12"/>
        <color indexed="8"/>
        <rFont val="Times New Roman"/>
        <family val="1"/>
        <charset val="204"/>
      </rPr>
      <t>расчёт</t>
    </r>
    <r>
      <rPr>
        <i/>
        <vertAlign val="subscript"/>
        <sz val="12"/>
        <color indexed="8"/>
        <rFont val="Times New Roman"/>
        <family val="1"/>
        <charset val="204"/>
      </rPr>
      <t>.</t>
    </r>
    <r>
      <rPr>
        <i/>
        <sz val="12"/>
        <color indexed="8"/>
        <rFont val="Times New Roman"/>
        <family val="1"/>
        <charset val="204"/>
      </rPr>
      <t xml:space="preserve"> = </t>
    </r>
    <r>
      <rPr>
        <b/>
        <i/>
        <sz val="12"/>
        <color indexed="8"/>
        <rFont val="Times New Roman"/>
        <family val="1"/>
        <charset val="204"/>
      </rPr>
      <t xml:space="preserve">S </t>
    </r>
    <r>
      <rPr>
        <i/>
        <sz val="12"/>
        <color indexed="8"/>
        <rFont val="Times New Roman"/>
        <family val="1"/>
        <charset val="204"/>
      </rPr>
      <t xml:space="preserve">× </t>
    </r>
    <r>
      <rPr>
        <b/>
        <i/>
        <sz val="12"/>
        <color indexed="8"/>
        <rFont val="Times New Roman"/>
        <family val="1"/>
        <charset val="204"/>
      </rPr>
      <t>К</t>
    </r>
    <r>
      <rPr>
        <b/>
        <i/>
        <vertAlign val="subscript"/>
        <sz val="12"/>
        <color indexed="8"/>
        <rFont val="Times New Roman"/>
        <family val="1"/>
        <charset val="204"/>
      </rPr>
      <t>жр,</t>
    </r>
  </si>
  <si>
    <r>
      <t>S</t>
    </r>
    <r>
      <rPr>
        <i/>
        <sz val="12"/>
        <color indexed="8"/>
        <rFont val="Times New Roman"/>
        <family val="1"/>
        <charset val="204"/>
      </rPr>
      <t xml:space="preserve"> – основная налоговая ставка за 1 тонну добытой железной руды (за исключением окисленных железистых кварцитов), которая определяется в соответствии с НК РФ</t>
    </r>
  </si>
  <si>
    <r>
      <t>К</t>
    </r>
    <r>
      <rPr>
        <b/>
        <i/>
        <vertAlign val="subscript"/>
        <sz val="12"/>
        <color indexed="8"/>
        <rFont val="Times New Roman"/>
        <family val="1"/>
        <charset val="204"/>
      </rPr>
      <t xml:space="preserve">жр </t>
    </r>
    <r>
      <rPr>
        <i/>
        <sz val="12"/>
        <color indexed="8"/>
        <rFont val="Times New Roman"/>
        <family val="1"/>
        <charset val="204"/>
      </rPr>
      <t xml:space="preserve">– коэффициент, учитывающий изменения показателей цены на железную руду, содержания (в процентах) железа в руде и курса доллара США по отношению к рублю. Коэффициент </t>
    </r>
    <r>
      <rPr>
        <b/>
        <i/>
        <sz val="12"/>
        <color indexed="8"/>
        <rFont val="Times New Roman"/>
        <family val="1"/>
        <charset val="204"/>
      </rPr>
      <t>К</t>
    </r>
    <r>
      <rPr>
        <b/>
        <i/>
        <vertAlign val="subscript"/>
        <sz val="12"/>
        <color indexed="8"/>
        <rFont val="Times New Roman"/>
        <family val="1"/>
        <charset val="204"/>
      </rPr>
      <t>жр</t>
    </r>
    <r>
      <rPr>
        <i/>
        <sz val="12"/>
        <color indexed="8"/>
        <rFont val="Times New Roman"/>
        <family val="1"/>
        <charset val="204"/>
      </rPr>
      <t xml:space="preserve"> определяется на соответствующий прогнозируемый период в соответствии с НК РФ</t>
    </r>
  </si>
  <si>
    <r>
      <t>Ʃ</t>
    </r>
    <r>
      <rPr>
        <i/>
        <sz val="12"/>
        <color indexed="8"/>
        <rFont val="Times New Roman"/>
        <family val="1"/>
        <charset val="204"/>
      </rPr>
      <t xml:space="preserve"> </t>
    </r>
    <r>
      <rPr>
        <b/>
        <i/>
        <sz val="12"/>
        <color indexed="8"/>
        <rFont val="Times New Roman"/>
        <family val="1"/>
        <charset val="204"/>
      </rPr>
      <t>L</t>
    </r>
    <r>
      <rPr>
        <b/>
        <i/>
        <vertAlign val="subscript"/>
        <sz val="12"/>
        <color indexed="8"/>
        <rFont val="Times New Roman"/>
        <family val="1"/>
        <charset val="204"/>
      </rPr>
      <t>ЖР льгот</t>
    </r>
    <r>
      <rPr>
        <sz val="12"/>
        <color indexed="8"/>
        <rFont val="Times New Roman"/>
        <family val="1"/>
        <charset val="204"/>
      </rPr>
      <t xml:space="preserve"> = </t>
    </r>
    <r>
      <rPr>
        <i/>
        <sz val="12"/>
        <color indexed="8"/>
        <rFont val="Times New Roman"/>
        <family val="1"/>
        <charset val="204"/>
      </rPr>
      <t>Ʃ((</t>
    </r>
    <r>
      <rPr>
        <b/>
        <i/>
        <sz val="12"/>
        <color indexed="8"/>
        <rFont val="Times New Roman"/>
        <family val="1"/>
        <charset val="204"/>
      </rPr>
      <t>V</t>
    </r>
    <r>
      <rPr>
        <b/>
        <i/>
        <vertAlign val="subscript"/>
        <sz val="12"/>
        <color indexed="8"/>
        <rFont val="Times New Roman"/>
        <family val="1"/>
        <charset val="204"/>
      </rPr>
      <t xml:space="preserve">ЖР </t>
    </r>
    <r>
      <rPr>
        <i/>
        <vertAlign val="subscript"/>
        <sz val="12"/>
        <color indexed="8"/>
        <rFont val="Times New Roman"/>
        <family val="1"/>
        <charset val="204"/>
      </rPr>
      <t>льгот</t>
    </r>
    <r>
      <rPr>
        <i/>
        <sz val="12"/>
        <color indexed="8"/>
        <rFont val="Times New Roman"/>
        <family val="1"/>
        <charset val="204"/>
      </rPr>
      <t xml:space="preserve"> × </t>
    </r>
    <r>
      <rPr>
        <b/>
        <i/>
        <sz val="12"/>
        <color indexed="8"/>
        <rFont val="Times New Roman"/>
        <family val="1"/>
        <charset val="204"/>
      </rPr>
      <t>S</t>
    </r>
    <r>
      <rPr>
        <b/>
        <i/>
        <vertAlign val="subscript"/>
        <sz val="12"/>
        <color indexed="8"/>
        <rFont val="Times New Roman"/>
        <family val="1"/>
        <charset val="204"/>
      </rPr>
      <t>расчёт.</t>
    </r>
    <r>
      <rPr>
        <i/>
        <sz val="12"/>
        <color indexed="8"/>
        <rFont val="Times New Roman"/>
        <family val="1"/>
        <charset val="204"/>
      </rPr>
      <t>) ×</t>
    </r>
    <r>
      <rPr>
        <b/>
        <i/>
        <sz val="12"/>
        <color indexed="8"/>
        <rFont val="Times New Roman"/>
        <family val="1"/>
        <charset val="204"/>
      </rPr>
      <t>К</t>
    </r>
    <r>
      <rPr>
        <i/>
        <vertAlign val="subscript"/>
        <sz val="12"/>
        <color indexed="8"/>
        <rFont val="Times New Roman"/>
        <family val="1"/>
        <charset val="204"/>
      </rPr>
      <t>льгот</t>
    </r>
    <r>
      <rPr>
        <i/>
        <sz val="12"/>
        <color indexed="8"/>
        <rFont val="Times New Roman"/>
        <family val="1"/>
        <charset val="204"/>
      </rPr>
      <t>)</t>
    </r>
  </si>
  <si>
    <r>
      <t>V</t>
    </r>
    <r>
      <rPr>
        <b/>
        <i/>
        <vertAlign val="subscript"/>
        <sz val="12"/>
        <color indexed="8"/>
        <rFont val="Times New Roman"/>
        <family val="1"/>
        <charset val="204"/>
      </rPr>
      <t xml:space="preserve">ЖР </t>
    </r>
    <r>
      <rPr>
        <i/>
        <vertAlign val="subscript"/>
        <sz val="12"/>
        <color indexed="8"/>
        <rFont val="Times New Roman"/>
        <family val="1"/>
        <charset val="204"/>
      </rPr>
      <t xml:space="preserve">льгот </t>
    </r>
    <r>
      <rPr>
        <i/>
        <sz val="12"/>
        <color indexed="8"/>
        <rFont val="Times New Roman"/>
        <family val="1"/>
        <charset val="204"/>
      </rPr>
      <t>– налогооблагаемый объём добычи железной руды (за исключением окисленных железистых кварцитов), в отношении которого принимается определённая льгота, установленная НК РФ, с учётом распределения по долям на соответствующий прогнозируемый период в соответствии с фактическими объёмными показателями добычи железной руды (за исключением окисленных железистых кварцитов) согласно данным Мурманскстата, и (или) в соответствии с показателями прогноза социально-экономического развития Российской Федерации на очередной финансовый год и плановый период, и (или) в соответствии с динамикой объёмных показателей согласно данным отчёта по форме № 5-НДПИ, и (или) фактическим данным налоговых деклараций</t>
    </r>
  </si>
  <si>
    <r>
      <t>S</t>
    </r>
    <r>
      <rPr>
        <b/>
        <i/>
        <vertAlign val="subscript"/>
        <sz val="12"/>
        <color indexed="8"/>
        <rFont val="Times New Roman"/>
        <family val="1"/>
        <charset val="204"/>
      </rPr>
      <t>расчёт.</t>
    </r>
    <r>
      <rPr>
        <i/>
        <sz val="12"/>
        <color indexed="8"/>
        <rFont val="Times New Roman"/>
        <family val="1"/>
        <charset val="204"/>
      </rPr>
      <t xml:space="preserve"> – расчётная ставка налога на добычу полезных ископаемых в виде железной руды (за исключением окисленных железистых кварцитов), определяемая на соответствующий прогнозируемый период</t>
    </r>
  </si>
  <si>
    <r>
      <t>К</t>
    </r>
    <r>
      <rPr>
        <i/>
        <vertAlign val="subscript"/>
        <sz val="12"/>
        <color indexed="8"/>
        <rFont val="Times New Roman"/>
        <family val="1"/>
        <charset val="204"/>
      </rPr>
      <t>льгот</t>
    </r>
    <r>
      <rPr>
        <i/>
        <sz val="12"/>
        <color indexed="8"/>
        <rFont val="Times New Roman"/>
        <family val="1"/>
        <charset val="204"/>
      </rPr>
      <t xml:space="preserve"> – коэффициент, характеризующий соответствующий вид льготы и принимаемый налогоплательщиком в соответствии с НК РФ</t>
    </r>
  </si>
  <si>
    <r>
      <t xml:space="preserve">НДПИ </t>
    </r>
    <r>
      <rPr>
        <b/>
        <i/>
        <vertAlign val="subscript"/>
        <sz val="12"/>
        <color indexed="8"/>
        <rFont val="Times New Roman"/>
        <family val="1"/>
        <charset val="204"/>
      </rPr>
      <t>МУ</t>
    </r>
    <r>
      <rPr>
        <b/>
        <i/>
        <sz val="12"/>
        <color indexed="8"/>
        <rFont val="Times New Roman"/>
        <family val="1"/>
        <charset val="204"/>
      </rPr>
      <t xml:space="preserve"> = (Ʃ(U </t>
    </r>
    <r>
      <rPr>
        <b/>
        <i/>
        <vertAlign val="subscript"/>
        <sz val="12"/>
        <color indexed="8"/>
        <rFont val="Times New Roman"/>
        <family val="1"/>
        <charset val="204"/>
      </rPr>
      <t xml:space="preserve">МУ </t>
    </r>
    <r>
      <rPr>
        <b/>
        <i/>
        <sz val="12"/>
        <color indexed="8"/>
        <rFont val="Times New Roman"/>
        <family val="1"/>
        <charset val="204"/>
      </rPr>
      <t>× S) × К</t>
    </r>
    <r>
      <rPr>
        <b/>
        <i/>
        <vertAlign val="subscript"/>
        <sz val="12"/>
        <color indexed="8"/>
        <rFont val="Times New Roman"/>
        <family val="1"/>
        <charset val="204"/>
      </rPr>
      <t>рента</t>
    </r>
    <r>
      <rPr>
        <b/>
        <i/>
        <sz val="12"/>
        <color indexed="8"/>
        <rFont val="Times New Roman"/>
        <family val="1"/>
        <charset val="204"/>
      </rPr>
      <t xml:space="preserve"> (+-) P) × K </t>
    </r>
    <r>
      <rPr>
        <b/>
        <i/>
        <vertAlign val="subscript"/>
        <sz val="12"/>
        <color indexed="8"/>
        <rFont val="Times New Roman"/>
        <family val="1"/>
        <charset val="204"/>
      </rPr>
      <t>соб.</t>
    </r>
    <r>
      <rPr>
        <b/>
        <i/>
        <sz val="12"/>
        <color indexed="8"/>
        <rFont val="Times New Roman"/>
        <family val="1"/>
        <charset val="204"/>
      </rPr>
      <t xml:space="preserve"> (+-) F</t>
    </r>
  </si>
  <si>
    <r>
      <t xml:space="preserve">U </t>
    </r>
    <r>
      <rPr>
        <b/>
        <i/>
        <vertAlign val="subscript"/>
        <sz val="12"/>
        <color indexed="8"/>
        <rFont val="Times New Roman"/>
        <family val="1"/>
        <charset val="204"/>
      </rPr>
      <t xml:space="preserve">МУ </t>
    </r>
    <r>
      <rPr>
        <i/>
        <sz val="12"/>
        <color indexed="8"/>
        <rFont val="Times New Roman"/>
        <family val="1"/>
        <charset val="204"/>
      </rPr>
      <t>– стоимость облагаемого объёма добычи полезных ископаемых в виде апатит-нефелиновых, апатитовых и фосфоритовых руд, по видам полезных ископаемых</t>
    </r>
  </si>
  <si>
    <r>
      <t>К</t>
    </r>
    <r>
      <rPr>
        <b/>
        <i/>
        <vertAlign val="subscript"/>
        <sz val="12"/>
        <color indexed="8"/>
        <rFont val="Times New Roman"/>
        <family val="1"/>
        <charset val="204"/>
      </rPr>
      <t xml:space="preserve">рента </t>
    </r>
    <r>
      <rPr>
        <i/>
        <sz val="12"/>
        <color indexed="8"/>
        <rFont val="Times New Roman"/>
        <family val="1"/>
        <charset val="204"/>
      </rPr>
      <t>– рентный коэффициент, установленный в соответствии с НК РФ</t>
    </r>
  </si>
  <si>
    <r>
      <t xml:space="preserve">U </t>
    </r>
    <r>
      <rPr>
        <b/>
        <i/>
        <vertAlign val="subscript"/>
        <sz val="12"/>
        <color indexed="8"/>
        <rFont val="Times New Roman"/>
        <family val="1"/>
        <charset val="204"/>
      </rPr>
      <t>МУ</t>
    </r>
    <r>
      <rPr>
        <b/>
        <i/>
        <sz val="12"/>
        <color indexed="8"/>
        <rFont val="Times New Roman"/>
        <family val="1"/>
        <charset val="204"/>
      </rPr>
      <t xml:space="preserve"> = U </t>
    </r>
    <r>
      <rPr>
        <b/>
        <i/>
        <vertAlign val="subscript"/>
        <sz val="12"/>
        <color indexed="8"/>
        <rFont val="Times New Roman"/>
        <family val="1"/>
        <charset val="204"/>
      </rPr>
      <t>МУ</t>
    </r>
    <r>
      <rPr>
        <b/>
        <i/>
        <sz val="12"/>
        <color indexed="8"/>
        <rFont val="Times New Roman"/>
        <family val="1"/>
        <charset val="204"/>
      </rPr>
      <t xml:space="preserve"> </t>
    </r>
    <r>
      <rPr>
        <b/>
        <i/>
        <vertAlign val="subscript"/>
        <sz val="12"/>
        <color indexed="8"/>
        <rFont val="Times New Roman"/>
        <family val="1"/>
        <charset val="204"/>
      </rPr>
      <t>факт</t>
    </r>
    <r>
      <rPr>
        <b/>
        <i/>
        <sz val="12"/>
        <color indexed="8"/>
        <rFont val="Times New Roman"/>
        <family val="1"/>
        <charset val="204"/>
      </rPr>
      <t xml:space="preserve"> × J </t>
    </r>
    <r>
      <rPr>
        <b/>
        <i/>
        <vertAlign val="subscript"/>
        <sz val="12"/>
        <color indexed="8"/>
        <rFont val="Times New Roman"/>
        <family val="1"/>
        <charset val="204"/>
      </rPr>
      <t>МУ</t>
    </r>
  </si>
  <si>
    <r>
      <t xml:space="preserve">НДПИ </t>
    </r>
    <r>
      <rPr>
        <b/>
        <i/>
        <vertAlign val="subscript"/>
        <sz val="12"/>
        <color indexed="8"/>
        <rFont val="Times New Roman"/>
        <family val="1"/>
        <charset val="204"/>
      </rPr>
      <t>МУ а.м.р.</t>
    </r>
    <r>
      <rPr>
        <b/>
        <i/>
        <sz val="12"/>
        <color indexed="8"/>
        <rFont val="Times New Roman"/>
        <family val="1"/>
        <charset val="204"/>
      </rPr>
      <t xml:space="preserve"> = (Ʃ(V </t>
    </r>
    <r>
      <rPr>
        <b/>
        <i/>
        <vertAlign val="subscript"/>
        <sz val="12"/>
        <color indexed="8"/>
        <rFont val="Times New Roman"/>
        <family val="1"/>
        <charset val="204"/>
      </rPr>
      <t xml:space="preserve">МУ а.м.р </t>
    </r>
    <r>
      <rPr>
        <b/>
        <i/>
        <sz val="12"/>
        <color indexed="8"/>
        <rFont val="Times New Roman"/>
        <family val="1"/>
        <charset val="204"/>
      </rPr>
      <t xml:space="preserve">× S) (+-) P) × K </t>
    </r>
    <r>
      <rPr>
        <b/>
        <i/>
        <vertAlign val="subscript"/>
        <sz val="12"/>
        <color indexed="8"/>
        <rFont val="Times New Roman"/>
        <family val="1"/>
        <charset val="204"/>
      </rPr>
      <t>соб.</t>
    </r>
    <r>
      <rPr>
        <b/>
        <i/>
        <sz val="12"/>
        <color indexed="8"/>
        <rFont val="Times New Roman"/>
        <family val="1"/>
        <charset val="204"/>
      </rPr>
      <t xml:space="preserve"> (+-) F</t>
    </r>
  </si>
  <si>
    <r>
      <t xml:space="preserve">НДПИ </t>
    </r>
    <r>
      <rPr>
        <b/>
        <i/>
        <vertAlign val="subscript"/>
        <sz val="12"/>
        <color indexed="8"/>
        <rFont val="Times New Roman"/>
        <family val="1"/>
        <charset val="204"/>
      </rPr>
      <t>МУ а.ш.р.</t>
    </r>
    <r>
      <rPr>
        <b/>
        <i/>
        <sz val="12"/>
        <color indexed="8"/>
        <rFont val="Times New Roman"/>
        <family val="1"/>
        <charset val="204"/>
      </rPr>
      <t xml:space="preserve"> = (Ʃ(V </t>
    </r>
    <r>
      <rPr>
        <b/>
        <i/>
        <vertAlign val="subscript"/>
        <sz val="12"/>
        <color indexed="8"/>
        <rFont val="Times New Roman"/>
        <family val="1"/>
        <charset val="204"/>
      </rPr>
      <t xml:space="preserve">МУ а.ш.р. </t>
    </r>
    <r>
      <rPr>
        <b/>
        <i/>
        <sz val="12"/>
        <color indexed="8"/>
        <rFont val="Times New Roman"/>
        <family val="1"/>
        <charset val="204"/>
      </rPr>
      <t xml:space="preserve">× S) (+-) P) × K </t>
    </r>
    <r>
      <rPr>
        <b/>
        <i/>
        <vertAlign val="subscript"/>
        <sz val="12"/>
        <color indexed="8"/>
        <rFont val="Times New Roman"/>
        <family val="1"/>
        <charset val="204"/>
      </rPr>
      <t>соб.</t>
    </r>
    <r>
      <rPr>
        <b/>
        <i/>
        <sz val="12"/>
        <color indexed="8"/>
        <rFont val="Times New Roman"/>
        <family val="1"/>
        <charset val="204"/>
      </rPr>
      <t xml:space="preserve"> (+-) </t>
    </r>
  </si>
  <si>
    <r>
      <rPr>
        <b/>
        <i/>
        <sz val="12"/>
        <rFont val="Times New Roman"/>
        <family val="1"/>
        <charset val="204"/>
      </rPr>
      <t>НДПИ рента - Прогнозный объём поступлений налога на добычу полезных ископаемых</t>
    </r>
    <r>
      <rPr>
        <b/>
        <sz val="12"/>
        <rFont val="Times New Roman"/>
        <family val="1"/>
        <charset val="204"/>
      </rPr>
      <t xml:space="preserve"> - Апатит-штаффелитовых руд                                                                                                                                                                                      </t>
    </r>
  </si>
  <si>
    <r>
      <t>S</t>
    </r>
    <r>
      <rPr>
        <i/>
        <sz val="12"/>
        <color indexed="8"/>
        <rFont val="Times New Roman"/>
        <family val="1"/>
        <charset val="204"/>
      </rPr>
      <t xml:space="preserve"> – ставка налога на добычу полезных ископаемых в виде апатит- штаффелитовых руд, установленная в соответствии с НК РФ</t>
    </r>
  </si>
  <si>
    <r>
      <t xml:space="preserve">НДПИ </t>
    </r>
    <r>
      <rPr>
        <b/>
        <i/>
        <vertAlign val="subscript"/>
        <sz val="12"/>
        <color indexed="8"/>
        <rFont val="Times New Roman"/>
        <family val="1"/>
        <charset val="204"/>
      </rPr>
      <t>МУ м.а.р.</t>
    </r>
    <r>
      <rPr>
        <b/>
        <i/>
        <sz val="12"/>
        <color indexed="8"/>
        <rFont val="Times New Roman"/>
        <family val="1"/>
        <charset val="204"/>
      </rPr>
      <t xml:space="preserve"> = (Ʃ(V </t>
    </r>
    <r>
      <rPr>
        <b/>
        <i/>
        <vertAlign val="subscript"/>
        <sz val="12"/>
        <color indexed="8"/>
        <rFont val="Times New Roman"/>
        <family val="1"/>
        <charset val="204"/>
      </rPr>
      <t xml:space="preserve">МУ м.а.р. </t>
    </r>
    <r>
      <rPr>
        <b/>
        <i/>
        <sz val="12"/>
        <color indexed="8"/>
        <rFont val="Times New Roman"/>
        <family val="1"/>
        <charset val="204"/>
      </rPr>
      <t xml:space="preserve">× S) (+-) P) × K </t>
    </r>
    <r>
      <rPr>
        <b/>
        <i/>
        <vertAlign val="subscript"/>
        <sz val="12"/>
        <color indexed="8"/>
        <rFont val="Times New Roman"/>
        <family val="1"/>
        <charset val="204"/>
      </rPr>
      <t>соб.</t>
    </r>
    <r>
      <rPr>
        <b/>
        <i/>
        <sz val="12"/>
        <color indexed="8"/>
        <rFont val="Times New Roman"/>
        <family val="1"/>
        <charset val="204"/>
      </rPr>
      <t xml:space="preserve"> (+-) F</t>
    </r>
  </si>
  <si>
    <r>
      <rPr>
        <b/>
        <i/>
        <sz val="12"/>
        <rFont val="Times New Roman"/>
        <family val="1"/>
        <charset val="204"/>
      </rPr>
      <t xml:space="preserve">НДПИ рента - Прогнозный объём поступлений налога на добычу полезных ископаемых </t>
    </r>
    <r>
      <rPr>
        <b/>
        <sz val="12"/>
        <rFont val="Times New Roman"/>
        <family val="1"/>
        <charset val="204"/>
      </rPr>
      <t xml:space="preserve">в виде маложелезистых апатитовых руд                                                                                                                                                                                          </t>
    </r>
  </si>
  <si>
    <t>НДПИ проч ПИ - Прогнозный объём поступлений налога на добычу полезных ископаемых</t>
  </si>
  <si>
    <t xml:space="preserve">НДПИ проч ПИ - Прогнозный объём поступлений налога на добычу прочих полезных ископаемых </t>
  </si>
  <si>
    <t>Расчет поступлений Налог на добычу прочих полезных ископаемых, в отношении которых при налогообложении установлен рентный коэффициент, отличный от 1</t>
  </si>
  <si>
    <t>Расчет поступлений Налога на добычу полезных ископаемых 
в виде апатит-нефелиновых, апатитовых и фосфоритовых руд</t>
  </si>
  <si>
    <t>Прогнозный объём поступлений Налога на добычу полезных ископаемых в виде апатит-нефелиновых, апатитовых и фосфоритовых руд</t>
  </si>
  <si>
    <t>ВБР 182 1 07 04020 01 0000 110</t>
  </si>
  <si>
    <t xml:space="preserve">   </t>
  </si>
  <si>
    <t>Показатели прогноза социально-экономического развития Мурманской области, разрабатываемые Министерством развития Арктики и экономики Мурманской области</t>
  </si>
  <si>
    <t>Распределение между субъектами Российской Федерации налоговых доходов от налога на прибыль организаций, уплаченного налогоплательщиками, которые до 1 января 2023 года являлись участниками КГН и осуществляющими деятельность на территории Российской Федерации, на 2024-2026 гг.</t>
  </si>
  <si>
    <t>Налог на прибыль организаций, уплаченного налогоплательщиками (за исключением налогоплательщиков, осуществляющих деятельность по производству сжиженного природного газа и до 31 декабря 2022 года включительно осуществивших экспорт хотя бы одной партии сжиженного природного газа на основании лицензии на осуществление исключительного права на экспорт газа), которые до 1 января 2023 года являлись участниками консолидированной группы налогоплательщиков, осуществляющими деятельность на территории Мурманской области</t>
  </si>
  <si>
    <t>В областной бюджет по КБК 18210102010010000110</t>
  </si>
  <si>
    <t>В областной бюджет по КБК 18210102020010000110</t>
  </si>
  <si>
    <t>В областной бюджет по КБК 18210102030010000110</t>
  </si>
  <si>
    <t>В областной бюджет по КБК 18210102040010000110</t>
  </si>
  <si>
    <t>В областной бюджет по КБК 18210102050010000110</t>
  </si>
  <si>
    <t>В областной бюджет по КБК 18210102080010000110</t>
  </si>
  <si>
    <t>В областной бюджет по КБК 18210102090010000110</t>
  </si>
  <si>
    <t>В областной бюджет по КБК 18210102100010000110</t>
  </si>
  <si>
    <t>В областной бюджет по КБК 18210102130010000110</t>
  </si>
  <si>
    <t>В областной бюджет по КБК 18210102140010000110</t>
  </si>
  <si>
    <t>Информация представлена УФНС России по Мурманской области в соответствии с письмом ФНС России от 10.10.2023 № 1-1-06/0125@</t>
  </si>
  <si>
    <t>Акцизы на бензин</t>
  </si>
  <si>
    <t>Показатели прогноза социально-экономического развития МО, разрабатываемые Министерством развития Арктики и экономики Мурманской области</t>
  </si>
  <si>
    <t>Расчет прогноза поступления налога на игорный бизнес в бюджет Мурманской области  в 2024 - 2026 годах</t>
  </si>
  <si>
    <t>Расчет прогноза поступлений налога на имущество отранизаций
в бюджет Мурманской области в 2024 - 2026 годах</t>
  </si>
  <si>
    <t>Расчет прогноза поступлений налога на добычу общераспространенных полезных ископаемых в бюджет Мурманской области в 2024 - 2026 годах</t>
  </si>
  <si>
    <r>
      <t>U рента  –</t>
    </r>
    <r>
      <rPr>
        <i/>
        <sz val="12"/>
        <color indexed="8"/>
        <rFont val="Times New Roman"/>
        <family val="1"/>
        <charset val="204"/>
      </rPr>
      <t xml:space="preserve"> cтоимость облагаемого объёма добычи прочих полезных ископаемых, в отношении которых при налогообложении установлен рентный коэффициент, отличный от 1 (U рента) по видам полезных ископаемых
фактическая стоимость добытых прочих полезных ископаемых, в отношении которых при налогообложении установлен рентный коэффициент, отличный от 1, за последний годовой период с учётом распределения по долям на соответствующий прогнозируемый период в соответствии с динамикой стоимости прочих полезных ископаемых, в отношении которых при налогообложении установлен рентный коэффициент, отличный от 1 по видам полезных ископаемых согласно данным отчёта по форме № 5-НДПИ, млн. рублей</t>
    </r>
  </si>
  <si>
    <t xml:space="preserve">Показатели прогноза социально-экономического развития МО, разрабатываемые Министерством развития Арктики и экономики Мурманской области </t>
  </si>
  <si>
    <t>Расчет прогноза поступлений налога на добычу полезных ископаемых в виде апатит-магнетитовых руд</t>
  </si>
  <si>
    <t>Расчет прогноза поступлений налога на добычу полезных ископаемых в виде апатит-штаффелитовых руд</t>
  </si>
  <si>
    <t>Расчет прогноза поступлений налога на добычу полезных ископаемых в виде маложелезистых апатитовых руд</t>
  </si>
  <si>
    <t>Расчет прогноза поступлений доходов в областной бюджет Мурманской области по транспортному налогу с организаций на 2023 год (оценка) и прогноз поступлений на 2024 год и плановый период 2025 - 2026 гг</t>
  </si>
  <si>
    <t>Расчет прогноза поступлений доходов в областной бюджет Мурманской области по транспортному налогу с физических лиц на 2023 год (оценка) и прогноз поступлений на 2024 год и плановый период 2025 - 2026 гг</t>
  </si>
  <si>
    <t>Расчет прогноза поступлений сбора за пользование объектами водных биологических ресурсов (по внутренним водным объектам) в бюджет Мурманской области за 2024 - 2026 гг.</t>
  </si>
  <si>
    <t>Расчет прогноза поступлений сбора за пользование объектами водных биологических ресурсов (исключая внутренние водные объекты) в бюджет Мурманской области за 2024 - 2026 гг.</t>
  </si>
  <si>
    <t>Расчет прогноза поступлений сбора за пользование объектами животного мира в бюджет Мурманской области 
за 2024 - 2026 гг.</t>
  </si>
  <si>
    <t>Расчет прогноза поступлений налога  на  доходы физических лиц в бюджет Мурманской области в 2024 - 2026 гг.</t>
  </si>
  <si>
    <t xml:space="preserve">Расчет прогноза поступлений доходов от уплаты акцизов по подакцизным товарам, производимым на территории РФ, в бюджет Мурманской области в 2024 - 2026 гг. </t>
  </si>
  <si>
    <t>Расчет прогноза поступлений доходов от уплаты акцизов на алкогольную продукцию с объемной долей этилового спирта свыше 9 процентов (за исключением пива, вин, фруктовых вин, игристых вин (шампанских), винных напитков, изготавливаемых без добавления ректификованного этилового спирта, произведенного из пищевого сырья, и (или) спиртованных виноградного или иного фруктового сусла, и (или) винного дистиллята, и (или) фруктового дистиллята), подлежащие распределению в бюджеты субъектов Российской Федерации (в порядке, установленном Министерством финансов Российской Федерации) в бюджеет Мурманской области в 2024-2026 годах</t>
  </si>
  <si>
    <t>Расчет 
прогноза поступлений доходов от уплаты акцизов на спирт этиловый из пищевого или непищевого сырья, акцизов на спиртосодежащую продукцию, производимые на территории Российской Федерации, подлежащие распределению между бюджетами субъектов Российской Федерации (по нормативам, установленным федеральным законом о федеральном бюджете), 
в бюджет Мурманской области в 2024-2026 годах</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</si>
</sst>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3" formatCode="_-* #,##0.00\ _₽_-;\-* #,##0.00\ _₽_-;_-* &quot;-&quot;??\ _₽_-;_-@_-"/>
    <numFmt numFmtId="164" formatCode="_-* #,##0.00_р_._-;\-* #,##0.00_р_._-;_-* &quot;-&quot;??_р_._-;_-@_-"/>
    <numFmt numFmtId="165" formatCode="#,##0.0"/>
    <numFmt numFmtId="166" formatCode="dd\.mm\.yyyy"/>
    <numFmt numFmtId="167" formatCode="0.0"/>
    <numFmt numFmtId="168" formatCode="#,##0.000"/>
    <numFmt numFmtId="169" formatCode="#,##0.0000"/>
    <numFmt numFmtId="170" formatCode="_-* #,##0\ _₽_-;\-* #,##0\ _₽_-;_-* &quot;-&quot;??\ _₽_-;_-@_-"/>
    <numFmt numFmtId="171" formatCode="#,##0\ _₽"/>
    <numFmt numFmtId="172" formatCode="#,##0_ ;[Red]\-#,##0\ "/>
    <numFmt numFmtId="173" formatCode="0.000%"/>
    <numFmt numFmtId="174" formatCode="_-* #,##0_р_._-;\-* #,##0_р_._-;_-* &quot;-&quot;??_р_._-;_-@_-"/>
    <numFmt numFmtId="175" formatCode="#,##0.0_ ;\-#,##0.0\ "/>
    <numFmt numFmtId="176" formatCode="#,##0.00_ ;[Red]\-#,##0.00\ "/>
    <numFmt numFmtId="177" formatCode="0.0000"/>
    <numFmt numFmtId="178" formatCode="#,##0_р_."/>
    <numFmt numFmtId="179" formatCode="0.0%"/>
    <numFmt numFmtId="180" formatCode="#,##0_ ;\-#,##0\ "/>
    <numFmt numFmtId="181" formatCode="0.0000%"/>
    <numFmt numFmtId="182" formatCode="#,##0.0_ ;[Red]\-#,##0.0\ "/>
  </numFmts>
  <fonts count="137" x14ac:knownFonts="1">
    <font>
      <sz val="11"/>
      <color theme="1"/>
      <name val="Calibri"/>
      <family val="2"/>
      <charset val="204"/>
      <scheme val="minor"/>
    </font>
    <font>
      <sz val="10"/>
      <name val="Arial Cyr"/>
      <charset val="204"/>
    </font>
    <font>
      <sz val="12"/>
      <name val="Times New Roman"/>
      <family val="1"/>
      <charset val="204"/>
    </font>
    <font>
      <sz val="10"/>
      <name val="Times New Roman"/>
      <family val="1"/>
      <charset val="204"/>
    </font>
    <font>
      <sz val="10"/>
      <name val="Arial Cyr"/>
    </font>
    <font>
      <sz val="14"/>
      <name val="Times New Roman"/>
      <family val="1"/>
      <charset val="204"/>
    </font>
    <font>
      <b/>
      <sz val="14"/>
      <name val="Times New Roman"/>
      <family val="1"/>
      <charset val="204"/>
    </font>
    <font>
      <b/>
      <sz val="12"/>
      <name val="Times New Roman"/>
      <family val="1"/>
      <charset val="204"/>
    </font>
    <font>
      <b/>
      <sz val="16"/>
      <name val="Times New Roman"/>
      <family val="1"/>
      <charset val="204"/>
    </font>
    <font>
      <sz val="10"/>
      <name val="Times New Roman"/>
      <family val="1"/>
      <charset val="204"/>
    </font>
    <font>
      <sz val="11"/>
      <name val="Times New Roman"/>
      <family val="1"/>
      <charset val="204"/>
    </font>
    <font>
      <b/>
      <sz val="11"/>
      <name val="Times New Roman"/>
      <family val="1"/>
      <charset val="204"/>
    </font>
    <font>
      <i/>
      <sz val="9"/>
      <name val="Times New Roman"/>
      <family val="1"/>
      <charset val="204"/>
    </font>
    <font>
      <b/>
      <sz val="14"/>
      <name val="Times New Roman"/>
      <family val="1"/>
    </font>
    <font>
      <sz val="14"/>
      <name val="Times New Roman"/>
      <family val="1"/>
    </font>
    <font>
      <i/>
      <sz val="11"/>
      <name val="Times New Roman"/>
      <family val="1"/>
      <charset val="204"/>
    </font>
    <font>
      <i/>
      <sz val="14"/>
      <name val="Times New Roman"/>
      <family val="1"/>
      <charset val="204"/>
    </font>
    <font>
      <i/>
      <sz val="12"/>
      <name val="Times New Roman"/>
      <family val="1"/>
      <charset val="204"/>
    </font>
    <font>
      <i/>
      <sz val="10"/>
      <name val="Times New Roman"/>
      <family val="1"/>
      <charset val="204"/>
    </font>
    <font>
      <b/>
      <sz val="10"/>
      <name val="Times New Roman"/>
      <family val="1"/>
      <charset val="204"/>
    </font>
    <font>
      <b/>
      <i/>
      <sz val="12"/>
      <name val="Times New Roman"/>
      <family val="1"/>
      <charset val="204"/>
    </font>
    <font>
      <sz val="10"/>
      <name val="Times New Roman"/>
      <family val="1"/>
      <charset val="204"/>
    </font>
    <font>
      <i/>
      <sz val="10"/>
      <name val="Arial Cyr"/>
      <charset val="204"/>
    </font>
    <font>
      <sz val="11"/>
      <color theme="1"/>
      <name val="Calibri"/>
      <family val="2"/>
      <charset val="204"/>
      <scheme val="minor"/>
    </font>
    <font>
      <sz val="12"/>
      <color theme="1"/>
      <name val="Times New Roman"/>
      <family val="1"/>
      <charset val="204"/>
    </font>
    <font>
      <b/>
      <sz val="12"/>
      <color theme="1"/>
      <name val="Times New Roman"/>
      <family val="1"/>
      <charset val="204"/>
    </font>
    <font>
      <b/>
      <sz val="14"/>
      <color theme="1"/>
      <name val="Times New Roman"/>
      <family val="1"/>
      <charset val="204"/>
    </font>
    <font>
      <sz val="11"/>
      <color theme="1"/>
      <name val="Times New Roman"/>
      <family val="1"/>
      <charset val="204"/>
    </font>
    <font>
      <b/>
      <sz val="11"/>
      <color theme="1"/>
      <name val="Times New Roman"/>
      <family val="1"/>
      <charset val="204"/>
    </font>
    <font>
      <sz val="10"/>
      <color theme="1"/>
      <name val="Times New Roman"/>
      <family val="1"/>
      <charset val="204"/>
    </font>
    <font>
      <sz val="14"/>
      <color theme="1"/>
      <name val="Times New Roman"/>
      <family val="1"/>
      <charset val="204"/>
    </font>
    <font>
      <sz val="10"/>
      <color theme="1"/>
      <name val="Calibri"/>
      <family val="2"/>
      <charset val="204"/>
      <scheme val="minor"/>
    </font>
    <font>
      <i/>
      <sz val="11"/>
      <color theme="1"/>
      <name val="Times New Roman"/>
      <family val="1"/>
      <charset val="204"/>
    </font>
    <font>
      <sz val="11"/>
      <name val="Calibri"/>
      <family val="2"/>
      <scheme val="minor"/>
    </font>
    <font>
      <sz val="10"/>
      <color rgb="FF000000"/>
      <name val="Arial Cyr"/>
      <family val="2"/>
    </font>
    <font>
      <b/>
      <sz val="12"/>
      <color rgb="FF000000"/>
      <name val="Arial Cyr"/>
      <family val="2"/>
    </font>
    <font>
      <b/>
      <sz val="10"/>
      <color rgb="FF000000"/>
      <name val="Arial Cyr"/>
      <family val="2"/>
    </font>
    <font>
      <i/>
      <sz val="10"/>
      <color rgb="FF000000"/>
      <name val="Arial Cyr"/>
      <family val="2"/>
    </font>
    <font>
      <sz val="11"/>
      <name val="Calibri"/>
      <family val="2"/>
    </font>
    <font>
      <sz val="10"/>
      <color rgb="FF000000"/>
      <name val="Arial Cyr"/>
    </font>
    <font>
      <b/>
      <sz val="12"/>
      <color rgb="FF000000"/>
      <name val="Arial"/>
      <family val="2"/>
      <charset val="204"/>
    </font>
    <font>
      <b/>
      <sz val="10"/>
      <color rgb="FF000000"/>
      <name val="Arial"/>
      <family val="2"/>
      <charset val="204"/>
    </font>
    <font>
      <sz val="10"/>
      <color rgb="FF000000"/>
      <name val="Arial"/>
      <family val="2"/>
      <charset val="204"/>
    </font>
    <font>
      <sz val="11"/>
      <color rgb="FF000000"/>
      <name val="Calibri"/>
      <family val="2"/>
      <charset val="204"/>
      <scheme val="minor"/>
    </font>
    <font>
      <b/>
      <sz val="11"/>
      <color rgb="FF000000"/>
      <name val="Arial"/>
      <family val="2"/>
      <charset val="204"/>
    </font>
    <font>
      <sz val="8"/>
      <color rgb="FF000000"/>
      <name val="Arial"/>
      <family val="2"/>
      <charset val="204"/>
    </font>
    <font>
      <sz val="6"/>
      <color rgb="FF000000"/>
      <name val="Arial"/>
      <family val="2"/>
      <charset val="204"/>
    </font>
    <font>
      <sz val="9"/>
      <color rgb="FF000000"/>
      <name val="Arial"/>
      <family val="2"/>
      <charset val="204"/>
    </font>
    <font>
      <b/>
      <sz val="8"/>
      <color rgb="FF000000"/>
      <name val="Arial"/>
      <family val="2"/>
      <charset val="204"/>
    </font>
    <font>
      <sz val="11"/>
      <color rgb="FF000000"/>
      <name val="Times New Roman"/>
      <family val="1"/>
      <charset val="204"/>
    </font>
    <font>
      <b/>
      <i/>
      <sz val="8"/>
      <color rgb="FF000000"/>
      <name val="Arial"/>
      <family val="2"/>
      <charset val="204"/>
    </font>
    <font>
      <sz val="12"/>
      <color rgb="FF000000"/>
      <name val="Times New Roman"/>
      <family val="1"/>
      <charset val="204"/>
    </font>
    <font>
      <b/>
      <sz val="12"/>
      <name val="Arial Cyr"/>
    </font>
    <font>
      <b/>
      <i/>
      <sz val="11"/>
      <name val="Times New Roman"/>
      <family val="1"/>
      <charset val="204"/>
    </font>
    <font>
      <b/>
      <i/>
      <sz val="10"/>
      <name val="Times New Roman"/>
      <family val="1"/>
      <charset val="204"/>
    </font>
    <font>
      <sz val="9"/>
      <name val="Times New Roman"/>
      <family val="1"/>
      <charset val="204"/>
    </font>
    <font>
      <u/>
      <sz val="11"/>
      <color theme="10"/>
      <name val="Calibri"/>
      <family val="2"/>
      <charset val="204"/>
      <scheme val="minor"/>
    </font>
    <font>
      <b/>
      <sz val="10"/>
      <color rgb="FF000000"/>
      <name val="Arial Cyr"/>
    </font>
    <font>
      <sz val="8"/>
      <name val="Times New Roman"/>
      <family val="1"/>
      <charset val="204"/>
    </font>
    <font>
      <u/>
      <sz val="10"/>
      <name val="Times New Roman"/>
      <family val="1"/>
      <charset val="204"/>
    </font>
    <font>
      <b/>
      <sz val="10"/>
      <color theme="1"/>
      <name val="Times New Roman"/>
      <family val="1"/>
      <charset val="204"/>
    </font>
    <font>
      <sz val="12"/>
      <color rgb="FFFF0000"/>
      <name val="Times New Roman"/>
      <family val="1"/>
      <charset val="204"/>
    </font>
    <font>
      <b/>
      <sz val="8"/>
      <name val="Times New Roman"/>
      <family val="1"/>
      <charset val="204"/>
    </font>
    <font>
      <i/>
      <sz val="8"/>
      <name val="Times New Roman"/>
      <family val="1"/>
      <charset val="204"/>
    </font>
    <font>
      <sz val="11"/>
      <color theme="1"/>
      <name val="Calibri"/>
      <family val="2"/>
      <scheme val="minor"/>
    </font>
    <font>
      <b/>
      <sz val="9"/>
      <name val="Times New Roman"/>
      <family val="1"/>
      <charset val="204"/>
    </font>
    <font>
      <sz val="8"/>
      <color indexed="8"/>
      <name val="Times New Roman"/>
      <family val="1"/>
      <charset val="204"/>
    </font>
    <font>
      <b/>
      <sz val="8"/>
      <color indexed="8"/>
      <name val="Times New Roman"/>
      <family val="1"/>
      <charset val="204"/>
    </font>
    <font>
      <sz val="11"/>
      <color rgb="FF000000"/>
      <name val="Calibri"/>
      <family val="2"/>
      <charset val="204"/>
    </font>
    <font>
      <i/>
      <sz val="10"/>
      <color theme="1"/>
      <name val="Times New Roman"/>
      <family val="1"/>
      <charset val="204"/>
    </font>
    <font>
      <u/>
      <sz val="11"/>
      <color rgb="FF0563C1"/>
      <name val="Calibri"/>
      <family val="2"/>
      <charset val="204"/>
    </font>
    <font>
      <b/>
      <sz val="11"/>
      <color theme="1"/>
      <name val="Calibri"/>
      <family val="2"/>
      <charset val="204"/>
      <scheme val="minor"/>
    </font>
    <font>
      <sz val="7"/>
      <name val="Times New Roman"/>
      <family val="1"/>
      <charset val="204"/>
    </font>
    <font>
      <b/>
      <sz val="9"/>
      <color indexed="81"/>
      <name val="Tahoma"/>
      <family val="2"/>
      <charset val="204"/>
    </font>
    <font>
      <sz val="9"/>
      <color indexed="81"/>
      <name val="Tahoma"/>
      <family val="2"/>
      <charset val="204"/>
    </font>
    <font>
      <sz val="16"/>
      <name val="Times New Roman"/>
      <family val="1"/>
      <charset val="204"/>
    </font>
    <font>
      <b/>
      <sz val="10"/>
      <color rgb="FF000000"/>
      <name val="Times New Roman"/>
      <family val="1"/>
      <charset val="204"/>
    </font>
    <font>
      <b/>
      <sz val="7"/>
      <color indexed="8"/>
      <name val="Times New Roman"/>
      <family val="1"/>
      <charset val="204"/>
    </font>
    <font>
      <b/>
      <sz val="6"/>
      <name val="Times New Roman"/>
      <family val="1"/>
      <charset val="204"/>
    </font>
    <font>
      <sz val="7"/>
      <color indexed="8"/>
      <name val="Times New Roman"/>
      <family val="1"/>
      <charset val="204"/>
    </font>
    <font>
      <sz val="9"/>
      <color indexed="8"/>
      <name val="Times New Roman"/>
      <family val="1"/>
      <charset val="204"/>
    </font>
    <font>
      <sz val="6"/>
      <name val="Times New Roman"/>
      <family val="1"/>
      <charset val="204"/>
    </font>
    <font>
      <sz val="6"/>
      <color indexed="8"/>
      <name val="Times New Roman"/>
      <family val="1"/>
      <charset val="204"/>
    </font>
    <font>
      <b/>
      <sz val="6"/>
      <color indexed="8"/>
      <name val="Times New Roman"/>
      <family val="1"/>
      <charset val="204"/>
    </font>
    <font>
      <sz val="9"/>
      <color rgb="FFFF0000"/>
      <name val="Times New Roman"/>
      <family val="1"/>
      <charset val="204"/>
    </font>
    <font>
      <b/>
      <sz val="7"/>
      <name val="Times New Roman"/>
      <family val="1"/>
      <charset val="204"/>
    </font>
    <font>
      <b/>
      <sz val="9"/>
      <color indexed="8"/>
      <name val="Times New Roman"/>
      <family val="1"/>
      <charset val="204"/>
    </font>
    <font>
      <sz val="8"/>
      <color theme="0"/>
      <name val="Times New Roman"/>
      <family val="1"/>
      <charset val="204"/>
    </font>
    <font>
      <sz val="10"/>
      <color rgb="FF000000"/>
      <name val="Times New Roman"/>
      <family val="1"/>
      <charset val="204"/>
    </font>
    <font>
      <sz val="10.5"/>
      <name val="Times New Roman"/>
      <family val="1"/>
      <charset val="204"/>
    </font>
    <font>
      <sz val="8"/>
      <color theme="1"/>
      <name val="Calibri"/>
      <family val="2"/>
      <charset val="204"/>
      <scheme val="minor"/>
    </font>
    <font>
      <b/>
      <sz val="10"/>
      <color theme="1"/>
      <name val="Calibri"/>
      <family val="2"/>
      <charset val="204"/>
      <scheme val="minor"/>
    </font>
    <font>
      <b/>
      <i/>
      <sz val="8"/>
      <name val="Times New Roman"/>
      <family val="1"/>
      <charset val="204"/>
    </font>
    <font>
      <b/>
      <i/>
      <vertAlign val="subscript"/>
      <sz val="14"/>
      <name val="Times New Roman"/>
      <family val="1"/>
      <charset val="204"/>
    </font>
    <font>
      <b/>
      <i/>
      <sz val="14"/>
      <name val="Times New Roman"/>
      <family val="1"/>
      <charset val="204"/>
    </font>
    <font>
      <b/>
      <i/>
      <vertAlign val="subscript"/>
      <sz val="12"/>
      <name val="Times New Roman"/>
      <family val="1"/>
      <charset val="204"/>
    </font>
    <font>
      <b/>
      <i/>
      <vertAlign val="subscript"/>
      <sz val="11"/>
      <name val="Times New Roman"/>
      <family val="1"/>
      <charset val="204"/>
    </font>
    <font>
      <sz val="13.5"/>
      <name val="Times New Roman"/>
      <family val="1"/>
      <charset val="204"/>
    </font>
    <font>
      <sz val="11"/>
      <color indexed="8"/>
      <name val="Calibri"/>
      <family val="2"/>
      <charset val="204"/>
    </font>
    <font>
      <i/>
      <vertAlign val="subscript"/>
      <sz val="12"/>
      <name val="Times New Roman"/>
      <family val="1"/>
      <charset val="204"/>
    </font>
    <font>
      <b/>
      <i/>
      <sz val="13.5"/>
      <color theme="1"/>
      <name val="Times New Roman"/>
      <family val="1"/>
      <charset val="204"/>
    </font>
    <font>
      <b/>
      <i/>
      <vertAlign val="subscript"/>
      <sz val="13.5"/>
      <color indexed="8"/>
      <name val="Times New Roman"/>
      <family val="1"/>
      <charset val="204"/>
    </font>
    <font>
      <sz val="13.5"/>
      <color indexed="8"/>
      <name val="Times New Roman"/>
      <family val="1"/>
      <charset val="204"/>
    </font>
    <font>
      <sz val="12"/>
      <color indexed="8"/>
      <name val="Times New Roman"/>
      <family val="1"/>
      <charset val="204"/>
    </font>
    <font>
      <i/>
      <sz val="12"/>
      <color theme="1"/>
      <name val="Times New Roman"/>
      <family val="1"/>
      <charset val="204"/>
    </font>
    <font>
      <b/>
      <i/>
      <sz val="12"/>
      <color indexed="8"/>
      <name val="Times New Roman"/>
      <family val="1"/>
      <charset val="204"/>
    </font>
    <font>
      <i/>
      <sz val="12"/>
      <color indexed="8"/>
      <name val="Times New Roman"/>
      <family val="1"/>
      <charset val="204"/>
    </font>
    <font>
      <sz val="10"/>
      <name val="Arial"/>
      <family val="2"/>
      <charset val="204"/>
    </font>
    <font>
      <b/>
      <sz val="10"/>
      <name val="Arial"/>
      <family val="2"/>
      <charset val="204"/>
    </font>
    <font>
      <i/>
      <sz val="10"/>
      <name val="Arial"/>
      <family val="2"/>
      <charset val="204"/>
    </font>
    <font>
      <b/>
      <sz val="12"/>
      <color indexed="8"/>
      <name val="Times New Roman"/>
      <family val="1"/>
      <charset val="204"/>
    </font>
    <font>
      <b/>
      <i/>
      <sz val="12"/>
      <color indexed="10"/>
      <name val="Times New Roman"/>
      <family val="1"/>
      <charset val="204"/>
    </font>
    <font>
      <b/>
      <i/>
      <vertAlign val="subscript"/>
      <sz val="14"/>
      <color indexed="8"/>
      <name val="Times New Roman"/>
      <family val="1"/>
      <charset val="204"/>
    </font>
    <font>
      <i/>
      <sz val="14"/>
      <color indexed="8"/>
      <name val="Times New Roman"/>
      <family val="1"/>
      <charset val="204"/>
    </font>
    <font>
      <sz val="14"/>
      <color indexed="8"/>
      <name val="Times New Roman"/>
      <family val="1"/>
      <charset val="204"/>
    </font>
    <font>
      <b/>
      <i/>
      <sz val="14"/>
      <color rgb="FF000000"/>
      <name val="Times New Roman"/>
      <family val="1"/>
      <charset val="204"/>
    </font>
    <font>
      <i/>
      <sz val="11"/>
      <color theme="1"/>
      <name val="Calibri"/>
      <family val="2"/>
      <charset val="204"/>
      <scheme val="minor"/>
    </font>
    <font>
      <b/>
      <vertAlign val="subscript"/>
      <sz val="11"/>
      <color indexed="8"/>
      <name val="Times New Roman"/>
      <family val="1"/>
      <charset val="204"/>
    </font>
    <font>
      <sz val="11"/>
      <color indexed="8"/>
      <name val="Times New Roman"/>
      <family val="1"/>
      <charset val="204"/>
    </font>
    <font>
      <b/>
      <i/>
      <sz val="13.5"/>
      <color indexed="8"/>
      <name val="Times New Roman"/>
      <family val="1"/>
      <charset val="204"/>
    </font>
    <font>
      <b/>
      <vertAlign val="subscript"/>
      <sz val="13.5"/>
      <color indexed="8"/>
      <name val="Times New Roman"/>
      <family val="1"/>
      <charset val="204"/>
    </font>
    <font>
      <b/>
      <i/>
      <sz val="11"/>
      <color indexed="8"/>
      <name val="Times New Roman"/>
      <family val="1"/>
      <charset val="204"/>
    </font>
    <font>
      <i/>
      <sz val="11"/>
      <color indexed="8"/>
      <name val="Times New Roman"/>
      <family val="1"/>
      <charset val="204"/>
    </font>
    <font>
      <sz val="13"/>
      <color theme="1"/>
      <name val="Times New Roman"/>
      <family val="1"/>
      <charset val="204"/>
    </font>
    <font>
      <b/>
      <i/>
      <sz val="11"/>
      <color theme="1"/>
      <name val="Times New Roman"/>
      <family val="1"/>
      <charset val="204"/>
    </font>
    <font>
      <b/>
      <sz val="13.5"/>
      <color indexed="8"/>
      <name val="Times New Roman"/>
      <family val="1"/>
      <charset val="204"/>
    </font>
    <font>
      <sz val="9"/>
      <color theme="1"/>
      <name val="Calibri"/>
      <family val="2"/>
      <charset val="204"/>
      <scheme val="minor"/>
    </font>
    <font>
      <b/>
      <i/>
      <u/>
      <sz val="12"/>
      <name val="Times New Roman"/>
      <family val="1"/>
      <charset val="204"/>
    </font>
    <font>
      <sz val="12"/>
      <color theme="1"/>
      <name val="Calibri"/>
      <family val="2"/>
      <charset val="204"/>
      <scheme val="minor"/>
    </font>
    <font>
      <b/>
      <i/>
      <sz val="12"/>
      <color theme="1"/>
      <name val="Times New Roman"/>
      <family val="1"/>
      <charset val="204"/>
    </font>
    <font>
      <i/>
      <u/>
      <sz val="10"/>
      <name val="Arial"/>
      <family val="2"/>
      <charset val="204"/>
    </font>
    <font>
      <sz val="11"/>
      <color rgb="FFFF0000"/>
      <name val="Times New Roman"/>
      <family val="1"/>
      <charset val="204"/>
    </font>
    <font>
      <sz val="11"/>
      <color rgb="FFFF0000"/>
      <name val="Calibri"/>
      <family val="2"/>
      <charset val="204"/>
      <scheme val="minor"/>
    </font>
    <font>
      <b/>
      <i/>
      <vertAlign val="subscript"/>
      <sz val="12"/>
      <color indexed="8"/>
      <name val="Times New Roman"/>
      <family val="1"/>
      <charset val="204"/>
    </font>
    <font>
      <sz val="12"/>
      <name val="Calibri"/>
      <family val="2"/>
      <charset val="204"/>
      <scheme val="minor"/>
    </font>
    <font>
      <i/>
      <sz val="12"/>
      <color theme="1"/>
      <name val="Calibri"/>
      <family val="2"/>
      <charset val="204"/>
      <scheme val="minor"/>
    </font>
    <font>
      <i/>
      <vertAlign val="subscript"/>
      <sz val="12"/>
      <color indexed="8"/>
      <name val="Times New Roman"/>
      <family val="1"/>
      <charset val="204"/>
    </font>
  </fonts>
  <fills count="17">
    <fill>
      <patternFill patternType="none"/>
    </fill>
    <fill>
      <patternFill patternType="gray125"/>
    </fill>
    <fill>
      <patternFill patternType="solid">
        <fgColor theme="0"/>
        <bgColor indexed="64"/>
      </patternFill>
    </fill>
    <fill>
      <patternFill patternType="solid">
        <fgColor rgb="FFCCFFCC"/>
      </patternFill>
    </fill>
    <fill>
      <patternFill patternType="solid">
        <fgColor rgb="FFC0C0C0"/>
      </patternFill>
    </fill>
    <fill>
      <patternFill patternType="solid">
        <fgColor rgb="FFCCFFFF"/>
      </patternFill>
    </fill>
    <fill>
      <patternFill patternType="solid">
        <fgColor rgb="FF00FF00"/>
      </patternFill>
    </fill>
    <fill>
      <patternFill patternType="solid">
        <fgColor rgb="FF00FFFF"/>
      </patternFill>
    </fill>
    <fill>
      <patternFill patternType="solid">
        <fgColor rgb="FFFFFFFF"/>
      </patternFill>
    </fill>
    <fill>
      <patternFill patternType="solid">
        <fgColor theme="4" tint="0.59999389629810485"/>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bgColor indexed="64"/>
      </patternFill>
    </fill>
  </fills>
  <borders count="22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theme="0" tint="-0.499984740745262"/>
      </top>
      <bottom style="thin">
        <color theme="0" tint="-0.499984740745262"/>
      </bottom>
      <diagonal/>
    </border>
    <border>
      <left style="thin">
        <color indexed="64"/>
      </left>
      <right style="thin">
        <color indexed="64"/>
      </right>
      <top/>
      <bottom style="thin">
        <color theme="0" tint="-0.499984740745262"/>
      </bottom>
      <diagonal/>
    </border>
    <border>
      <left style="thin">
        <color indexed="64"/>
      </left>
      <right style="thin">
        <color indexed="64"/>
      </right>
      <top style="thin">
        <color theme="0" tint="-0.499984740745262"/>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top/>
      <bottom/>
      <diagonal/>
    </border>
    <border>
      <left/>
      <right/>
      <top style="thin">
        <color rgb="FF000000"/>
      </top>
      <bottom/>
      <diagonal/>
    </border>
    <border>
      <left/>
      <right/>
      <top style="thin">
        <color rgb="FF000000"/>
      </top>
      <bottom style="thin">
        <color rgb="FF000000"/>
      </bottom>
      <diagonal/>
    </border>
    <border>
      <left style="thin">
        <color indexed="64"/>
      </left>
      <right style="thin">
        <color indexed="64"/>
      </right>
      <top style="thin">
        <color indexed="64"/>
      </top>
      <bottom style="thin">
        <color theme="0"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theme="0" tint="-0.499984740745262"/>
      </bottom>
      <diagonal/>
    </border>
    <border>
      <left style="thin">
        <color indexed="64"/>
      </left>
      <right/>
      <top style="thin">
        <color indexed="64"/>
      </top>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style="medium">
        <color rgb="FF000000"/>
      </bottom>
      <diagonal/>
    </border>
    <border>
      <left/>
      <right/>
      <top style="medium">
        <color rgb="FF000000"/>
      </top>
      <bottom/>
      <diagonal/>
    </border>
    <border>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thin">
        <color rgb="FF000000"/>
      </top>
      <bottom style="thin">
        <color rgb="FF000000"/>
      </bottom>
      <diagonal/>
    </border>
    <border>
      <left/>
      <right style="medium">
        <color rgb="FF000000"/>
      </right>
      <top/>
      <bottom style="hair">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hair">
        <color rgb="FF000000"/>
      </bottom>
      <diagonal/>
    </border>
    <border>
      <left style="thin">
        <color rgb="FF000000"/>
      </left>
      <right style="medium">
        <color rgb="FF000000"/>
      </right>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bottom style="thin">
        <color rgb="FF000000"/>
      </bottom>
      <diagonal/>
    </border>
    <border>
      <left/>
      <right/>
      <top style="medium">
        <color rgb="FF000000"/>
      </top>
      <bottom style="medium">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top style="thin">
        <color rgb="FF000000"/>
      </top>
      <bottom/>
      <diagonal/>
    </border>
    <border>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
      <left style="thin">
        <color rgb="FF000000"/>
      </left>
      <right style="medium">
        <color rgb="FF000000"/>
      </right>
      <top style="hair">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top/>
      <bottom/>
      <diagonal/>
    </border>
    <border>
      <left style="thin">
        <color rgb="FFBFBFBF"/>
      </left>
      <right style="thin">
        <color rgb="FFD9D9D9"/>
      </right>
      <top/>
      <bottom style="thin">
        <color rgb="FFD9D9D9"/>
      </bottom>
      <diagonal/>
    </border>
    <border>
      <left/>
      <right/>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double">
        <color indexed="64"/>
      </right>
      <top style="medium">
        <color indexed="64"/>
      </top>
      <bottom style="hair">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hair">
        <color indexed="64"/>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double">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style="medium">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style="double">
        <color indexed="64"/>
      </right>
      <top/>
      <bottom style="thin">
        <color theme="0" tint="-0.499984740745262"/>
      </bottom>
      <diagonal/>
    </border>
    <border>
      <left/>
      <right style="thin">
        <color indexed="64"/>
      </right>
      <top/>
      <bottom style="thin">
        <color theme="0" tint="-0.499984740745262"/>
      </bottom>
      <diagonal/>
    </border>
    <border>
      <left style="thin">
        <color indexed="64"/>
      </left>
      <right style="medium">
        <color indexed="64"/>
      </right>
      <top/>
      <bottom style="thin">
        <color theme="0" tint="-0.499984740745262"/>
      </bottom>
      <diagonal/>
    </border>
    <border>
      <left/>
      <right style="medium">
        <color indexed="64"/>
      </right>
      <top/>
      <bottom style="thin">
        <color theme="0" tint="-0.499984740745262"/>
      </bottom>
      <diagonal/>
    </border>
    <border>
      <left style="medium">
        <color indexed="64"/>
      </left>
      <right style="medium">
        <color indexed="64"/>
      </right>
      <top style="medium">
        <color indexed="64"/>
      </top>
      <bottom style="hair">
        <color indexed="64"/>
      </bottom>
      <diagonal/>
    </border>
    <border>
      <left style="thin">
        <color indexed="64"/>
      </left>
      <right/>
      <top style="medium">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theme="0" tint="-0.499984740745262"/>
      </top>
      <bottom style="medium">
        <color indexed="64"/>
      </bottom>
      <diagonal/>
    </border>
    <border>
      <left style="thin">
        <color indexed="64"/>
      </left>
      <right style="double">
        <color indexed="64"/>
      </right>
      <top style="thin">
        <color theme="0" tint="-0.499984740745262"/>
      </top>
      <bottom style="medium">
        <color indexed="64"/>
      </bottom>
      <diagonal/>
    </border>
    <border>
      <left/>
      <right style="thin">
        <color indexed="64"/>
      </right>
      <top style="thin">
        <color theme="0" tint="-0.499984740745262"/>
      </top>
      <bottom style="medium">
        <color indexed="64"/>
      </bottom>
      <diagonal/>
    </border>
    <border>
      <left style="medium">
        <color indexed="64"/>
      </left>
      <right style="medium">
        <color indexed="64"/>
      </right>
      <top/>
      <bottom style="medium">
        <color indexed="64"/>
      </bottom>
      <diagonal/>
    </border>
    <border>
      <left style="double">
        <color indexed="64"/>
      </left>
      <right/>
      <top style="medium">
        <color indexed="64"/>
      </top>
      <bottom style="medium">
        <color indexed="64"/>
      </bottom>
      <diagonal/>
    </border>
    <border>
      <left style="thin">
        <color indexed="64"/>
      </left>
      <right style="double">
        <color indexed="64"/>
      </right>
      <top style="medium">
        <color indexed="64"/>
      </top>
      <bottom/>
      <diagonal/>
    </border>
    <border>
      <left/>
      <right style="medium">
        <color indexed="64"/>
      </right>
      <top style="medium">
        <color indexed="64"/>
      </top>
      <bottom/>
      <diagonal/>
    </border>
    <border>
      <left style="double">
        <color indexed="64"/>
      </left>
      <right style="thin">
        <color indexed="64"/>
      </right>
      <top style="medium">
        <color indexed="64"/>
      </top>
      <bottom style="medium">
        <color indexed="64"/>
      </bottom>
      <diagonal/>
    </border>
    <border>
      <left style="thin">
        <color indexed="64"/>
      </left>
      <right style="double">
        <color indexed="64"/>
      </right>
      <top style="thin">
        <color theme="0" tint="-0.499984740745262"/>
      </top>
      <bottom/>
      <diagonal/>
    </border>
    <border>
      <left style="thin">
        <color indexed="64"/>
      </left>
      <right style="medium">
        <color indexed="64"/>
      </right>
      <top style="thin">
        <color theme="0" tint="-0.499984740745262"/>
      </top>
      <bottom style="medium">
        <color indexed="64"/>
      </bottom>
      <diagonal/>
    </border>
    <border>
      <left/>
      <right style="medium">
        <color indexed="64"/>
      </right>
      <top style="thin">
        <color theme="0" tint="-0.499984740745262"/>
      </top>
      <bottom style="medium">
        <color indexed="64"/>
      </bottom>
      <diagonal/>
    </border>
    <border>
      <left/>
      <right style="medium">
        <color indexed="64"/>
      </right>
      <top/>
      <bottom/>
      <diagonal/>
    </border>
    <border>
      <left style="thin">
        <color indexed="64"/>
      </left>
      <right style="double">
        <color indexed="64"/>
      </right>
      <top/>
      <bottom/>
      <diagonal/>
    </border>
    <border>
      <left style="thin">
        <color indexed="64"/>
      </left>
      <right/>
      <top style="medium">
        <color indexed="64"/>
      </top>
      <bottom/>
      <diagonal/>
    </border>
    <border>
      <left style="double">
        <color indexed="64"/>
      </left>
      <right style="thin">
        <color indexed="64"/>
      </right>
      <top style="medium">
        <color indexed="64"/>
      </top>
      <bottom/>
      <diagonal/>
    </border>
    <border>
      <left/>
      <right/>
      <top/>
      <bottom style="thin">
        <color theme="0" tint="-0.499984740745262"/>
      </bottom>
      <diagonal/>
    </border>
    <border>
      <left/>
      <right style="thin">
        <color indexed="64"/>
      </right>
      <top style="thin">
        <color indexed="64"/>
      </top>
      <bottom/>
      <diagonal/>
    </border>
    <border>
      <left style="thin">
        <color indexed="64"/>
      </left>
      <right/>
      <top/>
      <bottom style="medium">
        <color indexed="64"/>
      </bottom>
      <diagonal/>
    </border>
    <border>
      <left/>
      <right style="double">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thin">
        <color indexed="64"/>
      </right>
      <top/>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style="thin">
        <color auto="1"/>
      </left>
      <right style="thin">
        <color auto="1"/>
      </right>
      <top style="thin">
        <color auto="1"/>
      </top>
      <bottom style="thin">
        <color auto="1"/>
      </bottom>
      <diagonal/>
    </border>
    <border>
      <left style="thin">
        <color auto="1"/>
      </left>
      <right style="medium">
        <color auto="1"/>
      </right>
      <top style="medium">
        <color auto="1"/>
      </top>
      <bottom style="thin">
        <color indexed="64"/>
      </bottom>
      <diagonal/>
    </border>
    <border>
      <left/>
      <right style="medium">
        <color auto="1"/>
      </right>
      <top style="medium">
        <color auto="1"/>
      </top>
      <bottom style="thin">
        <color indexed="64"/>
      </bottom>
      <diagonal/>
    </border>
    <border>
      <left style="thin">
        <color auto="1"/>
      </left>
      <right style="thin">
        <color auto="1"/>
      </right>
      <top/>
      <bottom style="thin">
        <color auto="1"/>
      </bottom>
      <diagonal/>
    </border>
    <border>
      <left style="thin">
        <color auto="1"/>
      </left>
      <right style="thin">
        <color auto="1"/>
      </right>
      <top/>
      <bottom style="thin">
        <color rgb="FF808080"/>
      </bottom>
      <diagonal/>
    </border>
    <border>
      <left style="thin">
        <color auto="1"/>
      </left>
      <right style="thin">
        <color indexed="64"/>
      </right>
      <top style="thin">
        <color auto="1"/>
      </top>
      <bottom style="thin">
        <color rgb="FF808080"/>
      </bottom>
      <diagonal/>
    </border>
    <border>
      <left/>
      <right style="medium">
        <color auto="1"/>
      </right>
      <top/>
      <bottom style="thin">
        <color rgb="FF808080"/>
      </bottom>
      <diagonal/>
    </border>
    <border>
      <left style="medium">
        <color auto="1"/>
      </left>
      <right style="medium">
        <color auto="1"/>
      </right>
      <top/>
      <bottom style="thin">
        <color rgb="FF808080"/>
      </bottom>
      <diagonal/>
    </border>
    <border>
      <left style="medium">
        <color auto="1"/>
      </left>
      <right style="thin">
        <color auto="1"/>
      </right>
      <top/>
      <bottom style="thin">
        <color auto="1"/>
      </bottom>
      <diagonal/>
    </border>
    <border>
      <left/>
      <right style="thin">
        <color auto="1"/>
      </right>
      <top/>
      <bottom style="thin">
        <color auto="1"/>
      </bottom>
      <diagonal/>
    </border>
    <border>
      <left style="thin">
        <color auto="1"/>
      </left>
      <right style="medium">
        <color auto="1"/>
      </right>
      <top/>
      <bottom style="thin">
        <color auto="1"/>
      </bottom>
      <diagonal/>
    </border>
    <border>
      <left/>
      <right style="medium">
        <color auto="1"/>
      </right>
      <top/>
      <bottom style="thin">
        <color auto="1"/>
      </bottom>
      <diagonal/>
    </border>
    <border>
      <left/>
      <right style="thin">
        <color auto="1"/>
      </right>
      <top/>
      <bottom style="thin">
        <color rgb="FF808080"/>
      </bottom>
      <diagonal/>
    </border>
    <border>
      <left style="medium">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right style="thin">
        <color auto="1"/>
      </right>
      <top style="thin">
        <color rgb="FF808080"/>
      </top>
      <bottom style="thin">
        <color indexed="64"/>
      </bottom>
      <diagonal/>
    </border>
    <border>
      <left style="thin">
        <color auto="1"/>
      </left>
      <right style="thin">
        <color auto="1"/>
      </right>
      <top style="thin">
        <color rgb="FF808080"/>
      </top>
      <bottom style="thin">
        <color indexed="64"/>
      </bottom>
      <diagonal/>
    </border>
    <border>
      <left/>
      <right style="medium">
        <color auto="1"/>
      </right>
      <top style="thin">
        <color rgb="FF808080"/>
      </top>
      <bottom style="thin">
        <color indexed="64"/>
      </bottom>
      <diagonal/>
    </border>
    <border>
      <left style="medium">
        <color auto="1"/>
      </left>
      <right/>
      <top style="thin">
        <color auto="1"/>
      </top>
      <bottom style="thin">
        <color indexed="64"/>
      </bottom>
      <diagonal/>
    </border>
    <border>
      <left style="thin">
        <color auto="1"/>
      </left>
      <right style="thin">
        <color auto="1"/>
      </right>
      <top style="thin">
        <color auto="1"/>
      </top>
      <bottom/>
      <diagonal/>
    </border>
    <border>
      <left style="thin">
        <color auto="1"/>
      </left>
      <right style="thin">
        <color indexed="64"/>
      </right>
      <top style="thin">
        <color rgb="FF808080"/>
      </top>
      <bottom style="thin">
        <color rgb="FF808080"/>
      </bottom>
      <diagonal/>
    </border>
    <border>
      <left style="thin">
        <color auto="1"/>
      </left>
      <right style="thin">
        <color indexed="64"/>
      </right>
      <top style="medium">
        <color indexed="64"/>
      </top>
      <bottom style="thin">
        <color rgb="FF808080"/>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double">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style="thin">
        <color indexed="64"/>
      </left>
      <right/>
      <top style="thin">
        <color theme="0" tint="-0.499984740745262"/>
      </top>
      <bottom/>
      <diagonal/>
    </border>
    <border>
      <left style="medium">
        <color indexed="64"/>
      </left>
      <right style="medium">
        <color indexed="64"/>
      </right>
      <top/>
      <bottom/>
      <diagonal/>
    </border>
    <border>
      <left/>
      <right style="double">
        <color indexed="64"/>
      </right>
      <top style="medium">
        <color indexed="64"/>
      </top>
      <bottom style="medium">
        <color indexed="64"/>
      </bottom>
      <diagonal/>
    </border>
    <border>
      <left/>
      <right style="double">
        <color indexed="64"/>
      </right>
      <top style="medium">
        <color indexed="64"/>
      </top>
      <bottom/>
      <diagonal/>
    </border>
    <border>
      <left style="thin">
        <color indexed="64"/>
      </left>
      <right style="double">
        <color indexed="64"/>
      </right>
      <top style="medium">
        <color indexed="64"/>
      </top>
      <bottom style="thin">
        <color theme="0" tint="-0.499984740745262"/>
      </bottom>
      <diagonal/>
    </border>
    <border>
      <left/>
      <right style="double">
        <color indexed="64"/>
      </right>
      <top/>
      <bottom style="thin">
        <color theme="0" tint="-0.499984740745262"/>
      </bottom>
      <diagonal/>
    </border>
    <border>
      <left/>
      <right style="double">
        <color indexed="64"/>
      </right>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thin">
        <color indexed="64"/>
      </right>
      <top style="medium">
        <color indexed="64"/>
      </top>
      <bottom style="thin">
        <color theme="0" tint="-0.499984740745262"/>
      </bottom>
      <diagonal/>
    </border>
    <border>
      <left/>
      <right/>
      <top/>
      <bottom style="thin">
        <color indexed="64"/>
      </bottom>
      <diagonal/>
    </border>
    <border>
      <left/>
      <right style="medium">
        <color indexed="64"/>
      </right>
      <top style="thin">
        <color indexed="64"/>
      </top>
      <bottom style="medium">
        <color indexed="64"/>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bottom style="thin">
        <color rgb="FF808080"/>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rgb="FF000000"/>
      </right>
      <top/>
      <bottom style="thin">
        <color rgb="FF000000"/>
      </bottom>
      <diagonal/>
    </border>
    <border>
      <left style="thin">
        <color indexed="64"/>
      </left>
      <right style="thin">
        <color indexed="64"/>
      </right>
      <top/>
      <bottom style="thin">
        <color indexed="23"/>
      </bottom>
      <diagonal/>
    </border>
    <border>
      <left style="thin">
        <color indexed="64"/>
      </left>
      <right style="double">
        <color indexed="64"/>
      </right>
      <top/>
      <bottom style="thin">
        <color indexed="23"/>
      </bottom>
      <diagonal/>
    </border>
    <border>
      <left/>
      <right style="thin">
        <color indexed="64"/>
      </right>
      <top/>
      <bottom style="thin">
        <color indexed="23"/>
      </bottom>
      <diagonal/>
    </border>
    <border>
      <left/>
      <right style="thin">
        <color indexed="64"/>
      </right>
      <top/>
      <bottom style="thin">
        <color indexed="64"/>
      </bottom>
      <diagonal/>
    </border>
    <border>
      <left style="thin">
        <color rgb="FF000000"/>
      </left>
      <right/>
      <top style="thin">
        <color rgb="FF000000"/>
      </top>
      <bottom style="thin">
        <color rgb="FF000000"/>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diagonal/>
    </border>
    <border>
      <left style="hair">
        <color auto="1"/>
      </left>
      <right/>
      <top style="thin">
        <color auto="1"/>
      </top>
      <bottom style="hair">
        <color auto="1"/>
      </bottom>
      <diagonal/>
    </border>
    <border>
      <left/>
      <right/>
      <top style="thin">
        <color auto="1"/>
      </top>
      <bottom style="hair">
        <color auto="1"/>
      </bottom>
      <diagonal/>
    </border>
    <border>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hair">
        <color auto="1"/>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thin">
        <color auto="1"/>
      </top>
      <bottom style="hair">
        <color auto="1"/>
      </bottom>
      <diagonal/>
    </border>
    <border>
      <left/>
      <right style="thin">
        <color auto="1"/>
      </right>
      <top style="thin">
        <color auto="1"/>
      </top>
      <bottom style="hair">
        <color auto="1"/>
      </bottom>
      <diagonal/>
    </border>
    <border>
      <left style="thin">
        <color auto="1"/>
      </left>
      <right/>
      <top style="thin">
        <color auto="1"/>
      </top>
      <bottom style="hair">
        <color auto="1"/>
      </bottom>
      <diagonal/>
    </border>
    <border>
      <left/>
      <right/>
      <top style="hair">
        <color auto="1"/>
      </top>
      <bottom style="hair">
        <color auto="1"/>
      </bottom>
      <diagonal/>
    </border>
    <border>
      <left style="hair">
        <color auto="1"/>
      </left>
      <right/>
      <top style="thin">
        <color auto="1"/>
      </top>
      <bottom/>
      <diagonal/>
    </border>
    <border>
      <left/>
      <right style="hair">
        <color auto="1"/>
      </right>
      <top style="thin">
        <color auto="1"/>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style="thin">
        <color auto="1"/>
      </left>
      <right style="hair">
        <color auto="1"/>
      </right>
      <top style="hair">
        <color auto="1"/>
      </top>
      <bottom style="thin">
        <color auto="1"/>
      </bottom>
      <diagonal/>
    </border>
    <border>
      <left/>
      <right style="hair">
        <color auto="1"/>
      </right>
      <top style="hair">
        <color auto="1"/>
      </top>
      <bottom/>
      <diagonal/>
    </border>
    <border>
      <left style="thin">
        <color rgb="FF000000"/>
      </left>
      <right style="thin">
        <color indexed="64"/>
      </right>
      <top/>
      <bottom style="thin">
        <color indexed="64"/>
      </bottom>
      <diagonal/>
    </border>
    <border>
      <left style="thin">
        <color rgb="FF000000"/>
      </left>
      <right style="thin">
        <color indexed="64"/>
      </right>
      <top style="thin">
        <color indexed="64"/>
      </top>
      <bottom style="thin">
        <color indexed="64"/>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indexed="64"/>
      </bottom>
      <diagonal/>
    </border>
    <border>
      <left/>
      <right/>
      <top style="thin">
        <color theme="0" tint="-0.14996795556505021"/>
      </top>
      <bottom style="thin">
        <color indexed="64"/>
      </bottom>
      <diagonal/>
    </border>
    <border>
      <left/>
      <right style="thin">
        <color theme="0" tint="-0.14996795556505021"/>
      </right>
      <top style="thin">
        <color theme="0" tint="-0.14996795556505021"/>
      </top>
      <bottom style="thin">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right/>
      <top/>
      <bottom style="thin">
        <color auto="1"/>
      </bottom>
      <diagonal/>
    </border>
  </borders>
  <cellStyleXfs count="229">
    <xf numFmtId="0" fontId="0" fillId="0" borderId="0"/>
    <xf numFmtId="0" fontId="1" fillId="0" borderId="0"/>
    <xf numFmtId="0" fontId="3" fillId="0" borderId="0"/>
    <xf numFmtId="0" fontId="9" fillId="0" borderId="0"/>
    <xf numFmtId="0" fontId="3" fillId="0" borderId="0"/>
    <xf numFmtId="0" fontId="21" fillId="0" borderId="0"/>
    <xf numFmtId="0" fontId="3" fillId="0" borderId="0"/>
    <xf numFmtId="0" fontId="4" fillId="0" borderId="0"/>
    <xf numFmtId="0" fontId="3" fillId="0" borderId="0"/>
    <xf numFmtId="0" fontId="1" fillId="0" borderId="0"/>
    <xf numFmtId="0" fontId="33" fillId="0" borderId="0"/>
    <xf numFmtId="0" fontId="33" fillId="0" borderId="0"/>
    <xf numFmtId="49" fontId="34" fillId="3" borderId="13">
      <alignment horizontal="left" wrapText="1" shrinkToFit="1"/>
    </xf>
    <xf numFmtId="0" fontId="34" fillId="0" borderId="0"/>
    <xf numFmtId="0" fontId="34" fillId="0" borderId="0"/>
    <xf numFmtId="0" fontId="33" fillId="0" borderId="0"/>
    <xf numFmtId="0" fontId="34" fillId="4" borderId="0"/>
    <xf numFmtId="0" fontId="35" fillId="0" borderId="0">
      <alignment horizontal="center" wrapText="1"/>
    </xf>
    <xf numFmtId="0" fontId="34" fillId="0" borderId="0"/>
    <xf numFmtId="0" fontId="34" fillId="4" borderId="14"/>
    <xf numFmtId="0" fontId="36" fillId="0" borderId="13">
      <alignment horizontal="center" vertical="center" wrapText="1"/>
    </xf>
    <xf numFmtId="0" fontId="34" fillId="0" borderId="15"/>
    <xf numFmtId="0" fontId="34" fillId="4" borderId="16"/>
    <xf numFmtId="49" fontId="34" fillId="0" borderId="13">
      <alignment horizontal="left" shrinkToFit="1"/>
    </xf>
    <xf numFmtId="4" fontId="34" fillId="0" borderId="13">
      <alignment horizontal="right" vertical="top" shrinkToFit="1"/>
    </xf>
    <xf numFmtId="0" fontId="34" fillId="4" borderId="17"/>
    <xf numFmtId="49" fontId="34" fillId="3" borderId="13">
      <alignment horizontal="left" shrinkToFit="1"/>
    </xf>
    <xf numFmtId="4" fontId="34" fillId="5" borderId="13">
      <alignment horizontal="right" vertical="top" shrinkToFit="1"/>
    </xf>
    <xf numFmtId="0" fontId="36" fillId="6" borderId="13">
      <alignment horizontal="left"/>
    </xf>
    <xf numFmtId="4" fontId="36" fillId="7" borderId="13">
      <alignment horizontal="right" vertical="top" shrinkToFit="1"/>
    </xf>
    <xf numFmtId="0" fontId="37" fillId="0" borderId="0">
      <alignment wrapText="1"/>
    </xf>
    <xf numFmtId="0" fontId="38" fillId="0" borderId="0"/>
    <xf numFmtId="43" fontId="23" fillId="0" borderId="0" applyFont="0" applyFill="0" applyBorder="0" applyAlignment="0" applyProtection="0"/>
    <xf numFmtId="0" fontId="33" fillId="0" borderId="0"/>
    <xf numFmtId="0" fontId="39" fillId="0" borderId="0"/>
    <xf numFmtId="0" fontId="40" fillId="0" borderId="0">
      <alignment horizontal="center" wrapText="1"/>
    </xf>
    <xf numFmtId="0" fontId="40" fillId="0" borderId="0">
      <alignment horizontal="left" wrapText="1"/>
    </xf>
    <xf numFmtId="0" fontId="40" fillId="0" borderId="14">
      <alignment horizontal="left" wrapText="1"/>
    </xf>
    <xf numFmtId="0" fontId="41" fillId="0" borderId="0"/>
    <xf numFmtId="0" fontId="42" fillId="0" borderId="0"/>
    <xf numFmtId="0" fontId="43" fillId="0" borderId="0"/>
    <xf numFmtId="0" fontId="44" fillId="0" borderId="0"/>
    <xf numFmtId="0" fontId="41" fillId="0" borderId="35"/>
    <xf numFmtId="0" fontId="45" fillId="0" borderId="36">
      <alignment horizontal="center"/>
    </xf>
    <xf numFmtId="0" fontId="40" fillId="0" borderId="15">
      <alignment horizontal="left" wrapText="1"/>
    </xf>
    <xf numFmtId="0" fontId="45" fillId="0" borderId="0">
      <alignment horizontal="left"/>
    </xf>
    <xf numFmtId="0" fontId="46" fillId="0" borderId="0">
      <alignment horizontal="center" vertical="top"/>
    </xf>
    <xf numFmtId="49" fontId="47" fillId="0" borderId="37">
      <alignment horizontal="right"/>
    </xf>
    <xf numFmtId="49" fontId="42" fillId="0" borderId="38">
      <alignment horizontal="center"/>
    </xf>
    <xf numFmtId="0" fontId="46" fillId="0" borderId="39">
      <alignment horizontal="center" vertical="top"/>
    </xf>
    <xf numFmtId="49" fontId="42" fillId="0" borderId="0"/>
    <xf numFmtId="49" fontId="45" fillId="0" borderId="0">
      <alignment horizontal="right"/>
    </xf>
    <xf numFmtId="0" fontId="45" fillId="0" borderId="0"/>
    <xf numFmtId="0" fontId="45" fillId="0" borderId="0">
      <alignment horizontal="center"/>
    </xf>
    <xf numFmtId="0" fontId="45" fillId="0" borderId="37">
      <alignment horizontal="right"/>
    </xf>
    <xf numFmtId="166" fontId="45" fillId="0" borderId="40">
      <alignment horizontal="center"/>
    </xf>
    <xf numFmtId="0" fontId="45" fillId="0" borderId="39">
      <alignment horizontal="left"/>
    </xf>
    <xf numFmtId="49" fontId="45" fillId="0" borderId="0"/>
    <xf numFmtId="0" fontId="45" fillId="0" borderId="0">
      <alignment horizontal="right"/>
    </xf>
    <xf numFmtId="0" fontId="45" fillId="0" borderId="41">
      <alignment horizontal="center"/>
    </xf>
    <xf numFmtId="49" fontId="45" fillId="0" borderId="39"/>
    <xf numFmtId="0" fontId="45" fillId="0" borderId="14">
      <alignment horizontal="left" wrapText="1"/>
    </xf>
    <xf numFmtId="49" fontId="45" fillId="0" borderId="42">
      <alignment horizontal="center"/>
    </xf>
    <xf numFmtId="0" fontId="45" fillId="0" borderId="39">
      <alignment horizontal="left" wrapText="1"/>
    </xf>
    <xf numFmtId="0" fontId="45" fillId="0" borderId="17">
      <alignment horizontal="left" wrapText="1"/>
    </xf>
    <xf numFmtId="49" fontId="45" fillId="0" borderId="40">
      <alignment horizontal="center"/>
    </xf>
    <xf numFmtId="0" fontId="45" fillId="0" borderId="16">
      <alignment horizontal="left"/>
    </xf>
    <xf numFmtId="49" fontId="45" fillId="0" borderId="16"/>
    <xf numFmtId="0" fontId="45" fillId="0" borderId="40">
      <alignment horizontal="center"/>
    </xf>
    <xf numFmtId="49" fontId="45" fillId="0" borderId="43">
      <alignment horizontal="center"/>
    </xf>
    <xf numFmtId="0" fontId="43" fillId="0" borderId="0"/>
    <xf numFmtId="0" fontId="43" fillId="0" borderId="44"/>
    <xf numFmtId="0" fontId="48" fillId="0" borderId="0"/>
    <xf numFmtId="49" fontId="45" fillId="0" borderId="13">
      <alignment horizontal="center" vertical="center" wrapText="1"/>
    </xf>
    <xf numFmtId="0" fontId="42" fillId="0" borderId="15"/>
    <xf numFmtId="49" fontId="45" fillId="0" borderId="36">
      <alignment horizontal="center" vertical="center" wrapText="1"/>
    </xf>
    <xf numFmtId="0" fontId="45" fillId="0" borderId="45">
      <alignment horizontal="left" wrapText="1"/>
    </xf>
    <xf numFmtId="49" fontId="45" fillId="0" borderId="46">
      <alignment horizontal="center" wrapText="1"/>
    </xf>
    <xf numFmtId="49" fontId="45" fillId="0" borderId="47">
      <alignment horizontal="center"/>
    </xf>
    <xf numFmtId="4" fontId="45" fillId="0" borderId="13">
      <alignment horizontal="right"/>
    </xf>
    <xf numFmtId="0" fontId="45" fillId="0" borderId="48">
      <alignment horizontal="left" wrapText="1"/>
    </xf>
    <xf numFmtId="4" fontId="45" fillId="0" borderId="48">
      <alignment horizontal="right"/>
    </xf>
    <xf numFmtId="0" fontId="42" fillId="0" borderId="39"/>
    <xf numFmtId="0" fontId="45" fillId="0" borderId="49">
      <alignment horizontal="left" wrapText="1" indent="1"/>
    </xf>
    <xf numFmtId="49" fontId="45" fillId="0" borderId="50">
      <alignment horizontal="center" wrapText="1"/>
    </xf>
    <xf numFmtId="49" fontId="45" fillId="0" borderId="51">
      <alignment horizontal="center"/>
    </xf>
    <xf numFmtId="49" fontId="45" fillId="0" borderId="52">
      <alignment horizontal="center"/>
    </xf>
    <xf numFmtId="0" fontId="45" fillId="0" borderId="53">
      <alignment horizontal="left" wrapText="1" indent="2"/>
    </xf>
    <xf numFmtId="49" fontId="45" fillId="0" borderId="54">
      <alignment horizontal="center"/>
    </xf>
    <xf numFmtId="49" fontId="45" fillId="0" borderId="13">
      <alignment horizontal="center"/>
    </xf>
    <xf numFmtId="0" fontId="45" fillId="0" borderId="44"/>
    <xf numFmtId="0" fontId="45" fillId="8" borderId="44"/>
    <xf numFmtId="0" fontId="45" fillId="0" borderId="0">
      <alignment horizontal="left" wrapText="1"/>
    </xf>
    <xf numFmtId="49" fontId="45" fillId="0" borderId="0">
      <alignment horizontal="center" wrapText="1"/>
    </xf>
    <xf numFmtId="49" fontId="45" fillId="0" borderId="0">
      <alignment horizontal="center"/>
    </xf>
    <xf numFmtId="0" fontId="45" fillId="0" borderId="14">
      <alignment horizontal="left"/>
    </xf>
    <xf numFmtId="49" fontId="45" fillId="0" borderId="14"/>
    <xf numFmtId="0" fontId="45" fillId="0" borderId="14"/>
    <xf numFmtId="0" fontId="42" fillId="0" borderId="14"/>
    <xf numFmtId="0" fontId="45" fillId="0" borderId="55">
      <alignment horizontal="left" wrapText="1"/>
    </xf>
    <xf numFmtId="49" fontId="45" fillId="0" borderId="56">
      <alignment horizontal="center" wrapText="1"/>
    </xf>
    <xf numFmtId="4" fontId="45" fillId="0" borderId="56">
      <alignment horizontal="right"/>
    </xf>
    <xf numFmtId="0" fontId="45" fillId="0" borderId="57">
      <alignment horizontal="left" wrapText="1"/>
    </xf>
    <xf numFmtId="4" fontId="45" fillId="0" borderId="58">
      <alignment horizontal="right"/>
    </xf>
    <xf numFmtId="49" fontId="45" fillId="0" borderId="54">
      <alignment horizontal="center" wrapText="1"/>
    </xf>
    <xf numFmtId="0" fontId="45" fillId="0" borderId="59">
      <alignment horizontal="left" wrapText="1" indent="1"/>
    </xf>
    <xf numFmtId="49" fontId="45" fillId="0" borderId="48">
      <alignment horizontal="center"/>
    </xf>
    <xf numFmtId="0" fontId="45" fillId="0" borderId="58">
      <alignment horizontal="left" wrapText="1" indent="2"/>
    </xf>
    <xf numFmtId="49" fontId="45" fillId="0" borderId="60">
      <alignment horizontal="center"/>
    </xf>
    <xf numFmtId="49" fontId="45" fillId="0" borderId="56">
      <alignment horizontal="center"/>
    </xf>
    <xf numFmtId="0" fontId="45" fillId="0" borderId="17"/>
    <xf numFmtId="0" fontId="45" fillId="0" borderId="61"/>
    <xf numFmtId="0" fontId="48" fillId="0" borderId="62">
      <alignment horizontal="left" wrapText="1"/>
    </xf>
    <xf numFmtId="0" fontId="45" fillId="0" borderId="63">
      <alignment horizontal="center" wrapText="1"/>
    </xf>
    <xf numFmtId="49" fontId="45" fillId="0" borderId="64">
      <alignment horizontal="center" wrapText="1"/>
    </xf>
    <xf numFmtId="4" fontId="45" fillId="0" borderId="47">
      <alignment horizontal="right"/>
    </xf>
    <xf numFmtId="0" fontId="48" fillId="0" borderId="48">
      <alignment horizontal="left" wrapText="1"/>
    </xf>
    <xf numFmtId="4" fontId="45" fillId="0" borderId="65">
      <alignment horizontal="right"/>
    </xf>
    <xf numFmtId="0" fontId="45" fillId="8" borderId="0"/>
    <xf numFmtId="0" fontId="45" fillId="0" borderId="0">
      <alignment horizontal="center" wrapText="1"/>
    </xf>
    <xf numFmtId="0" fontId="48" fillId="0" borderId="0">
      <alignment horizontal="center"/>
    </xf>
    <xf numFmtId="0" fontId="48" fillId="0" borderId="14"/>
    <xf numFmtId="49" fontId="45" fillId="0" borderId="14">
      <alignment horizontal="left"/>
    </xf>
    <xf numFmtId="0" fontId="45" fillId="0" borderId="49">
      <alignment horizontal="left" wrapText="1"/>
    </xf>
    <xf numFmtId="0" fontId="45" fillId="0" borderId="59">
      <alignment horizontal="left" wrapText="1"/>
    </xf>
    <xf numFmtId="0" fontId="42" fillId="0" borderId="66"/>
    <xf numFmtId="0" fontId="42" fillId="0" borderId="16"/>
    <xf numFmtId="0" fontId="45" fillId="0" borderId="55">
      <alignment horizontal="left" wrapText="1" indent="1"/>
    </xf>
    <xf numFmtId="49" fontId="45" fillId="0" borderId="60">
      <alignment horizontal="center" wrapText="1"/>
    </xf>
    <xf numFmtId="0" fontId="45" fillId="0" borderId="57">
      <alignment horizontal="left" wrapText="1" indent="1"/>
    </xf>
    <xf numFmtId="0" fontId="45" fillId="0" borderId="49">
      <alignment horizontal="left" wrapText="1" indent="2"/>
    </xf>
    <xf numFmtId="0" fontId="45" fillId="0" borderId="59">
      <alignment horizontal="left" wrapText="1" indent="2"/>
    </xf>
    <xf numFmtId="49" fontId="45" fillId="0" borderId="60">
      <alignment horizontal="left" wrapText="1"/>
    </xf>
    <xf numFmtId="49" fontId="45" fillId="0" borderId="58">
      <alignment horizontal="center"/>
    </xf>
    <xf numFmtId="0" fontId="45" fillId="0" borderId="57">
      <alignment horizontal="left" wrapText="1" indent="2"/>
    </xf>
    <xf numFmtId="49" fontId="45" fillId="0" borderId="60">
      <alignment horizontal="center" shrinkToFit="1"/>
    </xf>
    <xf numFmtId="49" fontId="45" fillId="0" borderId="56">
      <alignment horizontal="center" shrinkToFit="1"/>
    </xf>
    <xf numFmtId="49" fontId="45" fillId="0" borderId="14">
      <alignment horizontal="center"/>
    </xf>
    <xf numFmtId="0" fontId="45" fillId="0" borderId="14">
      <alignment horizontal="center"/>
    </xf>
    <xf numFmtId="49" fontId="45" fillId="0" borderId="0">
      <alignment horizontal="left"/>
    </xf>
    <xf numFmtId="0" fontId="45" fillId="0" borderId="16">
      <alignment horizontal="center"/>
    </xf>
    <xf numFmtId="49" fontId="45" fillId="0" borderId="16">
      <alignment horizontal="center"/>
    </xf>
    <xf numFmtId="0" fontId="49" fillId="0" borderId="14">
      <alignment wrapText="1"/>
    </xf>
    <xf numFmtId="0" fontId="49" fillId="0" borderId="13">
      <alignment wrapText="1"/>
    </xf>
    <xf numFmtId="0" fontId="49" fillId="0" borderId="16">
      <alignment wrapText="1"/>
    </xf>
    <xf numFmtId="0" fontId="45" fillId="0" borderId="16"/>
    <xf numFmtId="0" fontId="48" fillId="0" borderId="67">
      <alignment horizontal="center" vertical="center" textRotation="90" wrapText="1"/>
    </xf>
    <xf numFmtId="0" fontId="45" fillId="0" borderId="13">
      <alignment horizontal="center" vertical="top" wrapText="1"/>
    </xf>
    <xf numFmtId="0" fontId="45" fillId="0" borderId="13">
      <alignment horizontal="center" vertical="top"/>
    </xf>
    <xf numFmtId="49" fontId="45" fillId="0" borderId="13">
      <alignment horizontal="center" vertical="top" wrapText="1"/>
    </xf>
    <xf numFmtId="0" fontId="48" fillId="0" borderId="53"/>
    <xf numFmtId="49" fontId="48" fillId="0" borderId="46">
      <alignment horizontal="center"/>
    </xf>
    <xf numFmtId="49" fontId="50" fillId="0" borderId="68">
      <alignment horizontal="left" vertical="center" wrapText="1"/>
    </xf>
    <xf numFmtId="49" fontId="48" fillId="0" borderId="54">
      <alignment horizontal="center" vertical="center" wrapText="1"/>
    </xf>
    <xf numFmtId="49" fontId="45" fillId="0" borderId="59">
      <alignment horizontal="left" vertical="center" wrapText="1" indent="2"/>
    </xf>
    <xf numFmtId="49" fontId="45" fillId="0" borderId="50">
      <alignment horizontal="center" vertical="center" wrapText="1"/>
    </xf>
    <xf numFmtId="0" fontId="45" fillId="0" borderId="51"/>
    <xf numFmtId="4" fontId="45" fillId="0" borderId="51">
      <alignment horizontal="right"/>
    </xf>
    <xf numFmtId="4" fontId="45" fillId="0" borderId="52">
      <alignment horizontal="right"/>
    </xf>
    <xf numFmtId="49" fontId="45" fillId="0" borderId="57">
      <alignment horizontal="left" vertical="center" wrapText="1" indent="3"/>
    </xf>
    <xf numFmtId="49" fontId="45" fillId="0" borderId="60">
      <alignment horizontal="center" vertical="center" wrapText="1"/>
    </xf>
    <xf numFmtId="49" fontId="45" fillId="0" borderId="68">
      <alignment horizontal="left" vertical="center" wrapText="1" indent="3"/>
    </xf>
    <xf numFmtId="49" fontId="45" fillId="0" borderId="54">
      <alignment horizontal="center" vertical="center" wrapText="1"/>
    </xf>
    <xf numFmtId="49" fontId="45" fillId="0" borderId="69">
      <alignment horizontal="left" vertical="center" wrapText="1" indent="3"/>
    </xf>
    <xf numFmtId="0" fontId="50" fillId="0" borderId="53">
      <alignment horizontal="left" vertical="center" wrapText="1"/>
    </xf>
    <xf numFmtId="0" fontId="48" fillId="0" borderId="16">
      <alignment horizontal="center" vertical="center" textRotation="90" wrapText="1"/>
    </xf>
    <xf numFmtId="49" fontId="45" fillId="0" borderId="16">
      <alignment horizontal="left" vertical="center" wrapText="1" indent="3"/>
    </xf>
    <xf numFmtId="49" fontId="45" fillId="0" borderId="16">
      <alignment horizontal="center" vertical="center" wrapText="1"/>
    </xf>
    <xf numFmtId="4" fontId="45" fillId="0" borderId="16">
      <alignment horizontal="right"/>
    </xf>
    <xf numFmtId="0" fontId="45" fillId="0" borderId="0">
      <alignment vertical="center"/>
    </xf>
    <xf numFmtId="49" fontId="45" fillId="0" borderId="0">
      <alignment horizontal="left" vertical="center" wrapText="1" indent="3"/>
    </xf>
    <xf numFmtId="49" fontId="45" fillId="0" borderId="0">
      <alignment horizontal="center" vertical="center" wrapText="1"/>
    </xf>
    <xf numFmtId="4" fontId="45" fillId="0" borderId="0">
      <alignment horizontal="right" shrinkToFit="1"/>
    </xf>
    <xf numFmtId="0" fontId="48" fillId="0" borderId="0">
      <alignment horizontal="center" vertical="center" textRotation="90" wrapText="1"/>
    </xf>
    <xf numFmtId="49" fontId="45" fillId="0" borderId="14">
      <alignment horizontal="left" vertical="center" wrapText="1" indent="3"/>
    </xf>
    <xf numFmtId="49" fontId="45" fillId="0" borderId="14">
      <alignment horizontal="center" vertical="center" wrapText="1"/>
    </xf>
    <xf numFmtId="4" fontId="45" fillId="0" borderId="14">
      <alignment horizontal="right"/>
    </xf>
    <xf numFmtId="0" fontId="48" fillId="0" borderId="35">
      <alignment horizontal="center" vertical="center" textRotation="90" wrapText="1"/>
    </xf>
    <xf numFmtId="49" fontId="48" fillId="0" borderId="46">
      <alignment horizontal="center" vertical="center" wrapText="1"/>
    </xf>
    <xf numFmtId="0" fontId="45" fillId="0" borderId="52"/>
    <xf numFmtId="49" fontId="45" fillId="0" borderId="70">
      <alignment horizontal="center" vertical="center" wrapText="1"/>
    </xf>
    <xf numFmtId="4" fontId="45" fillId="0" borderId="36">
      <alignment horizontal="right"/>
    </xf>
    <xf numFmtId="4" fontId="45" fillId="0" borderId="71">
      <alignment horizontal="right"/>
    </xf>
    <xf numFmtId="0" fontId="48" fillId="0" borderId="0">
      <alignment horizontal="center" vertical="center" textRotation="90"/>
    </xf>
    <xf numFmtId="0" fontId="48" fillId="0" borderId="35">
      <alignment horizontal="center" vertical="center" textRotation="90"/>
    </xf>
    <xf numFmtId="49" fontId="50" fillId="0" borderId="53">
      <alignment horizontal="left" vertical="center" wrapText="1"/>
    </xf>
    <xf numFmtId="0" fontId="42" fillId="0" borderId="44"/>
    <xf numFmtId="0" fontId="48" fillId="0" borderId="13">
      <alignment horizontal="center" vertical="center" textRotation="90"/>
    </xf>
    <xf numFmtId="0" fontId="45" fillId="0" borderId="46">
      <alignment horizontal="center" vertical="center"/>
    </xf>
    <xf numFmtId="0" fontId="45" fillId="0" borderId="68">
      <alignment horizontal="left" vertical="center" wrapText="1"/>
    </xf>
    <xf numFmtId="0" fontId="45" fillId="0" borderId="50">
      <alignment horizontal="center" vertical="center"/>
    </xf>
    <xf numFmtId="0" fontId="45" fillId="0" borderId="60">
      <alignment horizontal="center" vertical="center"/>
    </xf>
    <xf numFmtId="0" fontId="45" fillId="0" borderId="54">
      <alignment horizontal="center" vertical="center"/>
    </xf>
    <xf numFmtId="0" fontId="45" fillId="0" borderId="69">
      <alignment horizontal="left" vertical="center" wrapText="1"/>
    </xf>
    <xf numFmtId="49" fontId="50" fillId="0" borderId="72">
      <alignment horizontal="left" vertical="center" wrapText="1"/>
    </xf>
    <xf numFmtId="49" fontId="45" fillId="0" borderId="47">
      <alignment horizontal="center" vertical="center"/>
    </xf>
    <xf numFmtId="49" fontId="45" fillId="0" borderId="73">
      <alignment horizontal="left" vertical="center" wrapText="1"/>
    </xf>
    <xf numFmtId="49" fontId="45" fillId="0" borderId="51">
      <alignment horizontal="center" vertical="center"/>
    </xf>
    <xf numFmtId="49" fontId="45" fillId="0" borderId="56">
      <alignment horizontal="center" vertical="center"/>
    </xf>
    <xf numFmtId="49" fontId="45" fillId="0" borderId="13">
      <alignment horizontal="center" vertical="center"/>
    </xf>
    <xf numFmtId="49" fontId="45" fillId="0" borderId="74">
      <alignment horizontal="left" vertical="center" wrapText="1"/>
    </xf>
    <xf numFmtId="0" fontId="43" fillId="0" borderId="0"/>
    <xf numFmtId="0" fontId="43" fillId="0" borderId="0"/>
    <xf numFmtId="0" fontId="42" fillId="4" borderId="0"/>
    <xf numFmtId="0" fontId="42" fillId="0" borderId="0"/>
    <xf numFmtId="0" fontId="38" fillId="0" borderId="0"/>
    <xf numFmtId="164" fontId="23" fillId="0" borderId="0" applyFont="0" applyFill="0" applyBorder="0" applyAlignment="0" applyProtection="0"/>
    <xf numFmtId="0" fontId="39" fillId="0" borderId="76">
      <alignment horizontal="left" vertical="top" wrapText="1"/>
    </xf>
    <xf numFmtId="0" fontId="42" fillId="0" borderId="13">
      <alignment vertical="center" wrapText="1"/>
    </xf>
    <xf numFmtId="0" fontId="56" fillId="0" borderId="0" applyNumberFormat="0" applyFill="0" applyBorder="0" applyAlignment="0" applyProtection="0"/>
    <xf numFmtId="4" fontId="42" fillId="0" borderId="13">
      <alignment horizontal="right" vertical="center" shrinkToFit="1"/>
    </xf>
    <xf numFmtId="1" fontId="42" fillId="0" borderId="13">
      <alignment horizontal="center" vertical="center" shrinkToFit="1"/>
    </xf>
    <xf numFmtId="0" fontId="57" fillId="0" borderId="13">
      <alignment vertical="top" wrapText="1"/>
    </xf>
    <xf numFmtId="43" fontId="1" fillId="0" borderId="0" applyFont="0" applyFill="0" applyBorder="0" applyAlignment="0" applyProtection="0"/>
    <xf numFmtId="164" fontId="1" fillId="0" borderId="0" applyFont="0" applyFill="0" applyBorder="0" applyAlignment="0" applyProtection="0"/>
    <xf numFmtId="0" fontId="64" fillId="0" borderId="0"/>
    <xf numFmtId="0" fontId="68" fillId="0" borderId="0"/>
    <xf numFmtId="43" fontId="68" fillId="0" borderId="0" applyFont="0" applyFill="0" applyBorder="0" applyAlignment="0" applyProtection="0"/>
    <xf numFmtId="0" fontId="23" fillId="0" borderId="0"/>
    <xf numFmtId="0" fontId="70" fillId="0" borderId="0" applyBorder="0" applyProtection="0"/>
    <xf numFmtId="0" fontId="68" fillId="0" borderId="0"/>
    <xf numFmtId="43" fontId="68" fillId="0" borderId="0" applyFont="0" applyFill="0" applyBorder="0" applyAlignment="0" applyProtection="0"/>
    <xf numFmtId="43" fontId="23" fillId="0" borderId="0" applyFont="0" applyFill="0" applyBorder="0" applyAlignment="0" applyProtection="0"/>
    <xf numFmtId="49" fontId="45" fillId="0" borderId="56">
      <alignment horizontal="center"/>
    </xf>
    <xf numFmtId="0" fontId="45" fillId="0" borderId="184">
      <alignment horizontal="left" wrapText="1"/>
    </xf>
    <xf numFmtId="9" fontId="23" fillId="0" borderId="0" applyFont="0" applyFill="0" applyBorder="0" applyAlignment="0" applyProtection="0"/>
    <xf numFmtId="0" fontId="1" fillId="0" borderId="0"/>
    <xf numFmtId="0" fontId="98" fillId="0" borderId="0"/>
    <xf numFmtId="0" fontId="107" fillId="0" borderId="0"/>
  </cellStyleXfs>
  <cellXfs count="2002">
    <xf numFmtId="0" fontId="0" fillId="0" borderId="0" xfId="0"/>
    <xf numFmtId="3" fontId="2" fillId="0" borderId="0" xfId="8" applyNumberFormat="1" applyFont="1"/>
    <xf numFmtId="0" fontId="24" fillId="0" borderId="0" xfId="0" applyFont="1"/>
    <xf numFmtId="3" fontId="7" fillId="0" borderId="0" xfId="8" applyNumberFormat="1" applyFont="1" applyAlignment="1"/>
    <xf numFmtId="0" fontId="27" fillId="0" borderId="0" xfId="0" applyFont="1"/>
    <xf numFmtId="0" fontId="2" fillId="0" borderId="0" xfId="0" applyFont="1" applyFill="1" applyBorder="1" applyAlignment="1">
      <alignment horizontal="left" vertical="center" wrapText="1"/>
    </xf>
    <xf numFmtId="0" fontId="28" fillId="0" borderId="0" xfId="0" applyFont="1" applyAlignment="1">
      <alignment vertical="center"/>
    </xf>
    <xf numFmtId="0" fontId="3" fillId="0" borderId="0" xfId="2" applyFill="1" applyAlignment="1">
      <alignment horizontal="right" vertical="top"/>
    </xf>
    <xf numFmtId="0" fontId="3" fillId="0" borderId="0" xfId="2" applyFill="1"/>
    <xf numFmtId="0" fontId="3" fillId="0" borderId="0" xfId="2" applyFill="1" applyAlignment="1">
      <alignment vertical="top"/>
    </xf>
    <xf numFmtId="0" fontId="0" fillId="0" borderId="0" xfId="0" applyFill="1"/>
    <xf numFmtId="0" fontId="24" fillId="0" borderId="0" xfId="0" applyFont="1" applyFill="1"/>
    <xf numFmtId="0" fontId="27" fillId="0" borderId="1" xfId="0" applyFont="1" applyBorder="1" applyAlignment="1">
      <alignment horizontal="center" vertical="center" wrapText="1"/>
    </xf>
    <xf numFmtId="0" fontId="27" fillId="0" borderId="0" xfId="0" applyFont="1" applyFill="1" applyAlignment="1">
      <alignment vertical="center"/>
    </xf>
    <xf numFmtId="0" fontId="24" fillId="0" borderId="0" xfId="0" applyFont="1" applyFill="1" applyAlignment="1">
      <alignment horizontal="right"/>
    </xf>
    <xf numFmtId="0" fontId="22" fillId="0" borderId="0" xfId="0" applyFont="1" applyFill="1"/>
    <xf numFmtId="0" fontId="27" fillId="0" borderId="0" xfId="0" applyFont="1" applyFill="1"/>
    <xf numFmtId="0" fontId="28" fillId="0" borderId="0" xfId="0" applyFont="1" applyFill="1" applyAlignment="1">
      <alignment vertical="top" wrapText="1"/>
    </xf>
    <xf numFmtId="0" fontId="28" fillId="0" borderId="0" xfId="0" applyFont="1" applyFill="1" applyAlignment="1">
      <alignment horizontal="center"/>
    </xf>
    <xf numFmtId="0" fontId="28" fillId="0" borderId="0" xfId="0" applyFont="1" applyFill="1"/>
    <xf numFmtId="0" fontId="18" fillId="0" borderId="0" xfId="0" applyFont="1" applyFill="1"/>
    <xf numFmtId="0" fontId="24" fillId="0" borderId="0" xfId="0" applyFont="1" applyFill="1" applyAlignment="1">
      <alignment horizontal="center"/>
    </xf>
    <xf numFmtId="0" fontId="3" fillId="0" borderId="0" xfId="2" applyFill="1" applyAlignment="1">
      <alignment horizontal="right" vertical="center"/>
    </xf>
    <xf numFmtId="0" fontId="3" fillId="0" borderId="0" xfId="2" applyFill="1" applyAlignment="1">
      <alignment vertical="center"/>
    </xf>
    <xf numFmtId="0" fontId="0" fillId="0" borderId="0" xfId="0" applyAlignment="1">
      <alignment wrapText="1"/>
    </xf>
    <xf numFmtId="0" fontId="28" fillId="0" borderId="1" xfId="0" applyFont="1" applyBorder="1" applyAlignment="1">
      <alignment horizontal="center" vertical="center" wrapText="1"/>
    </xf>
    <xf numFmtId="0" fontId="24" fillId="0" borderId="0" xfId="0" applyFont="1" applyAlignment="1">
      <alignment horizontal="right"/>
    </xf>
    <xf numFmtId="0" fontId="28" fillId="0" borderId="0" xfId="0" applyFont="1" applyAlignment="1">
      <alignment horizontal="center" vertical="center"/>
    </xf>
    <xf numFmtId="4" fontId="0" fillId="0" borderId="0" xfId="0" applyNumberFormat="1"/>
    <xf numFmtId="4" fontId="27" fillId="0" borderId="0" xfId="0" applyNumberFormat="1" applyFont="1" applyAlignment="1">
      <alignment horizontal="right"/>
    </xf>
    <xf numFmtId="4" fontId="28" fillId="0" borderId="1" xfId="0" applyNumberFormat="1" applyFont="1" applyBorder="1" applyAlignment="1">
      <alignment horizontal="center" vertical="center" wrapText="1"/>
    </xf>
    <xf numFmtId="0" fontId="27" fillId="0" borderId="1" xfId="208" applyNumberFormat="1" applyFont="1" applyFill="1" applyBorder="1" applyAlignment="1" applyProtection="1">
      <alignment horizontal="left" vertical="center" wrapText="1"/>
    </xf>
    <xf numFmtId="0" fontId="32" fillId="0" borderId="1" xfId="0" applyFont="1" applyBorder="1" applyAlignment="1">
      <alignment wrapText="1"/>
    </xf>
    <xf numFmtId="169" fontId="29" fillId="0" borderId="0" xfId="210" applyNumberFormat="1" applyFont="1" applyFill="1" applyBorder="1" applyProtection="1">
      <alignment horizontal="right" vertical="center" shrinkToFit="1"/>
    </xf>
    <xf numFmtId="1" fontId="49" fillId="0" borderId="1" xfId="211" applyNumberFormat="1" applyFont="1" applyFill="1" applyBorder="1" applyProtection="1">
      <alignment horizontal="center" vertical="center" shrinkToFit="1"/>
    </xf>
    <xf numFmtId="0" fontId="2" fillId="0" borderId="0" xfId="1" applyFont="1"/>
    <xf numFmtId="0" fontId="2" fillId="0" borderId="77" xfId="1" applyFont="1" applyBorder="1"/>
    <xf numFmtId="0" fontId="2" fillId="0" borderId="31" xfId="1" applyFont="1" applyBorder="1" applyAlignment="1">
      <alignment horizontal="center" vertical="center" wrapText="1"/>
    </xf>
    <xf numFmtId="0" fontId="2" fillId="0" borderId="32" xfId="1" applyFont="1" applyBorder="1" applyAlignment="1">
      <alignment horizontal="center" vertical="center" wrapText="1"/>
    </xf>
    <xf numFmtId="0" fontId="2" fillId="0" borderId="30" xfId="1" applyFont="1" applyBorder="1" applyAlignment="1">
      <alignment horizontal="center" vertical="center" wrapText="1"/>
    </xf>
    <xf numFmtId="0" fontId="2" fillId="0" borderId="88" xfId="1" applyFont="1" applyBorder="1" applyAlignment="1">
      <alignment horizontal="center" vertical="center"/>
    </xf>
    <xf numFmtId="0" fontId="2" fillId="0" borderId="31" xfId="1" applyFont="1" applyBorder="1" applyAlignment="1">
      <alignment horizontal="center" vertical="center"/>
    </xf>
    <xf numFmtId="0" fontId="2" fillId="0" borderId="30" xfId="1" applyFont="1" applyBorder="1" applyAlignment="1">
      <alignment horizontal="center"/>
    </xf>
    <xf numFmtId="0" fontId="2" fillId="0" borderId="89" xfId="1" applyFont="1" applyBorder="1" applyAlignment="1">
      <alignment horizontal="center"/>
    </xf>
    <xf numFmtId="0" fontId="2" fillId="0" borderId="88" xfId="1" applyFont="1" applyBorder="1" applyAlignment="1">
      <alignment horizontal="center"/>
    </xf>
    <xf numFmtId="0" fontId="2" fillId="0" borderId="31" xfId="1" applyFont="1" applyBorder="1" applyAlignment="1">
      <alignment horizontal="center"/>
    </xf>
    <xf numFmtId="0" fontId="2" fillId="0" borderId="32" xfId="1" applyFont="1" applyBorder="1" applyAlignment="1">
      <alignment horizontal="center"/>
    </xf>
    <xf numFmtId="0" fontId="2" fillId="0" borderId="81" xfId="1" applyFont="1" applyBorder="1" applyAlignment="1">
      <alignment horizontal="center"/>
    </xf>
    <xf numFmtId="0" fontId="2" fillId="0" borderId="4" xfId="1" applyFont="1" applyBorder="1" applyAlignment="1">
      <alignment horizontal="center" vertical="center"/>
    </xf>
    <xf numFmtId="0" fontId="2" fillId="0" borderId="4" xfId="1" applyFont="1" applyBorder="1" applyAlignment="1">
      <alignment horizontal="center" vertical="center" wrapText="1"/>
    </xf>
    <xf numFmtId="0" fontId="2" fillId="0" borderId="11" xfId="1" applyFont="1" applyBorder="1" applyAlignment="1">
      <alignment horizontal="center" vertical="center"/>
    </xf>
    <xf numFmtId="0" fontId="17" fillId="0" borderId="0" xfId="1" applyFont="1"/>
    <xf numFmtId="0" fontId="2" fillId="0" borderId="95" xfId="1" applyFont="1" applyBorder="1" applyAlignment="1">
      <alignment horizontal="center"/>
    </xf>
    <xf numFmtId="0" fontId="2" fillId="0" borderId="97" xfId="1" applyFont="1" applyBorder="1" applyAlignment="1">
      <alignment horizontal="center"/>
    </xf>
    <xf numFmtId="0" fontId="2" fillId="0" borderId="100" xfId="1" applyFont="1" applyBorder="1"/>
    <xf numFmtId="0" fontId="2" fillId="0" borderId="101" xfId="1" applyFont="1" applyBorder="1"/>
    <xf numFmtId="0" fontId="8" fillId="0" borderId="0" xfId="1" applyFont="1" applyFill="1" applyAlignment="1">
      <alignment wrapText="1"/>
    </xf>
    <xf numFmtId="0" fontId="2" fillId="0" borderId="105" xfId="1" applyFont="1" applyBorder="1" applyAlignment="1">
      <alignment horizontal="center" vertical="center" wrapText="1"/>
    </xf>
    <xf numFmtId="0" fontId="2" fillId="0" borderId="95" xfId="1" applyFont="1" applyBorder="1" applyAlignment="1">
      <alignment horizontal="center" vertical="center"/>
    </xf>
    <xf numFmtId="0" fontId="2" fillId="0" borderId="107" xfId="1" applyFont="1" applyBorder="1" applyAlignment="1">
      <alignment horizontal="center" vertical="center"/>
    </xf>
    <xf numFmtId="0" fontId="2" fillId="0" borderId="89" xfId="1" applyFont="1" applyBorder="1" applyAlignment="1">
      <alignment horizontal="center" vertical="center"/>
    </xf>
    <xf numFmtId="0" fontId="2" fillId="0" borderId="0" xfId="1" applyFont="1" applyAlignment="1">
      <alignment horizontal="center" vertical="center"/>
    </xf>
    <xf numFmtId="0" fontId="10" fillId="0" borderId="90" xfId="1" applyFont="1" applyBorder="1" applyAlignment="1">
      <alignment wrapText="1"/>
    </xf>
    <xf numFmtId="0" fontId="2" fillId="0" borderId="93" xfId="1" applyFont="1" applyBorder="1"/>
    <xf numFmtId="0" fontId="2" fillId="0" borderId="11" xfId="1" applyFont="1" applyBorder="1"/>
    <xf numFmtId="0" fontId="2" fillId="0" borderId="90" xfId="1" applyFont="1" applyBorder="1"/>
    <xf numFmtId="0" fontId="2" fillId="0" borderId="91" xfId="1" applyFont="1" applyBorder="1"/>
    <xf numFmtId="0" fontId="2" fillId="0" borderId="22" xfId="1" applyFont="1" applyBorder="1"/>
    <xf numFmtId="0" fontId="2" fillId="0" borderId="102" xfId="1" applyFont="1" applyBorder="1"/>
    <xf numFmtId="0" fontId="2" fillId="0" borderId="109" xfId="1" applyFont="1" applyBorder="1"/>
    <xf numFmtId="0" fontId="2" fillId="0" borderId="110" xfId="1" applyFont="1" applyBorder="1"/>
    <xf numFmtId="0" fontId="2" fillId="0" borderId="21" xfId="1" applyFont="1" applyBorder="1"/>
    <xf numFmtId="49" fontId="2" fillId="0" borderId="11" xfId="1" applyNumberFormat="1" applyFont="1" applyBorder="1" applyAlignment="1">
      <alignment vertical="center"/>
    </xf>
    <xf numFmtId="2" fontId="2" fillId="0" borderId="90" xfId="1" applyNumberFormat="1" applyFont="1" applyBorder="1" applyAlignment="1">
      <alignment vertical="center" wrapText="1"/>
    </xf>
    <xf numFmtId="0" fontId="2" fillId="0" borderId="4" xfId="1" applyFont="1" applyBorder="1" applyAlignment="1">
      <alignment horizontal="left" vertical="center" wrapText="1"/>
    </xf>
    <xf numFmtId="4" fontId="2" fillId="0" borderId="0" xfId="1" applyNumberFormat="1" applyFont="1"/>
    <xf numFmtId="0" fontId="17" fillId="0" borderId="0" xfId="1" applyFont="1" applyAlignment="1">
      <alignment horizontal="left"/>
    </xf>
    <xf numFmtId="165" fontId="2" fillId="0" borderId="11" xfId="1" applyNumberFormat="1" applyFont="1" applyBorder="1" applyAlignment="1">
      <alignment horizontal="center" vertical="center"/>
    </xf>
    <xf numFmtId="165" fontId="2" fillId="0" borderId="90" xfId="1" applyNumberFormat="1" applyFont="1" applyBorder="1" applyAlignment="1">
      <alignment horizontal="center" vertical="center"/>
    </xf>
    <xf numFmtId="0" fontId="2" fillId="0" borderId="114" xfId="1" applyFont="1" applyBorder="1" applyAlignment="1">
      <alignment horizontal="center" vertical="center"/>
    </xf>
    <xf numFmtId="0" fontId="2" fillId="0" borderId="105" xfId="1" applyFont="1" applyBorder="1" applyAlignment="1">
      <alignment horizontal="center" vertical="center"/>
    </xf>
    <xf numFmtId="0" fontId="2" fillId="0" borderId="83" xfId="1" applyFont="1" applyBorder="1" applyAlignment="1">
      <alignment horizontal="center" vertical="center"/>
    </xf>
    <xf numFmtId="0" fontId="2" fillId="2" borderId="0" xfId="1" applyFont="1" applyFill="1"/>
    <xf numFmtId="0" fontId="2" fillId="0" borderId="27" xfId="1" applyFont="1" applyBorder="1" applyAlignment="1">
      <alignment horizontal="center"/>
    </xf>
    <xf numFmtId="0" fontId="2" fillId="0" borderId="105" xfId="1" applyFont="1" applyBorder="1" applyAlignment="1">
      <alignment horizontal="center"/>
    </xf>
    <xf numFmtId="0" fontId="2" fillId="0" borderId="83" xfId="1" applyFont="1" applyBorder="1" applyAlignment="1">
      <alignment horizontal="center"/>
    </xf>
    <xf numFmtId="0" fontId="2" fillId="0" borderId="28" xfId="1" applyFont="1" applyBorder="1" applyAlignment="1">
      <alignment horizontal="center"/>
    </xf>
    <xf numFmtId="0" fontId="2" fillId="0" borderId="29" xfId="1" applyFont="1" applyBorder="1" applyAlignment="1">
      <alignment horizontal="center"/>
    </xf>
    <xf numFmtId="0" fontId="2" fillId="0" borderId="106" xfId="1" applyFont="1" applyBorder="1" applyAlignment="1">
      <alignment horizontal="center"/>
    </xf>
    <xf numFmtId="49" fontId="2" fillId="0" borderId="5" xfId="1" applyNumberFormat="1" applyFont="1" applyBorder="1" applyAlignment="1">
      <alignment vertical="center"/>
    </xf>
    <xf numFmtId="0" fontId="2" fillId="0" borderId="90" xfId="1" applyFont="1" applyBorder="1" applyAlignment="1">
      <alignment vertical="center" wrapText="1"/>
    </xf>
    <xf numFmtId="0" fontId="2" fillId="0" borderId="129" xfId="1" applyFont="1" applyBorder="1" applyAlignment="1">
      <alignment horizontal="center"/>
    </xf>
    <xf numFmtId="0" fontId="2" fillId="0" borderId="20" xfId="1" applyFont="1" applyBorder="1" applyAlignment="1">
      <alignment horizontal="center" vertical="center" wrapText="1"/>
    </xf>
    <xf numFmtId="49" fontId="10" fillId="0" borderId="11" xfId="1" applyNumberFormat="1" applyFont="1" applyBorder="1" applyAlignment="1">
      <alignment horizontal="center" vertical="center"/>
    </xf>
    <xf numFmtId="0" fontId="2" fillId="0" borderId="113" xfId="1" applyFont="1" applyBorder="1" applyAlignment="1">
      <alignment horizontal="center" vertical="center" wrapText="1"/>
    </xf>
    <xf numFmtId="0" fontId="2" fillId="0" borderId="22" xfId="1" applyFont="1" applyBorder="1" applyAlignment="1">
      <alignment vertical="center" wrapText="1"/>
    </xf>
    <xf numFmtId="0" fontId="7" fillId="0" borderId="0" xfId="1" applyFont="1"/>
    <xf numFmtId="0" fontId="58" fillId="0" borderId="83" xfId="1" applyFont="1" applyBorder="1" applyAlignment="1">
      <alignment horizontal="center" vertical="center" wrapText="1"/>
    </xf>
    <xf numFmtId="0" fontId="58" fillId="0" borderId="95" xfId="1" applyFont="1" applyBorder="1" applyAlignment="1">
      <alignment horizontal="center" vertical="center" wrapText="1"/>
    </xf>
    <xf numFmtId="0" fontId="58" fillId="0" borderId="31" xfId="1" applyFont="1" applyBorder="1" applyAlignment="1">
      <alignment horizontal="center" vertical="center" wrapText="1"/>
    </xf>
    <xf numFmtId="0" fontId="58" fillId="0" borderId="31" xfId="1" applyFont="1" applyBorder="1" applyAlignment="1">
      <alignment horizontal="center" vertical="center"/>
    </xf>
    <xf numFmtId="0" fontId="58" fillId="0" borderId="95" xfId="1" applyFont="1" applyBorder="1" applyAlignment="1">
      <alignment horizontal="center" vertical="center"/>
    </xf>
    <xf numFmtId="0" fontId="58" fillId="0" borderId="89" xfId="1" applyFont="1" applyBorder="1" applyAlignment="1">
      <alignment horizontal="center" vertical="center"/>
    </xf>
    <xf numFmtId="0" fontId="58" fillId="0" borderId="88" xfId="1" applyFont="1" applyBorder="1" applyAlignment="1">
      <alignment horizontal="center" vertical="center"/>
    </xf>
    <xf numFmtId="0" fontId="58" fillId="0" borderId="81" xfId="1" applyFont="1" applyBorder="1" applyAlignment="1">
      <alignment horizontal="center" vertical="center"/>
    </xf>
    <xf numFmtId="0" fontId="58" fillId="0" borderId="0" xfId="1" applyFont="1" applyAlignment="1">
      <alignment horizontal="center" vertical="center"/>
    </xf>
    <xf numFmtId="0" fontId="58" fillId="0" borderId="11" xfId="1" applyFont="1" applyBorder="1" applyAlignment="1">
      <alignment horizontal="center" vertical="center"/>
    </xf>
    <xf numFmtId="0" fontId="58" fillId="0" borderId="91" xfId="1" applyFont="1" applyBorder="1" applyAlignment="1">
      <alignment horizontal="center" vertical="center"/>
    </xf>
    <xf numFmtId="0" fontId="58" fillId="0" borderId="5" xfId="1" applyFont="1" applyBorder="1" applyAlignment="1">
      <alignment horizontal="center" vertical="center"/>
    </xf>
    <xf numFmtId="0" fontId="58" fillId="0" borderId="18" xfId="1" applyFont="1" applyBorder="1" applyAlignment="1">
      <alignment horizontal="center" vertical="center"/>
    </xf>
    <xf numFmtId="0" fontId="58" fillId="0" borderId="30" xfId="1" applyFont="1" applyBorder="1" applyAlignment="1">
      <alignment horizontal="center"/>
    </xf>
    <xf numFmtId="0" fontId="58" fillId="0" borderId="89" xfId="1" applyFont="1" applyBorder="1" applyAlignment="1">
      <alignment horizontal="center"/>
    </xf>
    <xf numFmtId="0" fontId="58" fillId="0" borderId="88" xfId="1" applyFont="1" applyBorder="1" applyAlignment="1">
      <alignment horizontal="center"/>
    </xf>
    <xf numFmtId="0" fontId="58" fillId="0" borderId="31" xfId="1" applyFont="1" applyBorder="1" applyAlignment="1">
      <alignment horizontal="center"/>
    </xf>
    <xf numFmtId="0" fontId="58" fillId="0" borderId="32" xfId="1" applyFont="1" applyBorder="1" applyAlignment="1">
      <alignment horizontal="center"/>
    </xf>
    <xf numFmtId="0" fontId="58" fillId="0" borderId="81" xfId="1" applyFont="1" applyBorder="1" applyAlignment="1">
      <alignment horizontal="center"/>
    </xf>
    <xf numFmtId="0" fontId="58" fillId="0" borderId="0" xfId="1" applyFont="1"/>
    <xf numFmtId="0" fontId="2" fillId="0" borderId="0" xfId="1" applyFont="1" applyAlignment="1">
      <alignment vertical="top"/>
    </xf>
    <xf numFmtId="0" fontId="2" fillId="0" borderId="80" xfId="1" applyFont="1" applyBorder="1" applyAlignment="1">
      <alignment horizontal="center"/>
    </xf>
    <xf numFmtId="0" fontId="3" fillId="0" borderId="0" xfId="1" applyFont="1"/>
    <xf numFmtId="0" fontId="2" fillId="0" borderId="22" xfId="1" applyFont="1" applyBorder="1" applyAlignment="1">
      <alignment horizontal="center" vertical="center"/>
    </xf>
    <xf numFmtId="0" fontId="28" fillId="0" borderId="1" xfId="0" applyNumberFormat="1" applyFont="1" applyBorder="1" applyAlignment="1">
      <alignment horizontal="center" vertical="center"/>
    </xf>
    <xf numFmtId="0" fontId="27" fillId="0" borderId="1" xfId="0" applyFont="1" applyBorder="1" applyAlignment="1">
      <alignment wrapText="1"/>
    </xf>
    <xf numFmtId="0" fontId="27" fillId="0" borderId="0" xfId="0" applyFont="1" applyAlignment="1">
      <alignment horizontal="right"/>
    </xf>
    <xf numFmtId="0" fontId="28" fillId="0" borderId="1" xfId="0" applyNumberFormat="1" applyFont="1" applyBorder="1" applyAlignment="1">
      <alignment horizontal="center" vertical="center" wrapText="1"/>
    </xf>
    <xf numFmtId="0" fontId="27" fillId="0" borderId="1" xfId="0" applyFont="1" applyBorder="1" applyAlignment="1">
      <alignment horizontal="center" vertical="center"/>
    </xf>
    <xf numFmtId="0" fontId="27" fillId="0" borderId="8" xfId="0" applyFont="1" applyBorder="1" applyAlignment="1">
      <alignment wrapText="1"/>
    </xf>
    <xf numFmtId="0" fontId="32" fillId="0" borderId="8" xfId="0" applyFont="1" applyBorder="1" applyAlignment="1">
      <alignment wrapText="1"/>
    </xf>
    <xf numFmtId="0" fontId="27" fillId="0" borderId="0" xfId="0" applyFont="1" applyAlignment="1">
      <alignment horizontal="center" vertical="center"/>
    </xf>
    <xf numFmtId="165" fontId="27" fillId="0" borderId="1" xfId="0" applyNumberFormat="1" applyFont="1" applyBorder="1" applyAlignment="1">
      <alignment horizontal="center" vertical="center" wrapText="1"/>
    </xf>
    <xf numFmtId="165" fontId="27" fillId="0" borderId="1" xfId="0" applyNumberFormat="1" applyFont="1" applyBorder="1" applyAlignment="1">
      <alignment horizontal="center" vertical="center"/>
    </xf>
    <xf numFmtId="165" fontId="11" fillId="0" borderId="1" xfId="0" applyNumberFormat="1" applyFont="1" applyBorder="1" applyAlignment="1">
      <alignment horizontal="center" vertical="center" wrapText="1"/>
    </xf>
    <xf numFmtId="165" fontId="27" fillId="0" borderId="2" xfId="0" applyNumberFormat="1" applyFont="1" applyBorder="1" applyAlignment="1">
      <alignment horizontal="center" vertical="center" wrapText="1"/>
    </xf>
    <xf numFmtId="165" fontId="28" fillId="0" borderId="1" xfId="0" applyNumberFormat="1" applyFont="1" applyBorder="1" applyAlignment="1">
      <alignment horizontal="center" vertical="center" wrapText="1"/>
    </xf>
    <xf numFmtId="165" fontId="28" fillId="0" borderId="1" xfId="0" applyNumberFormat="1" applyFont="1" applyBorder="1" applyAlignment="1">
      <alignment horizontal="center" vertical="center"/>
    </xf>
    <xf numFmtId="0" fontId="27" fillId="0" borderId="0" xfId="0" applyFont="1" applyAlignment="1">
      <alignment horizontal="center" vertical="center"/>
    </xf>
    <xf numFmtId="49" fontId="28" fillId="0" borderId="0" xfId="0" applyNumberFormat="1" applyFont="1" applyAlignment="1">
      <alignment horizontal="center" vertical="center"/>
    </xf>
    <xf numFmtId="49" fontId="0" fillId="0" borderId="0" xfId="0" applyNumberFormat="1"/>
    <xf numFmtId="49" fontId="28" fillId="0" borderId="1" xfId="0" applyNumberFormat="1" applyFont="1" applyBorder="1" applyAlignment="1">
      <alignment horizontal="center" vertical="center" wrapText="1"/>
    </xf>
    <xf numFmtId="4" fontId="28" fillId="0" borderId="2" xfId="0" applyNumberFormat="1" applyFont="1" applyBorder="1" applyAlignment="1">
      <alignment wrapText="1"/>
    </xf>
    <xf numFmtId="0" fontId="69" fillId="0" borderId="13" xfId="208" applyNumberFormat="1" applyFont="1" applyFill="1" applyProtection="1">
      <alignment vertical="center" wrapText="1"/>
    </xf>
    <xf numFmtId="0" fontId="2" fillId="0" borderId="95" xfId="1" applyFont="1" applyBorder="1" applyAlignment="1">
      <alignment horizontal="center" vertical="center" wrapText="1"/>
    </xf>
    <xf numFmtId="0" fontId="2" fillId="0" borderId="0" xfId="1" applyFont="1" applyAlignment="1">
      <alignment horizontal="right"/>
    </xf>
    <xf numFmtId="0" fontId="2" fillId="0" borderId="83" xfId="1" applyFont="1" applyBorder="1" applyAlignment="1">
      <alignment horizontal="center" vertical="center" wrapText="1"/>
    </xf>
    <xf numFmtId="0" fontId="6" fillId="0" borderId="1" xfId="2" applyFont="1" applyFill="1" applyBorder="1" applyAlignment="1">
      <alignment horizontal="center" vertical="center"/>
    </xf>
    <xf numFmtId="0" fontId="5" fillId="0" borderId="1" xfId="2" applyFont="1" applyFill="1" applyBorder="1" applyAlignment="1">
      <alignment horizontal="justify" vertical="center" wrapText="1"/>
    </xf>
    <xf numFmtId="0" fontId="5" fillId="0" borderId="1" xfId="2" applyFont="1" applyFill="1" applyBorder="1" applyAlignment="1">
      <alignment horizontal="center" vertical="center"/>
    </xf>
    <xf numFmtId="0" fontId="30" fillId="0" borderId="1" xfId="0" applyFont="1" applyBorder="1" applyAlignment="1">
      <alignment vertical="center" wrapText="1"/>
    </xf>
    <xf numFmtId="49" fontId="5" fillId="0" borderId="1" xfId="2" applyNumberFormat="1" applyFont="1" applyFill="1" applyBorder="1" applyAlignment="1">
      <alignment horizontal="center" vertical="center"/>
    </xf>
    <xf numFmtId="49" fontId="5" fillId="0" borderId="0" xfId="2" applyNumberFormat="1" applyFont="1" applyFill="1" applyAlignment="1">
      <alignment horizontal="center"/>
    </xf>
    <xf numFmtId="49" fontId="6" fillId="0" borderId="1" xfId="2" applyNumberFormat="1" applyFont="1" applyFill="1" applyBorder="1" applyAlignment="1">
      <alignment horizontal="center" vertical="center"/>
    </xf>
    <xf numFmtId="49" fontId="2" fillId="0" borderId="4" xfId="1" applyNumberFormat="1" applyFont="1" applyFill="1" applyBorder="1" applyAlignment="1">
      <alignment horizontal="center" vertical="center" wrapText="1"/>
    </xf>
    <xf numFmtId="49" fontId="10" fillId="0" borderId="4" xfId="1" applyNumberFormat="1" applyFont="1" applyFill="1" applyBorder="1" applyAlignment="1">
      <alignment horizontal="center" vertical="center" wrapText="1"/>
    </xf>
    <xf numFmtId="165" fontId="2" fillId="0" borderId="33" xfId="1" applyNumberFormat="1" applyFont="1" applyBorder="1" applyAlignment="1">
      <alignment horizontal="center" vertical="center"/>
    </xf>
    <xf numFmtId="0" fontId="2" fillId="0" borderId="28" xfId="1" applyFont="1" applyBorder="1" applyAlignment="1">
      <alignment horizontal="center" vertical="center"/>
    </xf>
    <xf numFmtId="0" fontId="2" fillId="0" borderId="95" xfId="1" applyFont="1" applyBorder="1" applyAlignment="1">
      <alignment horizontal="center" vertical="center" wrapText="1"/>
    </xf>
    <xf numFmtId="0" fontId="2" fillId="0" borderId="27" xfId="1" applyFont="1" applyBorder="1" applyAlignment="1">
      <alignment horizontal="center" vertical="center" wrapText="1"/>
    </xf>
    <xf numFmtId="0" fontId="2" fillId="0" borderId="0" xfId="1" applyFont="1" applyAlignment="1">
      <alignment horizontal="right"/>
    </xf>
    <xf numFmtId="0" fontId="2" fillId="0" borderId="83" xfId="1" applyFont="1" applyBorder="1" applyAlignment="1">
      <alignment horizontal="center" vertical="center" wrapText="1"/>
    </xf>
    <xf numFmtId="4" fontId="2" fillId="0" borderId="0" xfId="1" applyNumberFormat="1" applyFont="1" applyAlignment="1" applyProtection="1"/>
    <xf numFmtId="0" fontId="2" fillId="0" borderId="0" xfId="1" applyFont="1" applyAlignment="1" applyProtection="1"/>
    <xf numFmtId="0" fontId="2" fillId="0" borderId="83" xfId="1" applyFont="1" applyBorder="1" applyAlignment="1" applyProtection="1">
      <alignment horizontal="center" vertical="center" wrapText="1"/>
    </xf>
    <xf numFmtId="0" fontId="2" fillId="0" borderId="31" xfId="1" applyFont="1" applyBorder="1" applyAlignment="1" applyProtection="1">
      <alignment horizontal="center" vertical="center" wrapText="1"/>
    </xf>
    <xf numFmtId="0" fontId="2" fillId="0" borderId="32" xfId="1" applyFont="1" applyBorder="1" applyAlignment="1" applyProtection="1">
      <alignment horizontal="center" vertical="center" wrapText="1"/>
    </xf>
    <xf numFmtId="0" fontId="7" fillId="0" borderId="30" xfId="1" applyFont="1" applyBorder="1" applyAlignment="1" applyProtection="1">
      <alignment horizontal="center" vertical="center" wrapText="1"/>
    </xf>
    <xf numFmtId="0" fontId="7" fillId="0" borderId="88" xfId="1" applyFont="1" applyBorder="1" applyAlignment="1" applyProtection="1">
      <alignment horizontal="center" vertical="center"/>
    </xf>
    <xf numFmtId="0" fontId="7" fillId="0" borderId="32" xfId="1" applyFont="1" applyBorder="1" applyAlignment="1" applyProtection="1">
      <alignment horizontal="center" vertical="center"/>
    </xf>
    <xf numFmtId="0" fontId="2" fillId="0" borderId="31" xfId="1" applyFont="1" applyBorder="1" applyAlignment="1" applyProtection="1">
      <alignment horizontal="center" vertical="center"/>
    </xf>
    <xf numFmtId="0" fontId="2" fillId="0" borderId="30" xfId="1" applyFont="1" applyBorder="1" applyAlignment="1" applyProtection="1">
      <alignment horizontal="center"/>
    </xf>
    <xf numFmtId="0" fontId="2" fillId="0" borderId="89" xfId="1" applyFont="1" applyBorder="1" applyAlignment="1" applyProtection="1">
      <alignment horizontal="center"/>
    </xf>
    <xf numFmtId="0" fontId="2" fillId="0" borderId="88" xfId="1" applyFont="1" applyBorder="1" applyAlignment="1" applyProtection="1">
      <alignment horizontal="center"/>
    </xf>
    <xf numFmtId="0" fontId="2" fillId="0" borderId="31" xfId="1" applyFont="1" applyBorder="1" applyAlignment="1" applyProtection="1">
      <alignment horizontal="center"/>
    </xf>
    <xf numFmtId="0" fontId="2" fillId="0" borderId="32" xfId="1" applyFont="1" applyBorder="1" applyAlignment="1" applyProtection="1">
      <alignment horizontal="center"/>
    </xf>
    <xf numFmtId="0" fontId="2" fillId="0" borderId="81" xfId="1" applyFont="1" applyBorder="1" applyAlignment="1" applyProtection="1">
      <alignment horizontal="center"/>
    </xf>
    <xf numFmtId="0" fontId="2" fillId="0" borderId="81" xfId="1" applyFont="1" applyBorder="1" applyAlignment="1" applyProtection="1">
      <alignment horizontal="center" vertical="center"/>
    </xf>
    <xf numFmtId="0" fontId="2" fillId="0" borderId="119" xfId="1" applyFont="1" applyBorder="1" applyAlignment="1" applyProtection="1">
      <alignment horizontal="center" vertical="center"/>
    </xf>
    <xf numFmtId="49" fontId="2" fillId="0" borderId="134" xfId="216" applyNumberFormat="1" applyFont="1" applyBorder="1" applyAlignment="1" applyProtection="1">
      <alignment wrapText="1"/>
    </xf>
    <xf numFmtId="0" fontId="5" fillId="0" borderId="20" xfId="1" applyFont="1" applyBorder="1" applyAlignment="1" applyProtection="1">
      <alignment horizontal="center" vertical="center"/>
    </xf>
    <xf numFmtId="0" fontId="5" fillId="0" borderId="135" xfId="1" applyFont="1" applyBorder="1" applyAlignment="1" applyProtection="1">
      <alignment horizontal="center" vertical="center"/>
    </xf>
    <xf numFmtId="4" fontId="5" fillId="0" borderId="136" xfId="1" applyNumberFormat="1" applyFont="1" applyBorder="1" applyAlignment="1" applyProtection="1">
      <alignment horizontal="center" vertical="center"/>
    </xf>
    <xf numFmtId="0" fontId="5" fillId="0" borderId="136" xfId="1" applyFont="1" applyBorder="1" applyAlignment="1" applyProtection="1">
      <alignment horizontal="center" vertical="center"/>
    </xf>
    <xf numFmtId="0" fontId="2" fillId="0" borderId="136" xfId="1" applyFont="1" applyBorder="1" applyAlignment="1" applyProtection="1">
      <alignment horizontal="center" vertical="center"/>
    </xf>
    <xf numFmtId="0" fontId="2" fillId="0" borderId="125" xfId="1" applyFont="1" applyBorder="1" applyAlignment="1" applyProtection="1">
      <alignment horizontal="center" vertical="center"/>
    </xf>
    <xf numFmtId="0" fontId="2" fillId="0" borderId="139" xfId="1" applyFont="1" applyBorder="1" applyAlignment="1" applyProtection="1">
      <alignment wrapText="1"/>
    </xf>
    <xf numFmtId="4" fontId="5" fillId="0" borderId="0" xfId="1" applyNumberFormat="1" applyFont="1" applyBorder="1" applyAlignment="1" applyProtection="1">
      <alignment horizontal="center" vertical="center"/>
    </xf>
    <xf numFmtId="4" fontId="5" fillId="0" borderId="138" xfId="1" applyNumberFormat="1" applyFont="1" applyBorder="1" applyAlignment="1" applyProtection="1">
      <alignment horizontal="center" vertical="center"/>
    </xf>
    <xf numFmtId="4" fontId="5" fillId="0" borderId="140" xfId="1" applyNumberFormat="1" applyFont="1" applyBorder="1" applyAlignment="1" applyProtection="1">
      <alignment horizontal="center" vertical="center"/>
    </xf>
    <xf numFmtId="4" fontId="5" fillId="0" borderId="141" xfId="1" applyNumberFormat="1" applyFont="1" applyBorder="1" applyAlignment="1" applyProtection="1">
      <alignment horizontal="center" vertical="center"/>
    </xf>
    <xf numFmtId="0" fontId="5" fillId="0" borderId="140" xfId="1" applyFont="1" applyBorder="1" applyAlignment="1" applyProtection="1">
      <alignment horizontal="center" vertical="center"/>
    </xf>
    <xf numFmtId="0" fontId="2" fillId="0" borderId="145" xfId="1" applyFont="1" applyBorder="1" applyAlignment="1" applyProtection="1">
      <alignment horizontal="center" vertical="center" wrapText="1"/>
    </xf>
    <xf numFmtId="0" fontId="2" fillId="0" borderId="143" xfId="1" applyFont="1" applyBorder="1" applyAlignment="1" applyProtection="1">
      <alignment horizontal="center" vertical="center" wrapText="1"/>
    </xf>
    <xf numFmtId="0" fontId="2" fillId="0" borderId="134" xfId="1" applyFont="1" applyBorder="1" applyAlignment="1" applyProtection="1"/>
    <xf numFmtId="0" fontId="2" fillId="0" borderId="138" xfId="1" applyFont="1" applyBorder="1" applyAlignment="1" applyProtection="1">
      <alignment wrapText="1"/>
    </xf>
    <xf numFmtId="4" fontId="5" fillId="0" borderId="146" xfId="1" applyNumberFormat="1" applyFont="1" applyBorder="1" applyAlignment="1" applyProtection="1">
      <alignment horizontal="center" vertical="center"/>
    </xf>
    <xf numFmtId="0" fontId="2" fillId="0" borderId="150" xfId="1" applyFont="1" applyBorder="1" applyAlignment="1" applyProtection="1">
      <alignment horizontal="center" vertical="center" wrapText="1"/>
    </xf>
    <xf numFmtId="0" fontId="68" fillId="0" borderId="0" xfId="216" applyAlignment="1" applyProtection="1"/>
    <xf numFmtId="0" fontId="2" fillId="0" borderId="137" xfId="1" applyFont="1" applyBorder="1" applyAlignment="1" applyProtection="1">
      <alignment wrapText="1"/>
    </xf>
    <xf numFmtId="0" fontId="2" fillId="0" borderId="134" xfId="1" applyFont="1" applyBorder="1" applyAlignment="1" applyProtection="1">
      <alignment wrapText="1"/>
    </xf>
    <xf numFmtId="4" fontId="5" fillId="0" borderId="151" xfId="1" applyNumberFormat="1" applyFont="1" applyBorder="1" applyAlignment="1" applyProtection="1">
      <alignment horizontal="center" vertical="center"/>
    </xf>
    <xf numFmtId="4" fontId="5" fillId="0" borderId="152" xfId="1" applyNumberFormat="1" applyFont="1" applyBorder="1" applyAlignment="1" applyProtection="1">
      <alignment horizontal="center" vertical="center"/>
    </xf>
    <xf numFmtId="4" fontId="5" fillId="0" borderId="153" xfId="1" applyNumberFormat="1" applyFont="1" applyBorder="1" applyAlignment="1" applyProtection="1">
      <alignment horizontal="center" vertical="center"/>
    </xf>
    <xf numFmtId="0" fontId="5" fillId="0" borderId="153" xfId="1" applyFont="1" applyBorder="1" applyAlignment="1" applyProtection="1">
      <alignment horizontal="center" vertical="center"/>
    </xf>
    <xf numFmtId="4" fontId="5" fillId="0" borderId="134" xfId="1" applyNumberFormat="1" applyFont="1" applyBorder="1" applyAlignment="1" applyProtection="1">
      <alignment horizontal="center" vertical="center"/>
    </xf>
    <xf numFmtId="49" fontId="2" fillId="0" borderId="137" xfId="216" applyNumberFormat="1" applyFont="1" applyBorder="1" applyAlignment="1" applyProtection="1">
      <alignment wrapText="1"/>
    </xf>
    <xf numFmtId="4" fontId="5" fillId="0" borderId="150" xfId="1" applyNumberFormat="1" applyFont="1" applyBorder="1" applyAlignment="1" applyProtection="1">
      <alignment horizontal="center" vertical="center"/>
    </xf>
    <xf numFmtId="0" fontId="5" fillId="0" borderId="150" xfId="1" applyFont="1" applyBorder="1" applyAlignment="1" applyProtection="1">
      <alignment horizontal="center" vertical="center"/>
    </xf>
    <xf numFmtId="0" fontId="17" fillId="0" borderId="0" xfId="1" applyFont="1" applyAlignment="1" applyProtection="1"/>
    <xf numFmtId="0" fontId="10" fillId="0" borderId="0" xfId="216" applyFont="1" applyAlignment="1" applyProtection="1"/>
    <xf numFmtId="4" fontId="10" fillId="0" borderId="0" xfId="216" applyNumberFormat="1" applyFont="1" applyAlignment="1" applyProtection="1"/>
    <xf numFmtId="4" fontId="6" fillId="0" borderId="0" xfId="1" applyNumberFormat="1" applyFont="1" applyAlignment="1" applyProtection="1"/>
    <xf numFmtId="0" fontId="6" fillId="0" borderId="0" xfId="1" applyFont="1" applyAlignment="1" applyProtection="1"/>
    <xf numFmtId="4" fontId="5" fillId="0" borderId="139" xfId="1" applyNumberFormat="1" applyFont="1" applyBorder="1" applyAlignment="1" applyProtection="1">
      <alignment horizontal="center" vertical="center"/>
    </xf>
    <xf numFmtId="0" fontId="2" fillId="0" borderId="28" xfId="1" applyFont="1" applyBorder="1" applyAlignment="1" applyProtection="1">
      <alignment horizontal="center" vertical="center"/>
    </xf>
    <xf numFmtId="49" fontId="5" fillId="0" borderId="143" xfId="216" applyNumberFormat="1" applyFont="1" applyBorder="1" applyAlignment="1" applyProtection="1">
      <alignment horizontal="center" vertical="center"/>
    </xf>
    <xf numFmtId="0" fontId="2" fillId="0" borderId="155" xfId="1" applyFont="1" applyBorder="1" applyAlignment="1" applyProtection="1"/>
    <xf numFmtId="0" fontId="2" fillId="0" borderId="134" xfId="1" applyFont="1" applyBorder="1" applyAlignment="1" applyProtection="1">
      <alignment vertical="center" wrapText="1"/>
    </xf>
    <xf numFmtId="49" fontId="5" fillId="0" borderId="146" xfId="1" applyNumberFormat="1" applyFont="1" applyBorder="1" applyAlignment="1" applyProtection="1">
      <alignment horizontal="center" vertical="center"/>
    </xf>
    <xf numFmtId="49" fontId="5" fillId="0" borderId="148" xfId="216" applyNumberFormat="1" applyFont="1" applyBorder="1" applyAlignment="1" applyProtection="1">
      <alignment horizontal="center" vertical="center"/>
    </xf>
    <xf numFmtId="49" fontId="5" fillId="0" borderId="151" xfId="1" applyNumberFormat="1" applyFont="1" applyBorder="1" applyAlignment="1" applyProtection="1">
      <alignment horizontal="center" vertical="center"/>
    </xf>
    <xf numFmtId="0" fontId="2" fillId="0" borderId="156" xfId="1" applyFont="1" applyBorder="1" applyAlignment="1" applyProtection="1">
      <alignment vertical="center" wrapText="1"/>
    </xf>
    <xf numFmtId="0" fontId="2" fillId="0" borderId="138" xfId="1" applyFont="1" applyBorder="1" applyAlignment="1" applyProtection="1">
      <alignment vertical="center" wrapText="1"/>
    </xf>
    <xf numFmtId="0" fontId="2" fillId="0" borderId="152" xfId="1" applyFont="1" applyBorder="1" applyAlignment="1" applyProtection="1">
      <alignment vertical="center" wrapText="1"/>
    </xf>
    <xf numFmtId="0" fontId="2" fillId="0" borderId="157" xfId="1" applyFont="1" applyBorder="1" applyAlignment="1" applyProtection="1">
      <alignment vertical="center" wrapText="1"/>
    </xf>
    <xf numFmtId="0" fontId="7" fillId="0" borderId="105" xfId="1" applyFont="1" applyBorder="1" applyAlignment="1">
      <alignment horizontal="center" vertical="center" wrapText="1"/>
    </xf>
    <xf numFmtId="0" fontId="7" fillId="0" borderId="106" xfId="1" applyFont="1" applyBorder="1" applyAlignment="1">
      <alignment horizontal="center" vertical="center" wrapText="1"/>
    </xf>
    <xf numFmtId="0" fontId="2" fillId="0" borderId="81" xfId="1" applyFont="1" applyBorder="1" applyAlignment="1">
      <alignment horizontal="center" vertical="center"/>
    </xf>
    <xf numFmtId="0" fontId="58" fillId="0" borderId="158" xfId="1" applyFont="1" applyBorder="1" applyAlignment="1">
      <alignment wrapText="1"/>
    </xf>
    <xf numFmtId="0" fontId="58" fillId="0" borderId="159" xfId="1" applyFont="1" applyBorder="1" applyAlignment="1">
      <alignment wrapText="1"/>
    </xf>
    <xf numFmtId="0" fontId="2" fillId="0" borderId="158" xfId="1" applyFont="1" applyBorder="1"/>
    <xf numFmtId="4" fontId="2" fillId="0" borderId="4" xfId="1" applyNumberFormat="1" applyFont="1" applyBorder="1"/>
    <xf numFmtId="3" fontId="2" fillId="0" borderId="160" xfId="1" applyNumberFormat="1" applyFont="1" applyBorder="1"/>
    <xf numFmtId="0" fontId="58" fillId="0" borderId="134" xfId="0" applyFont="1" applyBorder="1" applyAlignment="1">
      <alignment horizontal="center" vertical="center" wrapText="1"/>
    </xf>
    <xf numFmtId="0" fontId="2" fillId="0" borderId="134" xfId="1" applyFont="1" applyBorder="1"/>
    <xf numFmtId="3" fontId="2" fillId="0" borderId="134" xfId="1" applyNumberFormat="1" applyFont="1" applyBorder="1"/>
    <xf numFmtId="0" fontId="12" fillId="0" borderId="0" xfId="1" applyFont="1"/>
    <xf numFmtId="0" fontId="10" fillId="0" borderId="0" xfId="209" applyFont="1" applyAlignment="1">
      <alignment horizontal="left" vertical="center" wrapText="1"/>
    </xf>
    <xf numFmtId="0" fontId="10" fillId="0" borderId="0" xfId="0" applyFont="1"/>
    <xf numFmtId="0" fontId="10" fillId="0" borderId="0" xfId="209" applyFont="1" applyAlignment="1">
      <alignment horizontal="left" vertical="top" wrapText="1"/>
    </xf>
    <xf numFmtId="0" fontId="2" fillId="0" borderId="137" xfId="1" applyFont="1" applyBorder="1" applyAlignment="1">
      <alignment horizontal="center" vertical="center"/>
    </xf>
    <xf numFmtId="0" fontId="7" fillId="0" borderId="88" xfId="1" applyFont="1" applyBorder="1" applyAlignment="1">
      <alignment horizontal="center" vertical="center" wrapText="1"/>
    </xf>
    <xf numFmtId="0" fontId="7" fillId="0" borderId="88" xfId="1" applyFont="1" applyBorder="1" applyAlignment="1">
      <alignment horizontal="center" vertical="center"/>
    </xf>
    <xf numFmtId="0" fontId="7" fillId="0" borderId="95" xfId="1" applyFont="1" applyBorder="1" applyAlignment="1">
      <alignment horizontal="center" vertical="center"/>
    </xf>
    <xf numFmtId="0" fontId="2" fillId="0" borderId="129" xfId="1" applyFont="1" applyBorder="1" applyAlignment="1">
      <alignment horizontal="center" vertical="center"/>
    </xf>
    <xf numFmtId="0" fontId="2" fillId="0" borderId="137" xfId="1" applyFont="1" applyBorder="1" applyAlignment="1">
      <alignment horizontal="center" vertical="center" wrapText="1"/>
    </xf>
    <xf numFmtId="49" fontId="7" fillId="0" borderId="137" xfId="0" applyNumberFormat="1" applyFont="1" applyBorder="1" applyAlignment="1">
      <alignment horizontal="center" vertical="center" wrapText="1"/>
    </xf>
    <xf numFmtId="0" fontId="2" fillId="0" borderId="161" xfId="1" applyFont="1" applyBorder="1" applyAlignment="1">
      <alignment horizontal="center" vertical="center" wrapText="1"/>
    </xf>
    <xf numFmtId="3" fontId="2" fillId="0" borderId="142" xfId="1" applyNumberFormat="1" applyFont="1" applyBorder="1" applyAlignment="1">
      <alignment horizontal="center" vertical="center"/>
    </xf>
    <xf numFmtId="3" fontId="2" fillId="0" borderId="137" xfId="1" applyNumberFormat="1" applyFont="1" applyBorder="1" applyAlignment="1">
      <alignment horizontal="center" vertical="center"/>
    </xf>
    <xf numFmtId="3" fontId="2" fillId="0" borderId="144" xfId="1" applyNumberFormat="1" applyFont="1" applyBorder="1" applyAlignment="1">
      <alignment horizontal="center" vertical="center"/>
    </xf>
    <xf numFmtId="3" fontId="2" fillId="0" borderId="162" xfId="1" applyNumberFormat="1" applyFont="1" applyBorder="1" applyAlignment="1">
      <alignment horizontal="center" vertical="center"/>
    </xf>
    <xf numFmtId="3" fontId="2" fillId="0" borderId="159" xfId="1" applyNumberFormat="1" applyFont="1" applyBorder="1" applyAlignment="1">
      <alignment horizontal="center" vertical="center"/>
    </xf>
    <xf numFmtId="3" fontId="2" fillId="0" borderId="163" xfId="1" applyNumberFormat="1" applyFont="1" applyBorder="1" applyAlignment="1">
      <alignment horizontal="center" vertical="center"/>
    </xf>
    <xf numFmtId="3" fontId="2" fillId="0" borderId="161" xfId="1" applyNumberFormat="1" applyFont="1" applyBorder="1" applyAlignment="1">
      <alignment horizontal="center" vertical="center"/>
    </xf>
    <xf numFmtId="0" fontId="2" fillId="0" borderId="159" xfId="1" applyFont="1" applyBorder="1" applyAlignment="1">
      <alignment horizontal="center" vertical="center"/>
    </xf>
    <xf numFmtId="0" fontId="29" fillId="0" borderId="163" xfId="0" applyFont="1" applyBorder="1" applyAlignment="1">
      <alignment horizontal="center" vertical="center" wrapText="1"/>
    </xf>
    <xf numFmtId="0" fontId="2" fillId="0" borderId="84" xfId="1" applyFont="1" applyBorder="1"/>
    <xf numFmtId="0" fontId="2" fillId="0" borderId="132" xfId="1" applyFont="1" applyBorder="1"/>
    <xf numFmtId="0" fontId="2" fillId="0" borderId="119" xfId="1" applyFont="1" applyBorder="1"/>
    <xf numFmtId="0" fontId="2" fillId="0" borderId="120" xfId="1" applyFont="1" applyBorder="1"/>
    <xf numFmtId="0" fontId="2" fillId="0" borderId="121" xfId="1" applyFont="1" applyBorder="1"/>
    <xf numFmtId="0" fontId="2" fillId="0" borderId="122" xfId="1" applyFont="1" applyBorder="1"/>
    <xf numFmtId="0" fontId="31" fillId="0" borderId="163" xfId="0" applyFont="1" applyBorder="1" applyAlignment="1"/>
    <xf numFmtId="0" fontId="3" fillId="0" borderId="134" xfId="1" applyFont="1" applyBorder="1" applyAlignment="1">
      <alignment horizontal="center" vertical="center" wrapText="1"/>
    </xf>
    <xf numFmtId="0" fontId="19" fillId="0" borderId="134" xfId="1" applyFont="1" applyBorder="1" applyAlignment="1">
      <alignment horizontal="center" vertical="center" wrapText="1"/>
    </xf>
    <xf numFmtId="0" fontId="19" fillId="0" borderId="134" xfId="1" applyFont="1" applyBorder="1" applyAlignment="1">
      <alignment horizontal="center" vertical="center"/>
    </xf>
    <xf numFmtId="0" fontId="3" fillId="0" borderId="147" xfId="1" applyFont="1" applyBorder="1" applyAlignment="1">
      <alignment horizontal="center" vertical="center"/>
    </xf>
    <xf numFmtId="0" fontId="3" fillId="0" borderId="134" xfId="1" applyFont="1" applyBorder="1" applyAlignment="1">
      <alignment horizontal="center" vertical="center"/>
    </xf>
    <xf numFmtId="0" fontId="3" fillId="0" borderId="134" xfId="1" applyFont="1" applyBorder="1" applyAlignment="1">
      <alignment horizontal="center"/>
    </xf>
    <xf numFmtId="0" fontId="3" fillId="0" borderId="149" xfId="1" applyFont="1" applyBorder="1" applyAlignment="1">
      <alignment horizontal="center" vertical="center"/>
    </xf>
    <xf numFmtId="0" fontId="58" fillId="0" borderId="134" xfId="1" applyFont="1" applyBorder="1" applyAlignment="1">
      <alignment wrapText="1"/>
    </xf>
    <xf numFmtId="0" fontId="58" fillId="0" borderId="134" xfId="1" applyNumberFormat="1" applyFont="1" applyBorder="1" applyAlignment="1">
      <alignment wrapText="1"/>
    </xf>
    <xf numFmtId="4" fontId="58" fillId="0" borderId="134" xfId="1" applyNumberFormat="1" applyFont="1" applyBorder="1"/>
    <xf numFmtId="3" fontId="58" fillId="0" borderId="134" xfId="1" applyNumberFormat="1" applyFont="1" applyBorder="1"/>
    <xf numFmtId="0" fontId="58" fillId="0" borderId="134" xfId="1" applyFont="1" applyBorder="1"/>
    <xf numFmtId="0" fontId="17" fillId="0" borderId="0" xfId="1" applyFont="1" applyAlignment="1">
      <alignment horizontal="center"/>
    </xf>
    <xf numFmtId="0" fontId="58" fillId="0" borderId="134" xfId="1" applyFont="1" applyBorder="1" applyAlignment="1">
      <alignment horizontal="center" vertical="center" wrapText="1"/>
    </xf>
    <xf numFmtId="49" fontId="58" fillId="0" borderId="134" xfId="1" applyNumberFormat="1" applyFont="1" applyBorder="1" applyAlignment="1">
      <alignment horizontal="center" vertical="center"/>
    </xf>
    <xf numFmtId="0" fontId="58" fillId="0" borderId="147" xfId="1" applyFont="1" applyBorder="1" applyAlignment="1">
      <alignment horizontal="center" vertical="center"/>
    </xf>
    <xf numFmtId="0" fontId="58" fillId="0" borderId="149" xfId="1" applyFont="1" applyBorder="1" applyAlignment="1">
      <alignment vertical="center" wrapText="1"/>
    </xf>
    <xf numFmtId="0" fontId="2" fillId="0" borderId="164" xfId="1" applyFont="1" applyBorder="1"/>
    <xf numFmtId="0" fontId="55" fillId="0" borderId="163" xfId="1" applyFont="1" applyBorder="1" applyAlignment="1">
      <alignment horizontal="center" wrapText="1"/>
    </xf>
    <xf numFmtId="0" fontId="2" fillId="0" borderId="165" xfId="1" applyFont="1" applyBorder="1"/>
    <xf numFmtId="3" fontId="2" fillId="0" borderId="142" xfId="1" applyNumberFormat="1" applyFont="1" applyBorder="1"/>
    <xf numFmtId="3" fontId="2" fillId="0" borderId="92" xfId="1" applyNumberFormat="1" applyFont="1" applyBorder="1"/>
    <xf numFmtId="3" fontId="2" fillId="0" borderId="92" xfId="0" applyNumberFormat="1" applyFont="1" applyFill="1" applyBorder="1"/>
    <xf numFmtId="3" fontId="2" fillId="0" borderId="11" xfId="0" applyNumberFormat="1" applyFont="1" applyFill="1" applyBorder="1"/>
    <xf numFmtId="0" fontId="3" fillId="0" borderId="90" xfId="0" applyFont="1" applyBorder="1" applyAlignment="1">
      <alignment horizontal="center" wrapText="1"/>
    </xf>
    <xf numFmtId="0" fontId="10" fillId="0" borderId="137" xfId="0" applyFont="1" applyBorder="1" applyAlignment="1">
      <alignment horizontal="center" wrapText="1"/>
    </xf>
    <xf numFmtId="0" fontId="2" fillId="0" borderId="119" xfId="1" applyFont="1" applyBorder="1" applyAlignment="1">
      <alignment horizontal="center" vertical="center"/>
    </xf>
    <xf numFmtId="0" fontId="7" fillId="0" borderId="32" xfId="1" applyFont="1" applyBorder="1" applyAlignment="1">
      <alignment horizontal="center" vertical="center"/>
    </xf>
    <xf numFmtId="0" fontId="7" fillId="0" borderId="30" xfId="1" applyFont="1" applyBorder="1" applyAlignment="1">
      <alignment horizontal="center" vertical="center" wrapText="1"/>
    </xf>
    <xf numFmtId="0" fontId="2" fillId="0" borderId="106" xfId="1" applyFont="1" applyBorder="1" applyAlignment="1">
      <alignment horizontal="center" vertical="center"/>
    </xf>
    <xf numFmtId="0" fontId="55" fillId="0" borderId="137" xfId="1" applyFont="1" applyBorder="1" applyAlignment="1">
      <alignment horizontal="center"/>
    </xf>
    <xf numFmtId="0" fontId="55" fillId="0" borderId="134" xfId="0" applyFont="1" applyBorder="1" applyAlignment="1">
      <alignment horizontal="center" wrapText="1"/>
    </xf>
    <xf numFmtId="49" fontId="55" fillId="0" borderId="11" xfId="0" applyNumberFormat="1" applyFont="1" applyBorder="1" applyAlignment="1">
      <alignment horizontal="right"/>
    </xf>
    <xf numFmtId="0" fontId="58" fillId="0" borderId="33" xfId="0" applyFont="1" applyBorder="1" applyAlignment="1">
      <alignment wrapText="1"/>
    </xf>
    <xf numFmtId="49" fontId="55" fillId="0" borderId="12" xfId="0" applyNumberFormat="1" applyFont="1" applyBorder="1" applyAlignment="1">
      <alignment horizontal="right"/>
    </xf>
    <xf numFmtId="0" fontId="58" fillId="0" borderId="166" xfId="0" applyFont="1" applyBorder="1" applyAlignment="1">
      <alignment wrapText="1"/>
    </xf>
    <xf numFmtId="49" fontId="55" fillId="0" borderId="134" xfId="0" applyNumberFormat="1" applyFont="1" applyBorder="1" applyAlignment="1">
      <alignment horizontal="right"/>
    </xf>
    <xf numFmtId="0" fontId="58" fillId="0" borderId="8" xfId="0" applyFont="1" applyBorder="1" applyAlignment="1">
      <alignment wrapText="1"/>
    </xf>
    <xf numFmtId="3" fontId="2" fillId="0" borderId="134" xfId="1" applyNumberFormat="1" applyFont="1" applyBorder="1" applyAlignment="1">
      <alignment wrapText="1"/>
    </xf>
    <xf numFmtId="0" fontId="72" fillId="0" borderId="134" xfId="1" applyFont="1" applyBorder="1" applyAlignment="1">
      <alignment horizontal="center" wrapText="1"/>
    </xf>
    <xf numFmtId="0" fontId="10" fillId="0" borderId="137" xfId="0" applyFont="1" applyBorder="1" applyAlignment="1">
      <alignment horizontal="center" vertical="center"/>
    </xf>
    <xf numFmtId="49" fontId="10" fillId="0" borderId="11" xfId="0" applyNumberFormat="1" applyFont="1" applyBorder="1" applyAlignment="1">
      <alignment horizontal="center" vertical="center"/>
    </xf>
    <xf numFmtId="0" fontId="55" fillId="0" borderId="137" xfId="1" applyFont="1" applyBorder="1" applyAlignment="1">
      <alignment vertical="center" wrapText="1"/>
    </xf>
    <xf numFmtId="49" fontId="55" fillId="0" borderId="11" xfId="1" applyNumberFormat="1" applyFont="1" applyBorder="1" applyAlignment="1">
      <alignment vertical="center"/>
    </xf>
    <xf numFmtId="0" fontId="55" fillId="0" borderId="90" xfId="1" applyFont="1" applyBorder="1" applyAlignment="1">
      <alignment vertical="center" wrapText="1"/>
    </xf>
    <xf numFmtId="3" fontId="55" fillId="0" borderId="91" xfId="1" applyNumberFormat="1" applyFont="1" applyBorder="1" applyAlignment="1">
      <alignment horizontal="center" vertical="center"/>
    </xf>
    <xf numFmtId="3" fontId="55" fillId="0" borderId="11" xfId="1" applyNumberFormat="1" applyFont="1" applyBorder="1" applyAlignment="1">
      <alignment horizontal="center" vertical="center"/>
    </xf>
    <xf numFmtId="3" fontId="55" fillId="0" borderId="92" xfId="1" applyNumberFormat="1" applyFont="1" applyBorder="1" applyAlignment="1">
      <alignment horizontal="center" vertical="center"/>
    </xf>
    <xf numFmtId="3" fontId="55" fillId="0" borderId="93" xfId="1" applyNumberFormat="1" applyFont="1" applyBorder="1" applyAlignment="1">
      <alignment horizontal="center" vertical="center"/>
    </xf>
    <xf numFmtId="0" fontId="55" fillId="0" borderId="93" xfId="1" applyFont="1" applyBorder="1" applyAlignment="1">
      <alignment horizontal="center" vertical="center"/>
    </xf>
    <xf numFmtId="3" fontId="55" fillId="0" borderId="19" xfId="1" applyNumberFormat="1" applyFont="1" applyBorder="1" applyAlignment="1">
      <alignment horizontal="center" vertical="center"/>
    </xf>
    <xf numFmtId="3" fontId="55" fillId="0" borderId="125" xfId="1" applyNumberFormat="1" applyFont="1" applyBorder="1" applyAlignment="1">
      <alignment horizontal="center" vertical="center"/>
    </xf>
    <xf numFmtId="3" fontId="55" fillId="0" borderId="135" xfId="1" applyNumberFormat="1" applyFont="1" applyBorder="1" applyAlignment="1">
      <alignment horizontal="center" vertical="center"/>
    </xf>
    <xf numFmtId="0" fontId="55" fillId="0" borderId="163" xfId="1" applyFont="1" applyBorder="1" applyAlignment="1">
      <alignment vertical="center" wrapText="1"/>
    </xf>
    <xf numFmtId="0" fontId="55" fillId="0" borderId="0" xfId="1" applyFont="1"/>
    <xf numFmtId="3" fontId="55" fillId="0" borderId="142" xfId="1" applyNumberFormat="1" applyFont="1" applyBorder="1" applyAlignment="1">
      <alignment horizontal="center" vertical="center"/>
    </xf>
    <xf numFmtId="3" fontId="55" fillId="0" borderId="163" xfId="1" applyNumberFormat="1" applyFont="1" applyBorder="1" applyAlignment="1">
      <alignment horizontal="center" vertical="center"/>
    </xf>
    <xf numFmtId="3" fontId="55" fillId="0" borderId="144" xfId="1" applyNumberFormat="1" applyFont="1" applyBorder="1" applyAlignment="1">
      <alignment horizontal="center" vertical="center"/>
    </xf>
    <xf numFmtId="0" fontId="55" fillId="0" borderId="148" xfId="1" applyFont="1" applyBorder="1" applyAlignment="1">
      <alignment vertical="center" wrapText="1"/>
    </xf>
    <xf numFmtId="49" fontId="55" fillId="0" borderId="100" xfId="1" applyNumberFormat="1" applyFont="1" applyBorder="1" applyAlignment="1">
      <alignment vertical="center"/>
    </xf>
    <xf numFmtId="0" fontId="55" fillId="0" borderId="101" xfId="1" applyFont="1" applyBorder="1" applyAlignment="1">
      <alignment vertical="center" wrapText="1"/>
    </xf>
    <xf numFmtId="3" fontId="55" fillId="0" borderId="102" xfId="1" applyNumberFormat="1" applyFont="1" applyBorder="1" applyAlignment="1">
      <alignment horizontal="center" vertical="center"/>
    </xf>
    <xf numFmtId="3" fontId="55" fillId="0" borderId="100" xfId="1" applyNumberFormat="1" applyFont="1" applyBorder="1" applyAlignment="1">
      <alignment horizontal="center" vertical="center"/>
    </xf>
    <xf numFmtId="3" fontId="55" fillId="0" borderId="109" xfId="1" applyNumberFormat="1" applyFont="1" applyBorder="1" applyAlignment="1">
      <alignment horizontal="center" vertical="center"/>
    </xf>
    <xf numFmtId="3" fontId="55" fillId="0" borderId="110" xfId="1" applyNumberFormat="1" applyFont="1" applyBorder="1" applyAlignment="1">
      <alignment horizontal="center" vertical="center"/>
    </xf>
    <xf numFmtId="0" fontId="55" fillId="0" borderId="110" xfId="1" applyFont="1" applyBorder="1" applyAlignment="1">
      <alignment horizontal="center" vertical="center"/>
    </xf>
    <xf numFmtId="3" fontId="55" fillId="0" borderId="123" xfId="1" applyNumberFormat="1" applyFont="1" applyBorder="1" applyAlignment="1">
      <alignment horizontal="center" vertical="center"/>
    </xf>
    <xf numFmtId="3" fontId="55" fillId="0" borderId="119" xfId="1" applyNumberFormat="1" applyFont="1" applyBorder="1" applyAlignment="1">
      <alignment horizontal="center" vertical="center"/>
    </xf>
    <xf numFmtId="3" fontId="55" fillId="0" borderId="120" xfId="1" applyNumberFormat="1" applyFont="1" applyBorder="1" applyAlignment="1">
      <alignment horizontal="center" vertical="center"/>
    </xf>
    <xf numFmtId="0" fontId="55" fillId="0" borderId="164" xfId="1" applyFont="1" applyBorder="1" applyAlignment="1">
      <alignment vertical="center" wrapText="1"/>
    </xf>
    <xf numFmtId="0" fontId="55" fillId="0" borderId="137" xfId="1" applyFont="1" applyBorder="1" applyAlignment="1">
      <alignment horizontal="center" vertical="center"/>
    </xf>
    <xf numFmtId="0" fontId="55" fillId="0" borderId="134" xfId="1" applyFont="1" applyBorder="1" applyAlignment="1">
      <alignment horizontal="center" vertical="center"/>
    </xf>
    <xf numFmtId="0" fontId="55" fillId="0" borderId="22" xfId="1" applyFont="1" applyBorder="1" applyAlignment="1">
      <alignment horizontal="center" vertical="center"/>
    </xf>
    <xf numFmtId="4" fontId="2" fillId="0" borderId="137" xfId="1" applyNumberFormat="1" applyFont="1" applyBorder="1"/>
    <xf numFmtId="4" fontId="2" fillId="0" borderId="163" xfId="1" applyNumberFormat="1" applyFont="1" applyBorder="1"/>
    <xf numFmtId="4" fontId="2" fillId="0" borderId="142" xfId="1" applyNumberFormat="1" applyFont="1" applyBorder="1"/>
    <xf numFmtId="2" fontId="2" fillId="0" borderId="93" xfId="1" applyNumberFormat="1" applyFont="1" applyBorder="1"/>
    <xf numFmtId="4" fontId="2" fillId="0" borderId="92" xfId="1" applyNumberFormat="1" applyFont="1" applyBorder="1"/>
    <xf numFmtId="4" fontId="2" fillId="0" borderId="11" xfId="1" applyNumberFormat="1" applyFont="1" applyBorder="1"/>
    <xf numFmtId="4" fontId="2" fillId="0" borderId="91" xfId="1" applyNumberFormat="1" applyFont="1" applyBorder="1"/>
    <xf numFmtId="49" fontId="2" fillId="0" borderId="11" xfId="1" applyNumberFormat="1" applyFont="1" applyBorder="1" applyAlignment="1">
      <alignment horizontal="right" vertical="center"/>
    </xf>
    <xf numFmtId="0" fontId="2" fillId="0" borderId="137" xfId="1" applyFont="1" applyBorder="1" applyAlignment="1">
      <alignment vertical="center" wrapText="1"/>
    </xf>
    <xf numFmtId="0" fontId="2" fillId="0" borderId="137" xfId="1" applyFont="1" applyBorder="1" applyAlignment="1">
      <alignment vertical="center"/>
    </xf>
    <xf numFmtId="4" fontId="2" fillId="0" borderId="91" xfId="1" applyNumberFormat="1" applyFont="1" applyBorder="1" applyAlignment="1">
      <alignment horizontal="right"/>
    </xf>
    <xf numFmtId="0" fontId="7" fillId="0" borderId="83" xfId="1" applyFont="1" applyBorder="1" applyAlignment="1">
      <alignment horizontal="center" vertical="center" wrapText="1"/>
    </xf>
    <xf numFmtId="0" fontId="7" fillId="0" borderId="31" xfId="1" applyFont="1" applyBorder="1" applyAlignment="1">
      <alignment horizontal="center" vertical="center" wrapText="1"/>
    </xf>
    <xf numFmtId="0" fontId="7" fillId="0" borderId="89" xfId="1" applyFont="1" applyBorder="1" applyAlignment="1">
      <alignment horizontal="center" vertical="center" wrapText="1"/>
    </xf>
    <xf numFmtId="0" fontId="7" fillId="0" borderId="99" xfId="1" applyFont="1" applyBorder="1" applyAlignment="1">
      <alignment horizontal="center" vertical="center" wrapText="1"/>
    </xf>
    <xf numFmtId="0" fontId="7" fillId="0" borderId="5" xfId="1" applyFont="1" applyBorder="1" applyAlignment="1">
      <alignment horizontal="center" vertical="center" wrapText="1"/>
    </xf>
    <xf numFmtId="0" fontId="7" fillId="0" borderId="111" xfId="1" applyFont="1" applyBorder="1" applyAlignment="1">
      <alignment horizontal="center" vertical="center" wrapText="1"/>
    </xf>
    <xf numFmtId="0" fontId="2" fillId="0" borderId="107" xfId="1" applyFont="1" applyBorder="1" applyAlignment="1">
      <alignment horizontal="center"/>
    </xf>
    <xf numFmtId="0" fontId="2" fillId="0" borderId="168" xfId="1" applyFont="1" applyBorder="1" applyAlignment="1">
      <alignment horizontal="center"/>
    </xf>
    <xf numFmtId="0" fontId="2" fillId="0" borderId="97" xfId="1" applyFont="1" applyBorder="1" applyAlignment="1">
      <alignment horizontal="center" vertical="center"/>
    </xf>
    <xf numFmtId="0" fontId="10" fillId="0" borderId="137" xfId="1" applyFont="1" applyBorder="1" applyAlignment="1">
      <alignment horizontal="center" vertical="center"/>
    </xf>
    <xf numFmtId="0" fontId="10" fillId="0" borderId="137" xfId="1" applyFont="1" applyBorder="1" applyAlignment="1">
      <alignment horizontal="center" vertical="center" wrapText="1"/>
    </xf>
    <xf numFmtId="49" fontId="2" fillId="0" borderId="134" xfId="0" applyNumberFormat="1" applyFont="1" applyBorder="1" applyAlignment="1">
      <alignment horizontal="center" vertical="center" wrapText="1"/>
    </xf>
    <xf numFmtId="0" fontId="2" fillId="0" borderId="134" xfId="0" applyFont="1" applyBorder="1" applyAlignment="1">
      <alignment vertical="center" wrapText="1"/>
    </xf>
    <xf numFmtId="3" fontId="10" fillId="0" borderId="91" xfId="1" applyNumberFormat="1" applyFont="1" applyBorder="1" applyAlignment="1">
      <alignment horizontal="center" vertical="center"/>
    </xf>
    <xf numFmtId="3" fontId="10" fillId="0" borderId="11" xfId="1" applyNumberFormat="1" applyFont="1" applyBorder="1" applyAlignment="1">
      <alignment horizontal="center" vertical="center"/>
    </xf>
    <xf numFmtId="3" fontId="10" fillId="0" borderId="170" xfId="1" applyNumberFormat="1" applyFont="1" applyBorder="1" applyAlignment="1">
      <alignment horizontal="center" vertical="center"/>
    </xf>
    <xf numFmtId="3" fontId="10" fillId="0" borderId="171" xfId="1" applyNumberFormat="1" applyFont="1" applyBorder="1" applyAlignment="1">
      <alignment horizontal="center" vertical="center"/>
    </xf>
    <xf numFmtId="3" fontId="10" fillId="0" borderId="115" xfId="1" applyNumberFormat="1" applyFont="1" applyBorder="1" applyAlignment="1">
      <alignment horizontal="center" vertical="center"/>
    </xf>
    <xf numFmtId="3" fontId="10" fillId="0" borderId="134" xfId="1" applyNumberFormat="1" applyFont="1" applyBorder="1" applyAlignment="1">
      <alignment horizontal="center" vertical="center"/>
    </xf>
    <xf numFmtId="0" fontId="2" fillId="0" borderId="134" xfId="0" applyFont="1" applyBorder="1" applyAlignment="1">
      <alignment horizontal="center" vertical="center" wrapText="1"/>
    </xf>
    <xf numFmtId="0" fontId="10" fillId="0" borderId="155" xfId="1" applyFont="1" applyBorder="1" applyAlignment="1">
      <alignment horizontal="center" vertical="center"/>
    </xf>
    <xf numFmtId="0" fontId="10" fillId="0" borderId="155" xfId="1" applyFont="1" applyBorder="1" applyAlignment="1">
      <alignment horizontal="center" vertical="center" wrapText="1"/>
    </xf>
    <xf numFmtId="49" fontId="2" fillId="0" borderId="155" xfId="0" applyNumberFormat="1" applyFont="1" applyBorder="1" applyAlignment="1">
      <alignment horizontal="center" vertical="center" wrapText="1"/>
    </xf>
    <xf numFmtId="0" fontId="2" fillId="0" borderId="155" xfId="0" applyFont="1" applyBorder="1" applyAlignment="1">
      <alignment vertical="center" wrapText="1"/>
    </xf>
    <xf numFmtId="3" fontId="10" fillId="0" borderId="99" xfId="1" applyNumberFormat="1" applyFont="1" applyBorder="1" applyAlignment="1">
      <alignment horizontal="center" vertical="center"/>
    </xf>
    <xf numFmtId="3" fontId="10" fillId="0" borderId="5" xfId="1" applyNumberFormat="1" applyFont="1" applyBorder="1" applyAlignment="1">
      <alignment horizontal="center" vertical="center"/>
    </xf>
    <xf numFmtId="3" fontId="10" fillId="0" borderId="108" xfId="1" applyNumberFormat="1" applyFont="1" applyBorder="1" applyAlignment="1">
      <alignment horizontal="center" vertical="center"/>
    </xf>
    <xf numFmtId="3" fontId="10" fillId="0" borderId="172" xfId="1" applyNumberFormat="1" applyFont="1" applyBorder="1" applyAlignment="1">
      <alignment horizontal="center" vertical="center"/>
    </xf>
    <xf numFmtId="3" fontId="10" fillId="0" borderId="0" xfId="1" applyNumberFormat="1" applyFont="1" applyBorder="1" applyAlignment="1">
      <alignment horizontal="center" vertical="center"/>
    </xf>
    <xf numFmtId="0" fontId="10" fillId="0" borderId="134" xfId="1" applyFont="1" applyBorder="1" applyAlignment="1">
      <alignment horizontal="center" vertical="center"/>
    </xf>
    <xf numFmtId="0" fontId="10" fillId="0" borderId="134" xfId="1" applyFont="1" applyBorder="1" applyAlignment="1">
      <alignment horizontal="center" vertical="center" wrapText="1"/>
    </xf>
    <xf numFmtId="0" fontId="30" fillId="0" borderId="0" xfId="0" applyFont="1" applyAlignment="1">
      <alignment horizontal="justify" vertical="center"/>
    </xf>
    <xf numFmtId="49" fontId="2" fillId="0" borderId="134" xfId="0" applyNumberFormat="1" applyFont="1" applyFill="1" applyBorder="1" applyAlignment="1">
      <alignment horizontal="center" vertical="center" wrapText="1"/>
    </xf>
    <xf numFmtId="0" fontId="2" fillId="0" borderId="134" xfId="0" applyFont="1" applyFill="1" applyBorder="1" applyAlignment="1">
      <alignment vertical="center" wrapText="1"/>
    </xf>
    <xf numFmtId="0" fontId="2" fillId="0" borderId="134" xfId="0" applyFont="1" applyFill="1" applyBorder="1" applyAlignment="1">
      <alignment horizontal="center" vertical="center" wrapText="1"/>
    </xf>
    <xf numFmtId="0" fontId="2" fillId="0" borderId="134" xfId="1" applyFont="1" applyBorder="1" applyAlignment="1">
      <alignment horizontal="center" vertical="center"/>
    </xf>
    <xf numFmtId="3" fontId="2" fillId="0" borderId="134" xfId="1" applyNumberFormat="1" applyFont="1" applyBorder="1" applyAlignment="1">
      <alignment horizontal="center" vertical="center"/>
    </xf>
    <xf numFmtId="0" fontId="2" fillId="0" borderId="134" xfId="1" applyFont="1" applyBorder="1" applyAlignment="1">
      <alignment vertical="center"/>
    </xf>
    <xf numFmtId="0" fontId="24" fillId="0" borderId="134" xfId="0" applyFont="1" applyBorder="1" applyAlignment="1">
      <alignment horizontal="center" vertical="center" wrapText="1"/>
    </xf>
    <xf numFmtId="0" fontId="24" fillId="0" borderId="134" xfId="0" applyFont="1" applyBorder="1" applyAlignment="1">
      <alignment horizontal="left" vertical="center" wrapText="1"/>
    </xf>
    <xf numFmtId="0" fontId="10" fillId="0" borderId="134" xfId="1" applyFont="1" applyBorder="1" applyAlignment="1">
      <alignment vertical="center"/>
    </xf>
    <xf numFmtId="0" fontId="27" fillId="0" borderId="134" xfId="0" applyFont="1" applyBorder="1" applyAlignment="1">
      <alignment horizontal="justify"/>
    </xf>
    <xf numFmtId="49" fontId="2" fillId="0" borderId="8" xfId="0" applyNumberFormat="1" applyFont="1" applyBorder="1" applyAlignment="1">
      <alignment horizontal="center" vertical="center" wrapText="1"/>
    </xf>
    <xf numFmtId="0" fontId="24" fillId="0" borderId="22" xfId="0" applyFont="1" applyBorder="1" applyAlignment="1">
      <alignment horizontal="justify" vertical="top" wrapText="1"/>
    </xf>
    <xf numFmtId="0" fontId="58" fillId="0" borderId="90" xfId="1" applyFont="1" applyBorder="1" applyAlignment="1">
      <alignment vertical="top" wrapText="1"/>
    </xf>
    <xf numFmtId="3" fontId="10" fillId="0" borderId="91" xfId="1" applyNumberFormat="1" applyFont="1" applyBorder="1" applyAlignment="1">
      <alignment vertical="center"/>
    </xf>
    <xf numFmtId="3" fontId="10" fillId="0" borderId="11" xfId="1" applyNumberFormat="1" applyFont="1" applyBorder="1" applyAlignment="1">
      <alignment vertical="center"/>
    </xf>
    <xf numFmtId="3" fontId="10" fillId="0" borderId="20" xfId="1" applyNumberFormat="1" applyFont="1" applyBorder="1" applyAlignment="1">
      <alignment vertical="center"/>
    </xf>
    <xf numFmtId="0" fontId="10" fillId="0" borderId="20" xfId="1" applyFont="1" applyBorder="1"/>
    <xf numFmtId="3" fontId="10" fillId="0" borderId="163" xfId="1" applyNumberFormat="1" applyFont="1" applyBorder="1" applyAlignment="1">
      <alignment vertical="center"/>
    </xf>
    <xf numFmtId="3" fontId="10" fillId="0" borderId="144" xfId="1" applyNumberFormat="1" applyFont="1" applyBorder="1" applyAlignment="1">
      <alignment vertical="center"/>
    </xf>
    <xf numFmtId="0" fontId="2" fillId="0" borderId="165" xfId="1" applyFont="1" applyBorder="1" applyAlignment="1">
      <alignment vertical="center" wrapText="1"/>
    </xf>
    <xf numFmtId="0" fontId="58" fillId="0" borderId="163" xfId="1" applyFont="1" applyBorder="1" applyAlignment="1">
      <alignment wrapText="1"/>
    </xf>
    <xf numFmtId="0" fontId="2" fillId="0" borderId="155" xfId="1" applyFont="1" applyBorder="1" applyAlignment="1">
      <alignment horizontal="center" vertical="center"/>
    </xf>
    <xf numFmtId="0" fontId="58" fillId="0" borderId="112" xfId="1" applyFont="1" applyBorder="1" applyAlignment="1">
      <alignment vertical="top" wrapText="1"/>
    </xf>
    <xf numFmtId="3" fontId="10" fillId="0" borderId="99" xfId="1" applyNumberFormat="1" applyFont="1" applyBorder="1" applyAlignment="1">
      <alignment vertical="center"/>
    </xf>
    <xf numFmtId="3" fontId="10" fillId="0" borderId="5" xfId="1" applyNumberFormat="1" applyFont="1" applyBorder="1" applyAlignment="1">
      <alignment vertical="center"/>
    </xf>
    <xf numFmtId="3" fontId="10" fillId="0" borderId="134" xfId="1" applyNumberFormat="1" applyFont="1" applyBorder="1" applyAlignment="1">
      <alignment vertical="center"/>
    </xf>
    <xf numFmtId="0" fontId="10" fillId="0" borderId="134" xfId="1" applyFont="1" applyBorder="1"/>
    <xf numFmtId="3" fontId="10" fillId="0" borderId="116" xfId="1" applyNumberFormat="1" applyFont="1" applyBorder="1" applyAlignment="1">
      <alignment vertical="center"/>
    </xf>
    <xf numFmtId="3" fontId="10" fillId="0" borderId="173" xfId="1" applyNumberFormat="1" applyFont="1" applyBorder="1" applyAlignment="1">
      <alignment vertical="center"/>
    </xf>
    <xf numFmtId="0" fontId="2" fillId="0" borderId="174" xfId="1" applyFont="1" applyBorder="1" applyAlignment="1">
      <alignment vertical="center" wrapText="1"/>
    </xf>
    <xf numFmtId="2" fontId="58" fillId="0" borderId="148" xfId="1" applyNumberFormat="1" applyFont="1" applyBorder="1" applyAlignment="1">
      <alignment wrapText="1"/>
    </xf>
    <xf numFmtId="0" fontId="2" fillId="0" borderId="5" xfId="1" applyFont="1" applyBorder="1" applyAlignment="1">
      <alignment vertical="center"/>
    </xf>
    <xf numFmtId="49" fontId="2" fillId="0" borderId="134" xfId="1" applyNumberFormat="1" applyFont="1" applyBorder="1" applyAlignment="1">
      <alignment vertical="center"/>
    </xf>
    <xf numFmtId="0" fontId="58" fillId="0" borderId="134" xfId="1" applyFont="1" applyBorder="1" applyAlignment="1">
      <alignment horizontal="left" vertical="top" wrapText="1"/>
    </xf>
    <xf numFmtId="0" fontId="2" fillId="0" borderId="134" xfId="1" applyFont="1" applyBorder="1" applyAlignment="1">
      <alignment vertical="center" wrapText="1"/>
    </xf>
    <xf numFmtId="0" fontId="58" fillId="0" borderId="116" xfId="1" applyFont="1" applyBorder="1" applyAlignment="1">
      <alignment wrapText="1"/>
    </xf>
    <xf numFmtId="0" fontId="58" fillId="0" borderId="134" xfId="1" applyFont="1" applyBorder="1" applyAlignment="1">
      <alignment vertical="top" wrapText="1"/>
    </xf>
    <xf numFmtId="3" fontId="10" fillId="0" borderId="134" xfId="1" applyNumberFormat="1" applyFont="1" applyBorder="1"/>
    <xf numFmtId="49" fontId="2" fillId="0" borderId="134" xfId="1" applyNumberFormat="1" applyFont="1" applyBorder="1"/>
    <xf numFmtId="0" fontId="2" fillId="0" borderId="134" xfId="1" applyFont="1" applyBorder="1" applyAlignment="1">
      <alignment wrapText="1"/>
    </xf>
    <xf numFmtId="4" fontId="2" fillId="0" borderId="134" xfId="1" applyNumberFormat="1" applyFont="1" applyBorder="1"/>
    <xf numFmtId="0" fontId="10" fillId="0" borderId="137" xfId="1" applyFont="1" applyBorder="1" applyAlignment="1">
      <alignment vertical="center" wrapText="1"/>
    </xf>
    <xf numFmtId="0" fontId="10" fillId="0" borderId="90" xfId="1" applyFont="1" applyBorder="1" applyAlignment="1">
      <alignment vertical="top" wrapText="1"/>
    </xf>
    <xf numFmtId="4" fontId="2" fillId="0" borderId="91" xfId="1" applyNumberFormat="1" applyFont="1" applyBorder="1" applyAlignment="1">
      <alignment horizontal="center" vertical="center"/>
    </xf>
    <xf numFmtId="4" fontId="2" fillId="0" borderId="11" xfId="1" applyNumberFormat="1" applyFont="1" applyBorder="1" applyAlignment="1">
      <alignment horizontal="center" vertical="center"/>
    </xf>
    <xf numFmtId="4" fontId="2" fillId="0" borderId="92" xfId="1" applyNumberFormat="1" applyFont="1" applyBorder="1" applyAlignment="1">
      <alignment horizontal="center" vertical="center"/>
    </xf>
    <xf numFmtId="4" fontId="2" fillId="2" borderId="155" xfId="0" applyNumberFormat="1" applyFont="1" applyFill="1" applyBorder="1" applyAlignment="1">
      <alignment vertical="center"/>
    </xf>
    <xf numFmtId="3" fontId="2" fillId="0" borderId="163" xfId="1" applyNumberFormat="1" applyFont="1" applyBorder="1"/>
    <xf numFmtId="3" fontId="2" fillId="0" borderId="144" xfId="1" applyNumberFormat="1" applyFont="1" applyBorder="1"/>
    <xf numFmtId="0" fontId="27" fillId="0" borderId="97" xfId="0" applyFont="1" applyBorder="1" applyAlignment="1">
      <alignment vertical="top" wrapText="1"/>
    </xf>
    <xf numFmtId="0" fontId="10" fillId="0" borderId="99" xfId="1" applyFont="1" applyBorder="1" applyAlignment="1">
      <alignment wrapText="1"/>
    </xf>
    <xf numFmtId="0" fontId="10" fillId="0" borderId="137" xfId="1" applyFont="1" applyBorder="1" applyAlignment="1">
      <alignment horizontal="left" vertical="center" wrapText="1"/>
    </xf>
    <xf numFmtId="4" fontId="2" fillId="2" borderId="134" xfId="0" applyNumberFormat="1" applyFont="1" applyFill="1" applyBorder="1" applyAlignment="1">
      <alignment vertical="center"/>
    </xf>
    <xf numFmtId="4" fontId="2" fillId="2" borderId="147" xfId="0" applyNumberFormat="1" applyFont="1" applyFill="1" applyBorder="1" applyAlignment="1">
      <alignment vertical="center"/>
    </xf>
    <xf numFmtId="3" fontId="2" fillId="0" borderId="147" xfId="1" applyNumberFormat="1" applyFont="1" applyBorder="1" applyAlignment="1">
      <alignment horizontal="right" vertical="center"/>
    </xf>
    <xf numFmtId="3" fontId="2" fillId="0" borderId="134" xfId="1" applyNumberFormat="1" applyFont="1" applyBorder="1" applyAlignment="1">
      <alignment horizontal="right" vertical="center"/>
    </xf>
    <xf numFmtId="3" fontId="2" fillId="0" borderId="149" xfId="1" applyNumberFormat="1" applyFont="1" applyBorder="1" applyAlignment="1">
      <alignment horizontal="right" vertical="center"/>
    </xf>
    <xf numFmtId="0" fontId="27" fillId="0" borderId="98" xfId="0" applyFont="1" applyBorder="1" applyAlignment="1">
      <alignment vertical="top" wrapText="1"/>
    </xf>
    <xf numFmtId="0" fontId="29" fillId="0" borderId="148" xfId="0" applyFont="1" applyBorder="1" applyAlignment="1">
      <alignment horizontal="justify" vertical="center"/>
    </xf>
    <xf numFmtId="0" fontId="10" fillId="0" borderId="11" xfId="1" applyFont="1" applyBorder="1" applyAlignment="1">
      <alignment horizontal="left" vertical="center"/>
    </xf>
    <xf numFmtId="3" fontId="10" fillId="0" borderId="175" xfId="1" applyNumberFormat="1" applyFont="1" applyBorder="1" applyAlignment="1">
      <alignment vertical="center"/>
    </xf>
    <xf numFmtId="0" fontId="10" fillId="0" borderId="165" xfId="1" applyFont="1" applyBorder="1" applyAlignment="1">
      <alignment vertical="top" wrapText="1"/>
    </xf>
    <xf numFmtId="0" fontId="10" fillId="0" borderId="159" xfId="1" applyFont="1" applyBorder="1" applyAlignment="1">
      <alignment vertical="top" wrapText="1"/>
    </xf>
    <xf numFmtId="0" fontId="10" fillId="0" borderId="0" xfId="1" applyFont="1"/>
    <xf numFmtId="0" fontId="2" fillId="0" borderId="5" xfId="1" applyFont="1" applyBorder="1" applyAlignment="1">
      <alignment horizontal="center" vertical="center" wrapText="1"/>
    </xf>
    <xf numFmtId="0" fontId="2" fillId="0" borderId="83" xfId="1" applyFont="1" applyBorder="1" applyAlignment="1">
      <alignment horizontal="center" vertical="center" wrapText="1"/>
    </xf>
    <xf numFmtId="0" fontId="3" fillId="0" borderId="134" xfId="1" applyFont="1" applyBorder="1" applyAlignment="1">
      <alignment horizontal="center" vertical="center" wrapText="1"/>
    </xf>
    <xf numFmtId="0" fontId="7" fillId="0" borderId="32" xfId="1" applyFont="1" applyBorder="1" applyAlignment="1">
      <alignment horizontal="center" vertical="center" wrapText="1"/>
    </xf>
    <xf numFmtId="0" fontId="58" fillId="0" borderId="4" xfId="1" applyFont="1" applyBorder="1" applyAlignment="1">
      <alignment horizontal="center" vertical="center"/>
    </xf>
    <xf numFmtId="0" fontId="2" fillId="0" borderId="83" xfId="1" applyFont="1" applyBorder="1" applyAlignment="1">
      <alignment horizontal="center" vertical="center" wrapText="1"/>
    </xf>
    <xf numFmtId="0" fontId="7" fillId="0" borderId="106" xfId="1" applyFont="1" applyBorder="1" applyAlignment="1">
      <alignment horizontal="center" vertical="center" wrapText="1"/>
    </xf>
    <xf numFmtId="0" fontId="2" fillId="0" borderId="99" xfId="1" applyFont="1" applyBorder="1" applyAlignment="1">
      <alignment horizontal="center" vertical="center"/>
    </xf>
    <xf numFmtId="49" fontId="2" fillId="0" borderId="134" xfId="0" applyNumberFormat="1" applyFont="1" applyFill="1" applyBorder="1" applyAlignment="1" applyProtection="1">
      <alignment horizontal="center" vertical="center"/>
      <protection locked="0"/>
    </xf>
    <xf numFmtId="4" fontId="3" fillId="0" borderId="134" xfId="0" applyNumberFormat="1" applyFont="1" applyBorder="1" applyAlignment="1">
      <alignment horizontal="center" vertical="center" wrapText="1"/>
    </xf>
    <xf numFmtId="4" fontId="2" fillId="2" borderId="134" xfId="0" applyNumberFormat="1" applyFont="1" applyFill="1" applyBorder="1" applyAlignment="1">
      <alignment horizontal="center" vertical="center" wrapText="1"/>
    </xf>
    <xf numFmtId="4" fontId="2" fillId="0" borderId="134" xfId="0" applyNumberFormat="1" applyFont="1" applyBorder="1" applyAlignment="1">
      <alignment horizontal="center" vertical="center"/>
    </xf>
    <xf numFmtId="4" fontId="2" fillId="0" borderId="134" xfId="1" applyNumberFormat="1" applyFont="1" applyBorder="1" applyAlignment="1">
      <alignment horizontal="center" vertical="center"/>
    </xf>
    <xf numFmtId="0" fontId="2" fillId="0" borderId="134" xfId="1" applyFont="1" applyBorder="1" applyAlignment="1">
      <alignment horizontal="center" vertical="center" wrapText="1"/>
    </xf>
    <xf numFmtId="4" fontId="2" fillId="2" borderId="134" xfId="0" applyNumberFormat="1" applyFont="1" applyFill="1" applyBorder="1" applyAlignment="1">
      <alignment horizontal="center" vertical="center"/>
    </xf>
    <xf numFmtId="0" fontId="2" fillId="2" borderId="134" xfId="1" applyFont="1" applyFill="1" applyBorder="1" applyAlignment="1">
      <alignment horizontal="center" vertical="center"/>
    </xf>
    <xf numFmtId="0" fontId="3" fillId="2" borderId="134" xfId="1" applyFont="1" applyFill="1" applyBorder="1" applyAlignment="1">
      <alignment horizontal="center" vertical="center" wrapText="1"/>
    </xf>
    <xf numFmtId="49" fontId="2" fillId="2" borderId="134" xfId="0" applyNumberFormat="1" applyFont="1" applyFill="1" applyBorder="1" applyAlignment="1" applyProtection="1">
      <alignment horizontal="center" vertical="center"/>
      <protection locked="0"/>
    </xf>
    <xf numFmtId="4" fontId="3" fillId="2" borderId="134" xfId="0" applyNumberFormat="1" applyFont="1" applyFill="1" applyBorder="1" applyAlignment="1">
      <alignment horizontal="center" vertical="center" wrapText="1"/>
    </xf>
    <xf numFmtId="4" fontId="2" fillId="2" borderId="134" xfId="1" applyNumberFormat="1" applyFont="1" applyFill="1" applyBorder="1" applyAlignment="1">
      <alignment horizontal="center" vertical="center"/>
    </xf>
    <xf numFmtId="0" fontId="2" fillId="2" borderId="134" xfId="1" applyFont="1" applyFill="1" applyBorder="1" applyAlignment="1">
      <alignment horizontal="center" vertical="center" wrapText="1"/>
    </xf>
    <xf numFmtId="49" fontId="2" fillId="0" borderId="134" xfId="1" applyNumberFormat="1" applyFont="1" applyBorder="1" applyAlignment="1">
      <alignment horizontal="center" vertical="center"/>
    </xf>
    <xf numFmtId="43" fontId="2" fillId="0" borderId="134" xfId="222" applyFont="1" applyBorder="1" applyAlignment="1">
      <alignment horizontal="center" vertical="center" wrapText="1"/>
    </xf>
    <xf numFmtId="43" fontId="7" fillId="0" borderId="134" xfId="222" applyFont="1" applyBorder="1" applyAlignment="1">
      <alignment horizontal="center" vertical="center" wrapText="1"/>
    </xf>
    <xf numFmtId="0" fontId="2" fillId="0" borderId="150" xfId="1" applyFont="1" applyBorder="1" applyAlignment="1">
      <alignment horizontal="center" vertical="center" wrapText="1"/>
    </xf>
    <xf numFmtId="0" fontId="2" fillId="0" borderId="155" xfId="1" applyFont="1" applyBorder="1" applyAlignment="1">
      <alignment horizontal="center" vertical="center" wrapText="1"/>
    </xf>
    <xf numFmtId="0" fontId="11" fillId="0" borderId="0" xfId="0" applyFont="1"/>
    <xf numFmtId="0" fontId="10" fillId="2" borderId="149" xfId="0" applyFont="1" applyFill="1" applyBorder="1" applyAlignment="1">
      <alignment horizontal="center" vertical="center" wrapText="1"/>
    </xf>
    <xf numFmtId="0" fontId="3" fillId="2" borderId="134" xfId="0" applyFont="1" applyFill="1" applyBorder="1" applyAlignment="1">
      <alignment horizontal="center" vertical="center" wrapText="1"/>
    </xf>
    <xf numFmtId="0" fontId="10" fillId="0" borderId="83" xfId="1" applyFont="1" applyBorder="1" applyAlignment="1">
      <alignment horizontal="center" vertical="center" wrapText="1"/>
    </xf>
    <xf numFmtId="0" fontId="10" fillId="0" borderId="95" xfId="1" applyFont="1" applyBorder="1" applyAlignment="1">
      <alignment horizontal="center" vertical="center" wrapText="1"/>
    </xf>
    <xf numFmtId="0" fontId="10" fillId="0" borderId="31" xfId="1" applyFont="1" applyBorder="1" applyAlignment="1">
      <alignment horizontal="center" vertical="center" wrapText="1"/>
    </xf>
    <xf numFmtId="0" fontId="11" fillId="0" borderId="105" xfId="1" applyFont="1" applyBorder="1" applyAlignment="1">
      <alignment horizontal="center" vertical="center" wrapText="1"/>
    </xf>
    <xf numFmtId="0" fontId="11" fillId="0" borderId="106" xfId="1" applyFont="1" applyBorder="1" applyAlignment="1">
      <alignment horizontal="center" vertical="center" wrapText="1"/>
    </xf>
    <xf numFmtId="0" fontId="10" fillId="0" borderId="27" xfId="1" applyFont="1" applyBorder="1" applyAlignment="1">
      <alignment horizontal="center" vertical="center"/>
    </xf>
    <xf numFmtId="0" fontId="10" fillId="0" borderId="28" xfId="1" applyFont="1" applyBorder="1" applyAlignment="1">
      <alignment horizontal="center" vertical="center"/>
    </xf>
    <xf numFmtId="0" fontId="10" fillId="0" borderId="113" xfId="1" applyFont="1" applyBorder="1" applyAlignment="1">
      <alignment horizontal="center" vertical="center"/>
    </xf>
    <xf numFmtId="0" fontId="10" fillId="0" borderId="114" xfId="1" applyFont="1" applyBorder="1" applyAlignment="1">
      <alignment horizontal="center" vertical="center"/>
    </xf>
    <xf numFmtId="0" fontId="11" fillId="0" borderId="105" xfId="1" applyFont="1" applyBorder="1" applyAlignment="1">
      <alignment horizontal="center" vertical="center"/>
    </xf>
    <xf numFmtId="0" fontId="10" fillId="0" borderId="83" xfId="1" applyFont="1" applyBorder="1" applyAlignment="1">
      <alignment horizontal="center" vertical="center"/>
    </xf>
    <xf numFmtId="0" fontId="11" fillId="0" borderId="28" xfId="1" applyFont="1" applyBorder="1" applyAlignment="1">
      <alignment horizontal="center" vertical="center"/>
    </xf>
    <xf numFmtId="0" fontId="11" fillId="0" borderId="106" xfId="1" applyFont="1" applyBorder="1" applyAlignment="1">
      <alignment horizontal="center" vertical="center"/>
    </xf>
    <xf numFmtId="0" fontId="10" fillId="0" borderId="106" xfId="1" applyFont="1" applyBorder="1" applyAlignment="1">
      <alignment horizontal="center"/>
    </xf>
    <xf numFmtId="0" fontId="10" fillId="0" borderId="97" xfId="1" applyFont="1" applyBorder="1" applyAlignment="1">
      <alignment horizontal="center"/>
    </xf>
    <xf numFmtId="0" fontId="10" fillId="0" borderId="147" xfId="1" applyFont="1" applyBorder="1" applyAlignment="1">
      <alignment horizontal="center" vertical="center" wrapText="1"/>
    </xf>
    <xf numFmtId="49" fontId="10" fillId="0" borderId="134" xfId="1" applyNumberFormat="1" applyFont="1" applyBorder="1" applyAlignment="1">
      <alignment horizontal="center" vertical="center"/>
    </xf>
    <xf numFmtId="0" fontId="10" fillId="2" borderId="134" xfId="0" applyFont="1" applyFill="1" applyBorder="1" applyAlignment="1">
      <alignment horizontal="center" vertical="center" wrapText="1"/>
    </xf>
    <xf numFmtId="43" fontId="10" fillId="0" borderId="134" xfId="222" applyFont="1" applyBorder="1" applyAlignment="1">
      <alignment horizontal="center" vertical="center"/>
    </xf>
    <xf numFmtId="170" fontId="10" fillId="0" borderId="134" xfId="222" applyNumberFormat="1" applyFont="1" applyBorder="1" applyAlignment="1">
      <alignment horizontal="center" vertical="center"/>
    </xf>
    <xf numFmtId="43" fontId="11" fillId="0" borderId="134" xfId="222" applyFont="1" applyBorder="1" applyAlignment="1">
      <alignment horizontal="center" vertical="center"/>
    </xf>
    <xf numFmtId="43" fontId="10" fillId="0" borderId="155" xfId="222" applyFont="1" applyBorder="1" applyAlignment="1">
      <alignment horizontal="center" vertical="center"/>
    </xf>
    <xf numFmtId="43" fontId="11" fillId="0" borderId="155" xfId="222" applyFont="1" applyBorder="1" applyAlignment="1">
      <alignment horizontal="center" vertical="center"/>
    </xf>
    <xf numFmtId="171" fontId="10" fillId="0" borderId="155" xfId="1" applyNumberFormat="1" applyFont="1" applyBorder="1" applyAlignment="1">
      <alignment horizontal="center" vertical="center"/>
    </xf>
    <xf numFmtId="0" fontId="10" fillId="0" borderId="4" xfId="1" applyFont="1" applyBorder="1" applyAlignment="1">
      <alignment horizontal="center" vertical="center" wrapText="1"/>
    </xf>
    <xf numFmtId="170" fontId="10" fillId="0" borderId="91" xfId="222" applyNumberFormat="1" applyFont="1" applyBorder="1" applyAlignment="1">
      <alignment horizontal="center" vertical="center"/>
    </xf>
    <xf numFmtId="170" fontId="10" fillId="0" borderId="11" xfId="222" applyNumberFormat="1" applyFont="1" applyBorder="1" applyAlignment="1">
      <alignment horizontal="center" vertical="center"/>
    </xf>
    <xf numFmtId="170" fontId="11" fillId="0" borderId="33" xfId="222" applyNumberFormat="1" applyFont="1" applyBorder="1" applyAlignment="1">
      <alignment horizontal="center" vertical="center"/>
    </xf>
    <xf numFmtId="170" fontId="11" fillId="0" borderId="134" xfId="222" applyNumberFormat="1" applyFont="1" applyBorder="1" applyAlignment="1">
      <alignment horizontal="center" vertical="center"/>
    </xf>
    <xf numFmtId="0" fontId="10" fillId="0" borderId="147" xfId="1" applyFont="1" applyBorder="1" applyAlignment="1">
      <alignment horizontal="center" wrapText="1"/>
    </xf>
    <xf numFmtId="43" fontId="10" fillId="0" borderId="4" xfId="222" applyFont="1" applyBorder="1" applyAlignment="1">
      <alignment horizontal="center" vertical="center"/>
    </xf>
    <xf numFmtId="0" fontId="10" fillId="0" borderId="4" xfId="1" applyFont="1" applyBorder="1" applyAlignment="1">
      <alignment horizontal="center" vertical="center"/>
    </xf>
    <xf numFmtId="170" fontId="11" fillId="0" borderId="4" xfId="222" applyNumberFormat="1" applyFont="1" applyBorder="1" applyAlignment="1">
      <alignment horizontal="center" vertical="center"/>
    </xf>
    <xf numFmtId="43" fontId="10" fillId="0" borderId="4" xfId="222" applyFont="1" applyBorder="1" applyAlignment="1">
      <alignment vertical="center"/>
    </xf>
    <xf numFmtId="0" fontId="10" fillId="0" borderId="148" xfId="1" applyFont="1" applyBorder="1" applyAlignment="1">
      <alignment horizontal="center" vertical="center"/>
    </xf>
    <xf numFmtId="0" fontId="10" fillId="2" borderId="149" xfId="0" applyFont="1" applyFill="1" applyBorder="1" applyAlignment="1">
      <alignment vertical="center" wrapText="1"/>
    </xf>
    <xf numFmtId="0" fontId="10" fillId="0" borderId="148" xfId="1" applyFont="1" applyBorder="1"/>
    <xf numFmtId="49" fontId="10" fillId="0" borderId="134" xfId="1" applyNumberFormat="1" applyFont="1" applyBorder="1" applyAlignment="1">
      <alignment horizontal="center" vertical="center" wrapText="1"/>
    </xf>
    <xf numFmtId="43" fontId="10" fillId="0" borderId="134" xfId="222" applyFont="1" applyBorder="1" applyAlignment="1">
      <alignment horizontal="center" vertical="center" wrapText="1"/>
    </xf>
    <xf numFmtId="43" fontId="11" fillId="0" borderId="134" xfId="222" applyFont="1" applyBorder="1" applyAlignment="1">
      <alignment horizontal="center" vertical="center" wrapText="1"/>
    </xf>
    <xf numFmtId="170" fontId="10" fillId="0" borderId="134" xfId="222" applyNumberFormat="1" applyFont="1" applyBorder="1" applyAlignment="1">
      <alignment horizontal="center" vertical="center" wrapText="1"/>
    </xf>
    <xf numFmtId="43" fontId="10" fillId="0" borderId="11" xfId="222" applyFont="1" applyBorder="1" applyAlignment="1">
      <alignment horizontal="center" vertical="center" wrapText="1"/>
    </xf>
    <xf numFmtId="43" fontId="11" fillId="0" borderId="93" xfId="222" applyFont="1" applyBorder="1" applyAlignment="1">
      <alignment horizontal="center" vertical="center" wrapText="1"/>
    </xf>
    <xf numFmtId="0" fontId="10" fillId="0" borderId="150" xfId="1" applyFont="1" applyBorder="1" applyAlignment="1">
      <alignment horizontal="center" vertical="center" wrapText="1"/>
    </xf>
    <xf numFmtId="0" fontId="10" fillId="0" borderId="98" xfId="1" applyFont="1" applyBorder="1" applyAlignment="1">
      <alignment horizontal="center" vertical="center" wrapText="1"/>
    </xf>
    <xf numFmtId="49" fontId="10" fillId="0" borderId="4" xfId="1" applyNumberFormat="1" applyFont="1" applyBorder="1" applyAlignment="1">
      <alignment horizontal="center" vertical="center" wrapText="1"/>
    </xf>
    <xf numFmtId="0" fontId="10" fillId="0" borderId="112" xfId="1" applyFont="1" applyBorder="1" applyAlignment="1">
      <alignment horizontal="center" vertical="center" wrapText="1"/>
    </xf>
    <xf numFmtId="43" fontId="10" fillId="0" borderId="99" xfId="222" applyFont="1" applyBorder="1" applyAlignment="1">
      <alignment horizontal="center" vertical="center" wrapText="1"/>
    </xf>
    <xf numFmtId="43" fontId="10" fillId="0" borderId="5" xfId="222" applyFont="1" applyBorder="1" applyAlignment="1">
      <alignment horizontal="center" vertical="center" wrapText="1"/>
    </xf>
    <xf numFmtId="43" fontId="11" fillId="0" borderId="75" xfId="222" applyFont="1" applyBorder="1" applyAlignment="1">
      <alignment horizontal="center" vertical="center" wrapText="1"/>
    </xf>
    <xf numFmtId="43" fontId="11" fillId="0" borderId="112" xfId="222" applyFont="1" applyBorder="1" applyAlignment="1">
      <alignment horizontal="center" vertical="center" wrapText="1"/>
    </xf>
    <xf numFmtId="0" fontId="10" fillId="0" borderId="131" xfId="1" applyFont="1" applyBorder="1" applyAlignment="1">
      <alignment horizontal="center"/>
    </xf>
    <xf numFmtId="49" fontId="10" fillId="0" borderId="155" xfId="1" applyNumberFormat="1" applyFont="1" applyBorder="1" applyAlignment="1">
      <alignment horizontal="center" vertical="center" wrapText="1"/>
    </xf>
    <xf numFmtId="43" fontId="10" fillId="0" borderId="155" xfId="222" applyFont="1" applyBorder="1" applyAlignment="1">
      <alignment horizontal="center" vertical="center" wrapText="1"/>
    </xf>
    <xf numFmtId="43" fontId="11" fillId="0" borderId="155" xfId="222" applyFont="1" applyBorder="1" applyAlignment="1">
      <alignment horizontal="center" vertical="center" wrapText="1"/>
    </xf>
    <xf numFmtId="0" fontId="10" fillId="0" borderId="174" xfId="1" applyFont="1" applyBorder="1" applyAlignment="1">
      <alignment horizontal="center" vertical="center" wrapText="1"/>
    </xf>
    <xf numFmtId="43" fontId="11" fillId="0" borderId="8" xfId="222" applyFont="1" applyBorder="1" applyAlignment="1">
      <alignment horizontal="center" vertical="center"/>
    </xf>
    <xf numFmtId="0" fontId="27" fillId="2" borderId="134" xfId="0" applyFont="1" applyFill="1" applyBorder="1" applyAlignment="1">
      <alignment horizontal="center" vertical="center" wrapText="1"/>
    </xf>
    <xf numFmtId="170" fontId="11" fillId="0" borderId="18" xfId="222" applyNumberFormat="1" applyFont="1" applyBorder="1" applyAlignment="1">
      <alignment horizontal="center" vertical="center"/>
    </xf>
    <xf numFmtId="0" fontId="10" fillId="2" borderId="173" xfId="0" applyFont="1" applyFill="1" applyBorder="1" applyAlignment="1">
      <alignment horizontal="center" vertical="center" wrapText="1"/>
    </xf>
    <xf numFmtId="170" fontId="11" fillId="0" borderId="10" xfId="222" applyNumberFormat="1" applyFont="1" applyBorder="1" applyAlignment="1">
      <alignment horizontal="center" vertical="center"/>
    </xf>
    <xf numFmtId="170" fontId="11" fillId="0" borderId="11" xfId="222" applyNumberFormat="1" applyFont="1" applyBorder="1" applyAlignment="1">
      <alignment horizontal="center" vertical="center"/>
    </xf>
    <xf numFmtId="43" fontId="11" fillId="0" borderId="11" xfId="222" applyFont="1" applyBorder="1" applyAlignment="1">
      <alignment horizontal="center" vertical="center" wrapText="1"/>
    </xf>
    <xf numFmtId="0" fontId="10" fillId="0" borderId="148" xfId="1" applyFont="1" applyBorder="1" applyAlignment="1">
      <alignment horizontal="center" vertical="center" wrapText="1"/>
    </xf>
    <xf numFmtId="43" fontId="11" fillId="0" borderId="10" xfId="222" applyFont="1" applyBorder="1" applyAlignment="1">
      <alignment horizontal="center" vertical="center" wrapText="1"/>
    </xf>
    <xf numFmtId="43" fontId="11" fillId="0" borderId="0" xfId="222" applyFont="1" applyBorder="1" applyAlignment="1">
      <alignment horizontal="center" vertical="center" wrapText="1"/>
    </xf>
    <xf numFmtId="0" fontId="2" fillId="0" borderId="19" xfId="1" applyFont="1" applyBorder="1" applyAlignment="1">
      <alignment horizontal="center" vertical="center"/>
    </xf>
    <xf numFmtId="49" fontId="2" fillId="0" borderId="20" xfId="1" applyNumberFormat="1" applyFont="1" applyBorder="1" applyAlignment="1">
      <alignment horizontal="center" vertical="center"/>
    </xf>
    <xf numFmtId="43" fontId="2" fillId="2" borderId="20" xfId="222" applyFont="1" applyFill="1" applyBorder="1"/>
    <xf numFmtId="0" fontId="2" fillId="0" borderId="131" xfId="1" applyFont="1" applyBorder="1" applyAlignment="1">
      <alignment horizontal="center" vertical="center"/>
    </xf>
    <xf numFmtId="49" fontId="2" fillId="0" borderId="155" xfId="1" applyNumberFormat="1" applyFont="1" applyBorder="1" applyAlignment="1">
      <alignment horizontal="center" vertical="center"/>
    </xf>
    <xf numFmtId="43" fontId="2" fillId="2" borderId="134" xfId="222" applyFont="1" applyFill="1" applyBorder="1"/>
    <xf numFmtId="43" fontId="2" fillId="2" borderId="5" xfId="222" applyFont="1" applyFill="1" applyBorder="1"/>
    <xf numFmtId="43" fontId="2" fillId="2" borderId="4" xfId="222" applyFont="1" applyFill="1" applyBorder="1"/>
    <xf numFmtId="0" fontId="2" fillId="2" borderId="4" xfId="1" applyFont="1" applyFill="1" applyBorder="1"/>
    <xf numFmtId="0" fontId="2" fillId="0" borderId="147" xfId="1" applyFont="1" applyBorder="1" applyAlignment="1">
      <alignment horizontal="center" vertical="center"/>
    </xf>
    <xf numFmtId="0" fontId="2" fillId="2" borderId="134" xfId="1" applyFont="1" applyFill="1" applyBorder="1"/>
    <xf numFmtId="0" fontId="2" fillId="0" borderId="23" xfId="1" applyFont="1" applyBorder="1" applyAlignment="1">
      <alignment horizontal="center" vertical="center"/>
    </xf>
    <xf numFmtId="43" fontId="2" fillId="2" borderId="155" xfId="222" applyFont="1" applyFill="1" applyBorder="1"/>
    <xf numFmtId="0" fontId="2" fillId="2" borderId="155" xfId="1" applyFont="1" applyFill="1" applyBorder="1"/>
    <xf numFmtId="0" fontId="2" fillId="0" borderId="111" xfId="1" applyFont="1" applyBorder="1" applyAlignment="1">
      <alignment horizontal="center" vertical="center" wrapText="1"/>
    </xf>
    <xf numFmtId="43" fontId="7" fillId="0" borderId="134" xfId="1" applyNumberFormat="1" applyFont="1" applyBorder="1"/>
    <xf numFmtId="0" fontId="2" fillId="0" borderId="0" xfId="1" applyFont="1" applyBorder="1" applyAlignment="1">
      <alignment horizontal="center"/>
    </xf>
    <xf numFmtId="43" fontId="2" fillId="0" borderId="0" xfId="1" applyNumberFormat="1" applyFont="1"/>
    <xf numFmtId="43" fontId="7" fillId="2" borderId="83" xfId="1" applyNumberFormat="1" applyFont="1" applyFill="1" applyBorder="1"/>
    <xf numFmtId="43" fontId="7" fillId="2" borderId="134" xfId="1" applyNumberFormat="1" applyFont="1" applyFill="1" applyBorder="1"/>
    <xf numFmtId="43" fontId="7" fillId="2" borderId="134" xfId="222" applyFont="1" applyFill="1" applyBorder="1"/>
    <xf numFmtId="43" fontId="7" fillId="2" borderId="99" xfId="1" applyNumberFormat="1" applyFont="1" applyFill="1" applyBorder="1"/>
    <xf numFmtId="0" fontId="2" fillId="0" borderId="165" xfId="1" applyFont="1" applyBorder="1" applyAlignment="1">
      <alignment horizontal="center" vertical="center" wrapText="1"/>
    </xf>
    <xf numFmtId="0" fontId="2" fillId="0" borderId="148" xfId="1" applyFont="1" applyBorder="1" applyAlignment="1">
      <alignment horizontal="center" vertical="center" wrapText="1"/>
    </xf>
    <xf numFmtId="0" fontId="3" fillId="0" borderId="104" xfId="1" applyFont="1" applyBorder="1" applyAlignment="1">
      <alignment horizontal="center" vertical="top" wrapText="1"/>
    </xf>
    <xf numFmtId="0" fontId="2" fillId="0" borderId="80" xfId="1" applyFont="1" applyBorder="1" applyAlignment="1">
      <alignment horizontal="center" vertical="center"/>
    </xf>
    <xf numFmtId="0" fontId="3" fillId="0" borderId="143" xfId="1" applyFont="1" applyBorder="1" applyAlignment="1">
      <alignment vertical="top" wrapText="1"/>
    </xf>
    <xf numFmtId="0" fontId="3" fillId="0" borderId="134" xfId="0" applyFont="1" applyBorder="1" applyAlignment="1">
      <alignment horizontal="left" vertical="center" wrapText="1"/>
    </xf>
    <xf numFmtId="0" fontId="58" fillId="2" borderId="134" xfId="0" applyFont="1" applyFill="1" applyBorder="1" applyAlignment="1">
      <alignment horizontal="left" vertical="center" shrinkToFit="1"/>
    </xf>
    <xf numFmtId="0" fontId="3" fillId="2" borderId="134" xfId="0" applyFont="1" applyFill="1" applyBorder="1" applyAlignment="1">
      <alignment vertical="center" wrapText="1"/>
    </xf>
    <xf numFmtId="0" fontId="3" fillId="2" borderId="134" xfId="0" applyFont="1" applyFill="1" applyBorder="1" applyAlignment="1">
      <alignment horizontal="left" vertical="center" wrapText="1"/>
    </xf>
    <xf numFmtId="43" fontId="27" fillId="2" borderId="134" xfId="222" applyFont="1" applyFill="1" applyBorder="1"/>
    <xf numFmtId="0" fontId="8" fillId="2" borderId="0" xfId="1" applyFont="1" applyFill="1" applyAlignment="1">
      <alignment wrapText="1"/>
    </xf>
    <xf numFmtId="0" fontId="2" fillId="2" borderId="83" xfId="1" applyFont="1" applyFill="1" applyBorder="1" applyAlignment="1">
      <alignment horizontal="center" vertical="center" wrapText="1"/>
    </xf>
    <xf numFmtId="0" fontId="2" fillId="2" borderId="95" xfId="1" applyFont="1" applyFill="1" applyBorder="1" applyAlignment="1">
      <alignment horizontal="center" vertical="center" wrapText="1"/>
    </xf>
    <xf numFmtId="0" fontId="2" fillId="2" borderId="31" xfId="1" applyFont="1" applyFill="1" applyBorder="1" applyAlignment="1">
      <alignment horizontal="center" vertical="center" wrapText="1"/>
    </xf>
    <xf numFmtId="0" fontId="7" fillId="2" borderId="105" xfId="1" applyFont="1" applyFill="1" applyBorder="1" applyAlignment="1">
      <alignment horizontal="center" vertical="center" wrapText="1"/>
    </xf>
    <xf numFmtId="0" fontId="7" fillId="2" borderId="106" xfId="1" applyFont="1" applyFill="1" applyBorder="1" applyAlignment="1">
      <alignment horizontal="center" vertical="center" wrapText="1"/>
    </xf>
    <xf numFmtId="0" fontId="2" fillId="2" borderId="31" xfId="1" applyFont="1" applyFill="1" applyBorder="1" applyAlignment="1">
      <alignment horizontal="center" vertical="center"/>
    </xf>
    <xf numFmtId="0" fontId="2" fillId="2" borderId="95" xfId="1" applyFont="1" applyFill="1" applyBorder="1" applyAlignment="1">
      <alignment horizontal="center" vertical="center"/>
    </xf>
    <xf numFmtId="0" fontId="2" fillId="2" borderId="107" xfId="1" applyFont="1" applyFill="1" applyBorder="1" applyAlignment="1">
      <alignment horizontal="center" vertical="center"/>
    </xf>
    <xf numFmtId="0" fontId="2" fillId="2" borderId="88" xfId="1" applyFont="1" applyFill="1" applyBorder="1" applyAlignment="1">
      <alignment horizontal="center" vertical="center"/>
    </xf>
    <xf numFmtId="0" fontId="2" fillId="2" borderId="81" xfId="1" applyFont="1" applyFill="1" applyBorder="1" applyAlignment="1">
      <alignment horizontal="center"/>
    </xf>
    <xf numFmtId="0" fontId="2" fillId="2" borderId="129" xfId="1" applyFont="1" applyFill="1" applyBorder="1" applyAlignment="1">
      <alignment horizontal="center"/>
    </xf>
    <xf numFmtId="0" fontId="2" fillId="2" borderId="0" xfId="1" applyFont="1" applyFill="1" applyAlignment="1">
      <alignment horizontal="center" vertical="center"/>
    </xf>
    <xf numFmtId="0" fontId="3" fillId="2" borderId="134" xfId="0" applyFont="1" applyFill="1" applyBorder="1" applyAlignment="1">
      <alignment horizontal="left" vertical="center" shrinkToFit="1"/>
    </xf>
    <xf numFmtId="43" fontId="3" fillId="2" borderId="134" xfId="222" applyFont="1" applyFill="1" applyBorder="1" applyAlignment="1">
      <alignment vertical="center" wrapText="1"/>
    </xf>
    <xf numFmtId="170" fontId="3" fillId="2" borderId="134" xfId="222" applyNumberFormat="1" applyFont="1" applyFill="1" applyBorder="1" applyAlignment="1">
      <alignment vertical="center" wrapText="1"/>
    </xf>
    <xf numFmtId="0" fontId="3" fillId="2" borderId="134" xfId="0" applyFont="1" applyFill="1" applyBorder="1"/>
    <xf numFmtId="0" fontId="55" fillId="2" borderId="134" xfId="0" applyFont="1" applyFill="1" applyBorder="1" applyAlignment="1">
      <alignment horizontal="center" vertical="center" wrapText="1"/>
    </xf>
    <xf numFmtId="0" fontId="55" fillId="2" borderId="134" xfId="0" applyFont="1" applyFill="1" applyBorder="1" applyAlignment="1">
      <alignment vertical="center" wrapText="1"/>
    </xf>
    <xf numFmtId="0" fontId="55" fillId="2" borderId="9" xfId="0" applyFont="1" applyFill="1" applyBorder="1" applyAlignment="1">
      <alignment horizontal="center" vertical="center" wrapText="1"/>
    </xf>
    <xf numFmtId="49" fontId="3" fillId="2" borderId="134" xfId="0" applyNumberFormat="1" applyFont="1" applyFill="1" applyBorder="1" applyAlignment="1">
      <alignment horizontal="left" vertical="center" shrinkToFit="1"/>
    </xf>
    <xf numFmtId="1" fontId="3" fillId="2" borderId="134" xfId="0" applyNumberFormat="1" applyFont="1" applyFill="1" applyBorder="1" applyAlignment="1">
      <alignment vertical="center"/>
    </xf>
    <xf numFmtId="49" fontId="3" fillId="2" borderId="134" xfId="0" applyNumberFormat="1" applyFont="1" applyFill="1" applyBorder="1" applyAlignment="1">
      <alignment horizontal="justify" vertical="center" wrapText="1"/>
    </xf>
    <xf numFmtId="0" fontId="3" fillId="2" borderId="134" xfId="0" applyFont="1" applyFill="1" applyBorder="1" applyAlignment="1">
      <alignment horizontal="justify" vertical="center"/>
    </xf>
    <xf numFmtId="0" fontId="2" fillId="2" borderId="134" xfId="0" applyFont="1" applyFill="1" applyBorder="1"/>
    <xf numFmtId="167" fontId="3" fillId="2" borderId="134" xfId="0" applyNumberFormat="1" applyFont="1" applyFill="1" applyBorder="1" applyAlignment="1">
      <alignment vertical="center"/>
    </xf>
    <xf numFmtId="0" fontId="17" fillId="2" borderId="0" xfId="1" applyFont="1" applyFill="1"/>
    <xf numFmtId="0" fontId="10" fillId="2" borderId="0" xfId="0" applyFont="1" applyFill="1"/>
    <xf numFmtId="0" fontId="7" fillId="2" borderId="89" xfId="1" applyFont="1" applyFill="1" applyBorder="1" applyAlignment="1">
      <alignment horizontal="center" vertical="center"/>
    </xf>
    <xf numFmtId="43" fontId="19" fillId="2" borderId="134" xfId="222" applyFont="1" applyFill="1" applyBorder="1" applyAlignment="1">
      <alignment vertical="center" wrapText="1"/>
    </xf>
    <xf numFmtId="43" fontId="19" fillId="2" borderId="134" xfId="222" applyNumberFormat="1" applyFont="1" applyFill="1" applyBorder="1" applyAlignment="1">
      <alignment vertical="center" wrapText="1"/>
    </xf>
    <xf numFmtId="0" fontId="7" fillId="2" borderId="0" xfId="1" applyFont="1" applyFill="1"/>
    <xf numFmtId="0" fontId="7" fillId="2" borderId="31" xfId="1" applyFont="1" applyFill="1" applyBorder="1" applyAlignment="1">
      <alignment horizontal="center" vertical="center"/>
    </xf>
    <xf numFmtId="0" fontId="11" fillId="2" borderId="0" xfId="0" applyFont="1" applyFill="1"/>
    <xf numFmtId="0" fontId="7" fillId="2" borderId="81" xfId="1" applyFont="1" applyFill="1" applyBorder="1" applyAlignment="1">
      <alignment horizontal="center" vertical="center"/>
    </xf>
    <xf numFmtId="0" fontId="3" fillId="2" borderId="147" xfId="0" applyFont="1" applyFill="1" applyBorder="1" applyAlignment="1">
      <alignment horizontal="center" vertical="center" wrapText="1"/>
    </xf>
    <xf numFmtId="43" fontId="2" fillId="0" borderId="91" xfId="222" applyFont="1" applyBorder="1"/>
    <xf numFmtId="43" fontId="2" fillId="0" borderId="92" xfId="1" applyNumberFormat="1" applyFont="1" applyBorder="1"/>
    <xf numFmtId="0" fontId="2" fillId="0" borderId="24" xfId="1" applyFont="1" applyBorder="1"/>
    <xf numFmtId="0" fontId="2" fillId="0" borderId="143" xfId="1" applyFont="1" applyBorder="1"/>
    <xf numFmtId="43" fontId="2" fillId="0" borderId="4" xfId="1" applyNumberFormat="1" applyFont="1" applyBorder="1"/>
    <xf numFmtId="0" fontId="3" fillId="0" borderId="165" xfId="1" applyFont="1" applyBorder="1" applyAlignment="1">
      <alignment horizontal="center" vertical="center" wrapText="1"/>
    </xf>
    <xf numFmtId="0" fontId="55" fillId="0" borderId="129" xfId="1" applyFont="1" applyBorder="1" applyAlignment="1">
      <alignment horizontal="center" vertical="center" wrapText="1"/>
    </xf>
    <xf numFmtId="0" fontId="65" fillId="0" borderId="129" xfId="1" applyFont="1" applyBorder="1" applyAlignment="1">
      <alignment horizontal="center" vertical="center" wrapText="1"/>
    </xf>
    <xf numFmtId="0" fontId="65" fillId="0" borderId="129" xfId="1" applyFont="1" applyBorder="1" applyAlignment="1">
      <alignment horizontal="center" vertical="center"/>
    </xf>
    <xf numFmtId="0" fontId="72" fillId="0" borderId="129" xfId="1" applyFont="1" applyBorder="1" applyAlignment="1">
      <alignment horizontal="center" vertical="center"/>
    </xf>
    <xf numFmtId="0" fontId="72" fillId="0" borderId="129" xfId="1" applyFont="1" applyBorder="1" applyAlignment="1">
      <alignment horizontal="center"/>
    </xf>
    <xf numFmtId="0" fontId="72" fillId="0" borderId="0" xfId="1" applyFont="1"/>
    <xf numFmtId="0" fontId="19" fillId="9" borderId="4" xfId="1" applyFont="1" applyFill="1" applyBorder="1" applyAlignment="1">
      <alignment horizontal="center" vertical="center"/>
    </xf>
    <xf numFmtId="0" fontId="19" fillId="9" borderId="4" xfId="1" applyFont="1" applyFill="1" applyBorder="1" applyAlignment="1">
      <alignment horizontal="center" vertical="center" wrapText="1"/>
    </xf>
    <xf numFmtId="49" fontId="65" fillId="9" borderId="4" xfId="0" applyNumberFormat="1" applyFont="1" applyFill="1" applyBorder="1" applyAlignment="1">
      <alignment horizontal="center" vertical="center" wrapText="1"/>
    </xf>
    <xf numFmtId="0" fontId="76" fillId="9" borderId="4" xfId="0" applyFont="1" applyFill="1" applyBorder="1" applyAlignment="1">
      <alignment horizontal="center" vertical="center" wrapText="1"/>
    </xf>
    <xf numFmtId="4" fontId="3" fillId="9" borderId="4" xfId="1" applyNumberFormat="1" applyFont="1" applyFill="1" applyBorder="1" applyAlignment="1">
      <alignment horizontal="center" vertical="center"/>
    </xf>
    <xf numFmtId="3" fontId="3" fillId="9" borderId="4" xfId="1" applyNumberFormat="1" applyFont="1" applyFill="1" applyBorder="1" applyAlignment="1">
      <alignment horizontal="center" vertical="center"/>
    </xf>
    <xf numFmtId="0" fontId="3" fillId="9" borderId="4" xfId="1" applyFont="1" applyFill="1" applyBorder="1" applyAlignment="1">
      <alignment horizontal="center" vertical="center"/>
    </xf>
    <xf numFmtId="0" fontId="62" fillId="10" borderId="4" xfId="1" applyFont="1" applyFill="1" applyBorder="1" applyAlignment="1">
      <alignment horizontal="center" vertical="center"/>
    </xf>
    <xf numFmtId="0" fontId="62" fillId="10" borderId="4" xfId="1" applyFont="1" applyFill="1" applyBorder="1" applyAlignment="1">
      <alignment horizontal="center" vertical="center" wrapText="1"/>
    </xf>
    <xf numFmtId="49" fontId="62" fillId="10" borderId="134" xfId="0" applyNumberFormat="1" applyFont="1" applyFill="1" applyBorder="1" applyAlignment="1">
      <alignment horizontal="center" vertical="center" wrapText="1"/>
    </xf>
    <xf numFmtId="0" fontId="77" fillId="10" borderId="134" xfId="0" applyFont="1" applyFill="1" applyBorder="1" applyAlignment="1">
      <alignment horizontal="left" vertical="top" wrapText="1"/>
    </xf>
    <xf numFmtId="4" fontId="65" fillId="10" borderId="4" xfId="0" applyNumberFormat="1" applyFont="1" applyFill="1" applyBorder="1" applyAlignment="1">
      <alignment horizontal="center" vertical="center" wrapText="1"/>
    </xf>
    <xf numFmtId="3" fontId="65" fillId="10" borderId="4" xfId="0" applyNumberFormat="1" applyFont="1" applyFill="1" applyBorder="1" applyAlignment="1">
      <alignment horizontal="center" vertical="center" wrapText="1"/>
    </xf>
    <xf numFmtId="0" fontId="78" fillId="10" borderId="4" xfId="1" applyFont="1" applyFill="1" applyBorder="1" applyAlignment="1">
      <alignment horizontal="center" vertical="top" wrapText="1"/>
    </xf>
    <xf numFmtId="0" fontId="78" fillId="10" borderId="4" xfId="0" applyFont="1" applyFill="1" applyBorder="1" applyAlignment="1">
      <alignment vertical="top" wrapText="1"/>
    </xf>
    <xf numFmtId="0" fontId="65" fillId="0" borderId="0" xfId="1" applyFont="1"/>
    <xf numFmtId="0" fontId="58" fillId="0" borderId="134" xfId="1" applyFont="1" applyBorder="1" applyAlignment="1">
      <alignment horizontal="center" vertical="center"/>
    </xf>
    <xf numFmtId="0" fontId="58" fillId="0" borderId="4" xfId="1" applyFont="1" applyBorder="1" applyAlignment="1">
      <alignment horizontal="center" vertical="center" wrapText="1"/>
    </xf>
    <xf numFmtId="49" fontId="66" fillId="0" borderId="134" xfId="0" applyNumberFormat="1" applyFont="1" applyBorder="1" applyAlignment="1">
      <alignment horizontal="center" vertical="center" wrapText="1"/>
    </xf>
    <xf numFmtId="0" fontId="79" fillId="0" borderId="134" xfId="0" applyFont="1" applyBorder="1" applyAlignment="1">
      <alignment horizontal="left" vertical="top" wrapText="1"/>
    </xf>
    <xf numFmtId="4" fontId="80" fillId="2" borderId="134" xfId="0" applyNumberFormat="1" applyFont="1" applyFill="1" applyBorder="1" applyAlignment="1">
      <alignment horizontal="center" vertical="center" wrapText="1"/>
    </xf>
    <xf numFmtId="4" fontId="55" fillId="0" borderId="134" xfId="1" applyNumberFormat="1" applyFont="1" applyBorder="1" applyAlignment="1">
      <alignment horizontal="center" vertical="center"/>
    </xf>
    <xf numFmtId="4" fontId="55" fillId="0" borderId="134" xfId="1" applyNumberFormat="1" applyFont="1" applyBorder="1"/>
    <xf numFmtId="3" fontId="55" fillId="0" borderId="4" xfId="1" applyNumberFormat="1" applyFont="1" applyBorder="1" applyAlignment="1">
      <alignment horizontal="center" vertical="center"/>
    </xf>
    <xf numFmtId="0" fontId="81" fillId="0" borderId="4" xfId="1" applyFont="1" applyBorder="1" applyAlignment="1">
      <alignment horizontal="center" vertical="top" wrapText="1"/>
    </xf>
    <xf numFmtId="0" fontId="82" fillId="0" borderId="134" xfId="0" applyFont="1" applyBorder="1" applyAlignment="1">
      <alignment horizontal="left" vertical="top" wrapText="1"/>
    </xf>
    <xf numFmtId="0" fontId="62" fillId="10" borderId="134" xfId="1" applyFont="1" applyFill="1" applyBorder="1" applyAlignment="1">
      <alignment horizontal="center" vertical="center"/>
    </xf>
    <xf numFmtId="4" fontId="65" fillId="10" borderId="134" xfId="0" applyNumberFormat="1" applyFont="1" applyFill="1" applyBorder="1" applyAlignment="1">
      <alignment horizontal="center" vertical="center" wrapText="1"/>
    </xf>
    <xf numFmtId="3" fontId="65" fillId="10" borderId="134" xfId="0" applyNumberFormat="1" applyFont="1" applyFill="1" applyBorder="1" applyAlignment="1">
      <alignment horizontal="center" vertical="center" wrapText="1"/>
    </xf>
    <xf numFmtId="0" fontId="83" fillId="10" borderId="134" xfId="0" applyFont="1" applyFill="1" applyBorder="1" applyAlignment="1">
      <alignment horizontal="left" vertical="top" wrapText="1"/>
    </xf>
    <xf numFmtId="4" fontId="80" fillId="0" borderId="134" xfId="0" applyNumberFormat="1" applyFont="1" applyBorder="1" applyAlignment="1">
      <alignment horizontal="center" vertical="center" wrapText="1"/>
    </xf>
    <xf numFmtId="49" fontId="67" fillId="10" borderId="134" xfId="0" applyNumberFormat="1" applyFont="1" applyFill="1" applyBorder="1" applyAlignment="1">
      <alignment horizontal="center" vertical="center" wrapText="1"/>
    </xf>
    <xf numFmtId="4" fontId="55" fillId="0" borderId="134" xfId="0" applyNumberFormat="1" applyFont="1" applyBorder="1" applyAlignment="1">
      <alignment horizontal="center" vertical="center" wrapText="1"/>
    </xf>
    <xf numFmtId="3" fontId="84" fillId="0" borderId="4" xfId="1" applyNumberFormat="1" applyFont="1" applyBorder="1" applyAlignment="1">
      <alignment horizontal="center" vertical="center"/>
    </xf>
    <xf numFmtId="49" fontId="77" fillId="10" borderId="134" xfId="0" applyNumberFormat="1" applyFont="1" applyFill="1" applyBorder="1" applyAlignment="1">
      <alignment horizontal="center" vertical="center" wrapText="1"/>
    </xf>
    <xf numFmtId="4" fontId="85" fillId="10" borderId="134" xfId="1" applyNumberFormat="1" applyFont="1" applyFill="1" applyBorder="1"/>
    <xf numFmtId="3" fontId="65" fillId="10" borderId="4" xfId="1" applyNumberFormat="1" applyFont="1" applyFill="1" applyBorder="1" applyAlignment="1">
      <alignment horizontal="center" vertical="center"/>
    </xf>
    <xf numFmtId="0" fontId="85" fillId="0" borderId="0" xfId="1" applyFont="1"/>
    <xf numFmtId="49" fontId="79" fillId="2" borderId="134" xfId="0" applyNumberFormat="1" applyFont="1" applyFill="1" applyBorder="1" applyAlignment="1">
      <alignment horizontal="center" vertical="center" wrapText="1"/>
    </xf>
    <xf numFmtId="0" fontId="79" fillId="2" borderId="134" xfId="0" applyFont="1" applyFill="1" applyBorder="1" applyAlignment="1">
      <alignment horizontal="left" vertical="top" wrapText="1"/>
    </xf>
    <xf numFmtId="4" fontId="55" fillId="2" borderId="134" xfId="0" applyNumberFormat="1" applyFont="1" applyFill="1" applyBorder="1" applyAlignment="1">
      <alignment horizontal="center" vertical="center" wrapText="1"/>
    </xf>
    <xf numFmtId="4" fontId="86" fillId="10" borderId="134" xfId="0" applyNumberFormat="1" applyFont="1" applyFill="1" applyBorder="1" applyAlignment="1">
      <alignment horizontal="center" vertical="center" wrapText="1"/>
    </xf>
    <xf numFmtId="4" fontId="65" fillId="10" borderId="134" xfId="1" applyNumberFormat="1" applyFont="1" applyFill="1" applyBorder="1" applyAlignment="1">
      <alignment horizontal="center" vertical="center"/>
    </xf>
    <xf numFmtId="4" fontId="65" fillId="10" borderId="134" xfId="1" applyNumberFormat="1" applyFont="1" applyFill="1" applyBorder="1"/>
    <xf numFmtId="4" fontId="55" fillId="2" borderId="134" xfId="1" applyNumberFormat="1" applyFont="1" applyFill="1" applyBorder="1" applyAlignment="1">
      <alignment horizontal="center" vertical="center"/>
    </xf>
    <xf numFmtId="4" fontId="84" fillId="2" borderId="134" xfId="1" applyNumberFormat="1" applyFont="1" applyFill="1" applyBorder="1" applyAlignment="1">
      <alignment horizontal="center" vertical="center"/>
    </xf>
    <xf numFmtId="0" fontId="65" fillId="10" borderId="134" xfId="1" applyFont="1" applyFill="1" applyBorder="1"/>
    <xf numFmtId="0" fontId="85" fillId="10" borderId="134" xfId="1" applyFont="1" applyFill="1" applyBorder="1" applyAlignment="1">
      <alignment horizontal="left" vertical="top"/>
    </xf>
    <xf numFmtId="0" fontId="65" fillId="10" borderId="0" xfId="1" applyFont="1" applyFill="1"/>
    <xf numFmtId="0" fontId="55" fillId="0" borderId="134" xfId="1" applyFont="1" applyBorder="1"/>
    <xf numFmtId="0" fontId="55" fillId="0" borderId="4" xfId="1" applyFont="1" applyBorder="1" applyAlignment="1">
      <alignment vertical="top" wrapText="1"/>
    </xf>
    <xf numFmtId="3" fontId="2" fillId="0" borderId="91" xfId="1" applyNumberFormat="1" applyFont="1" applyBorder="1" applyAlignment="1">
      <alignment vertical="center"/>
    </xf>
    <xf numFmtId="3" fontId="2" fillId="0" borderId="11" xfId="1" applyNumberFormat="1" applyFont="1" applyBorder="1" applyAlignment="1">
      <alignment vertical="center"/>
    </xf>
    <xf numFmtId="3" fontId="2" fillId="0" borderId="92" xfId="1" applyNumberFormat="1" applyFont="1" applyBorder="1" applyAlignment="1">
      <alignment vertical="center"/>
    </xf>
    <xf numFmtId="3" fontId="2" fillId="0" borderId="93" xfId="1" applyNumberFormat="1" applyFont="1" applyBorder="1" applyAlignment="1">
      <alignment vertical="center"/>
    </xf>
    <xf numFmtId="3" fontId="2" fillId="0" borderId="24" xfId="1" applyNumberFormat="1" applyFont="1" applyBorder="1" applyAlignment="1">
      <alignment vertical="center"/>
    </xf>
    <xf numFmtId="3" fontId="2" fillId="0" borderId="143" xfId="1" applyNumberFormat="1" applyFont="1" applyBorder="1" applyAlignment="1">
      <alignment vertical="center"/>
    </xf>
    <xf numFmtId="3" fontId="2" fillId="0" borderId="25" xfId="1" applyNumberFormat="1" applyFont="1" applyBorder="1" applyAlignment="1">
      <alignment vertical="center"/>
    </xf>
    <xf numFmtId="0" fontId="17" fillId="0" borderId="0" xfId="0" applyFont="1"/>
    <xf numFmtId="0" fontId="10" fillId="0" borderId="143" xfId="1" applyFont="1" applyBorder="1" applyAlignment="1">
      <alignment wrapText="1"/>
    </xf>
    <xf numFmtId="0" fontId="10" fillId="0" borderId="90" xfId="1" applyFont="1" applyBorder="1" applyAlignment="1">
      <alignment vertical="center" wrapText="1"/>
    </xf>
    <xf numFmtId="0" fontId="10" fillId="0" borderId="4" xfId="1" applyFont="1" applyBorder="1" applyAlignment="1">
      <alignment vertical="center" wrapText="1"/>
    </xf>
    <xf numFmtId="0" fontId="10" fillId="0" borderId="4" xfId="1" applyFont="1" applyBorder="1" applyAlignment="1">
      <alignment vertical="center"/>
    </xf>
    <xf numFmtId="0" fontId="2" fillId="0" borderId="83" xfId="1" applyFont="1" applyBorder="1" applyAlignment="1">
      <alignment horizontal="center" vertical="center" wrapText="1"/>
    </xf>
    <xf numFmtId="0" fontId="58" fillId="0" borderId="134" xfId="1" applyFont="1" applyBorder="1" applyAlignment="1">
      <alignment horizontal="center" vertical="center" wrapText="1"/>
    </xf>
    <xf numFmtId="0" fontId="7" fillId="0" borderId="106" xfId="1" applyFont="1" applyBorder="1" applyAlignment="1">
      <alignment horizontal="center" vertical="center" wrapText="1"/>
    </xf>
    <xf numFmtId="0" fontId="7" fillId="0" borderId="134" xfId="1" applyFont="1" applyBorder="1" applyAlignment="1">
      <alignment horizontal="center" vertical="center" wrapText="1"/>
    </xf>
    <xf numFmtId="0" fontId="2" fillId="0" borderId="134" xfId="1" applyFont="1" applyBorder="1" applyAlignment="1">
      <alignment horizontal="center"/>
    </xf>
    <xf numFmtId="0" fontId="58" fillId="0" borderId="28" xfId="1" applyFont="1" applyBorder="1" applyAlignment="1">
      <alignment horizontal="center" vertical="center"/>
    </xf>
    <xf numFmtId="0" fontId="2" fillId="0" borderId="114" xfId="1" applyFont="1" applyBorder="1" applyAlignment="1">
      <alignment horizontal="center" vertical="center" wrapText="1"/>
    </xf>
    <xf numFmtId="49" fontId="2" fillId="0" borderId="100" xfId="1" applyNumberFormat="1" applyFont="1" applyBorder="1" applyAlignment="1">
      <alignment vertical="center"/>
    </xf>
    <xf numFmtId="0" fontId="2" fillId="0" borderId="101" xfId="1" applyFont="1" applyBorder="1" applyAlignment="1">
      <alignment vertical="center" wrapText="1"/>
    </xf>
    <xf numFmtId="3" fontId="2" fillId="0" borderId="102" xfId="1" applyNumberFormat="1" applyFont="1" applyBorder="1" applyAlignment="1">
      <alignment horizontal="center" vertical="center"/>
    </xf>
    <xf numFmtId="0" fontId="2" fillId="0" borderId="100" xfId="1" applyFont="1" applyBorder="1" applyAlignment="1">
      <alignment horizontal="center" vertical="center"/>
    </xf>
    <xf numFmtId="3" fontId="2" fillId="0" borderId="101" xfId="1" applyNumberFormat="1" applyFont="1" applyBorder="1" applyAlignment="1">
      <alignment horizontal="center" vertical="center"/>
    </xf>
    <xf numFmtId="0" fontId="2" fillId="0" borderId="177" xfId="1" applyFont="1" applyBorder="1" applyAlignment="1">
      <alignment vertical="center" wrapText="1"/>
    </xf>
    <xf numFmtId="0" fontId="3" fillId="0" borderId="128" xfId="1" applyFont="1" applyBorder="1" applyAlignment="1">
      <alignment vertical="center" wrapText="1"/>
    </xf>
    <xf numFmtId="0" fontId="2" fillId="2" borderId="32" xfId="1" applyFont="1" applyFill="1" applyBorder="1" applyAlignment="1">
      <alignment horizontal="center" vertical="center" wrapText="1"/>
    </xf>
    <xf numFmtId="0" fontId="2" fillId="2" borderId="89" xfId="1" applyFont="1" applyFill="1" applyBorder="1" applyAlignment="1">
      <alignment horizontal="center"/>
    </xf>
    <xf numFmtId="0" fontId="2" fillId="2" borderId="88" xfId="1" applyFont="1" applyFill="1" applyBorder="1" applyAlignment="1">
      <alignment horizontal="center"/>
    </xf>
    <xf numFmtId="0" fontId="2" fillId="2" borderId="31" xfId="1" applyFont="1" applyFill="1" applyBorder="1" applyAlignment="1">
      <alignment horizontal="center"/>
    </xf>
    <xf numFmtId="0" fontId="2" fillId="2" borderId="32" xfId="1" applyFont="1" applyFill="1" applyBorder="1" applyAlignment="1">
      <alignment horizontal="center"/>
    </xf>
    <xf numFmtId="0" fontId="2" fillId="0" borderId="28" xfId="1" applyFont="1" applyBorder="1" applyAlignment="1">
      <alignment vertical="top"/>
    </xf>
    <xf numFmtId="0" fontId="2" fillId="0" borderId="20" xfId="1" applyFont="1" applyBorder="1" applyAlignment="1">
      <alignment vertical="top" wrapText="1"/>
    </xf>
    <xf numFmtId="49" fontId="10" fillId="0" borderId="20" xfId="1" applyNumberFormat="1" applyFont="1" applyBorder="1" applyAlignment="1">
      <alignment vertical="top"/>
    </xf>
    <xf numFmtId="0" fontId="3" fillId="2" borderId="178" xfId="1" applyFont="1" applyFill="1" applyBorder="1" applyAlignment="1">
      <alignment vertical="top" wrapText="1"/>
    </xf>
    <xf numFmtId="4" fontId="2" fillId="2" borderId="125" xfId="1" applyNumberFormat="1" applyFont="1" applyFill="1" applyBorder="1" applyAlignment="1">
      <alignment vertical="top"/>
    </xf>
    <xf numFmtId="4" fontId="2" fillId="2" borderId="136" xfId="1" applyNumberFormat="1" applyFont="1" applyFill="1" applyBorder="1" applyAlignment="1">
      <alignment vertical="top"/>
    </xf>
    <xf numFmtId="0" fontId="2" fillId="0" borderId="136" xfId="1" applyFont="1" applyBorder="1" applyAlignment="1">
      <alignment vertical="top"/>
    </xf>
    <xf numFmtId="3" fontId="2" fillId="0" borderId="19" xfId="1" applyNumberFormat="1" applyFont="1" applyBorder="1" applyAlignment="1">
      <alignment vertical="top"/>
    </xf>
    <xf numFmtId="0" fontId="10" fillId="0" borderId="136" xfId="1" applyFont="1" applyBorder="1" applyAlignment="1">
      <alignment vertical="top"/>
    </xf>
    <xf numFmtId="49" fontId="10" fillId="0" borderId="125" xfId="1" applyNumberFormat="1" applyFont="1" applyBorder="1" applyAlignment="1">
      <alignment vertical="top" wrapText="1"/>
    </xf>
    <xf numFmtId="0" fontId="2" fillId="0" borderId="134" xfId="1" applyFont="1" applyBorder="1" applyAlignment="1">
      <alignment vertical="top" wrapText="1"/>
    </xf>
    <xf numFmtId="49" fontId="10" fillId="0" borderId="134" xfId="1" applyNumberFormat="1" applyFont="1" applyBorder="1" applyAlignment="1">
      <alignment vertical="top"/>
    </xf>
    <xf numFmtId="0" fontId="3" fillId="2" borderId="179" xfId="1" applyFont="1" applyFill="1" applyBorder="1" applyAlignment="1">
      <alignment vertical="top" wrapText="1"/>
    </xf>
    <xf numFmtId="4" fontId="2" fillId="2" borderId="148" xfId="1" applyNumberFormat="1" applyFont="1" applyFill="1" applyBorder="1" applyAlignment="1">
      <alignment vertical="top"/>
    </xf>
    <xf numFmtId="0" fontId="2" fillId="0" borderId="150" xfId="1" applyFont="1" applyBorder="1"/>
    <xf numFmtId="3" fontId="2" fillId="0" borderId="147" xfId="1" applyNumberFormat="1" applyFont="1" applyBorder="1" applyAlignment="1">
      <alignment vertical="top"/>
    </xf>
    <xf numFmtId="0" fontId="10" fillId="0" borderId="150" xfId="1" applyFont="1" applyBorder="1" applyAlignment="1">
      <alignment vertical="top"/>
    </xf>
    <xf numFmtId="49" fontId="10" fillId="0" borderId="148" xfId="1" applyNumberFormat="1" applyFont="1" applyBorder="1" applyAlignment="1">
      <alignment vertical="top" wrapText="1"/>
    </xf>
    <xf numFmtId="0" fontId="2" fillId="0" borderId="20" xfId="1" applyFont="1" applyBorder="1" applyAlignment="1">
      <alignment vertical="top"/>
    </xf>
    <xf numFmtId="0" fontId="2" fillId="0" borderId="137" xfId="1" applyFont="1" applyBorder="1" applyAlignment="1">
      <alignment vertical="top" wrapText="1"/>
    </xf>
    <xf numFmtId="49" fontId="10" fillId="0" borderId="137" xfId="1" applyNumberFormat="1" applyFont="1" applyBorder="1" applyAlignment="1">
      <alignment vertical="top"/>
    </xf>
    <xf numFmtId="0" fontId="3" fillId="2" borderId="160" xfId="1" applyFont="1" applyFill="1" applyBorder="1" applyAlignment="1">
      <alignment vertical="top" wrapText="1"/>
    </xf>
    <xf numFmtId="4" fontId="2" fillId="2" borderId="163" xfId="1" applyNumberFormat="1" applyFont="1" applyFill="1" applyBorder="1" applyAlignment="1">
      <alignment vertical="top"/>
    </xf>
    <xf numFmtId="3" fontId="2" fillId="0" borderId="142" xfId="1" applyNumberFormat="1" applyFont="1" applyBorder="1" applyAlignment="1">
      <alignment vertical="top"/>
    </xf>
    <xf numFmtId="0" fontId="10" fillId="0" borderId="165" xfId="1" applyFont="1" applyBorder="1" applyAlignment="1">
      <alignment vertical="top"/>
    </xf>
    <xf numFmtId="49" fontId="10" fillId="0" borderId="163" xfId="1" applyNumberFormat="1" applyFont="1" applyBorder="1" applyAlignment="1">
      <alignment vertical="top" wrapText="1"/>
    </xf>
    <xf numFmtId="0" fontId="2" fillId="0" borderId="176" xfId="1" applyFont="1" applyBorder="1"/>
    <xf numFmtId="0" fontId="2" fillId="0" borderId="5" xfId="1" applyFont="1" applyBorder="1" applyAlignment="1">
      <alignment vertical="top"/>
    </xf>
    <xf numFmtId="0" fontId="2" fillId="2" borderId="150" xfId="1" applyFont="1" applyFill="1" applyBorder="1" applyAlignment="1">
      <alignment vertical="top"/>
    </xf>
    <xf numFmtId="0" fontId="2" fillId="0" borderId="84" xfId="1" applyFont="1" applyBorder="1" applyAlignment="1">
      <alignment vertical="top"/>
    </xf>
    <xf numFmtId="0" fontId="2" fillId="0" borderId="22" xfId="1" applyFont="1" applyBorder="1" applyAlignment="1">
      <alignment vertical="top" wrapText="1"/>
    </xf>
    <xf numFmtId="49" fontId="10" fillId="0" borderId="22" xfId="1" applyNumberFormat="1" applyFont="1" applyBorder="1" applyAlignment="1">
      <alignment vertical="top"/>
    </xf>
    <xf numFmtId="0" fontId="3" fillId="2" borderId="180" xfId="1" applyFont="1" applyFill="1" applyBorder="1" applyAlignment="1">
      <alignment vertical="top" wrapText="1"/>
    </xf>
    <xf numFmtId="4" fontId="2" fillId="2" borderId="164" xfId="1" applyNumberFormat="1" applyFont="1" applyFill="1" applyBorder="1" applyAlignment="1">
      <alignment vertical="top"/>
    </xf>
    <xf numFmtId="0" fontId="2" fillId="2" borderId="177" xfId="1" applyFont="1" applyFill="1" applyBorder="1" applyAlignment="1">
      <alignment vertical="top"/>
    </xf>
    <xf numFmtId="0" fontId="2" fillId="0" borderId="177" xfId="1" applyFont="1" applyBorder="1"/>
    <xf numFmtId="3" fontId="2" fillId="0" borderId="26" xfId="1" applyNumberFormat="1" applyFont="1" applyBorder="1" applyAlignment="1">
      <alignment vertical="top"/>
    </xf>
    <xf numFmtId="0" fontId="10" fillId="0" borderId="177" xfId="1" applyFont="1" applyBorder="1" applyAlignment="1">
      <alignment vertical="top"/>
    </xf>
    <xf numFmtId="49" fontId="10" fillId="0" borderId="26" xfId="1" applyNumberFormat="1" applyFont="1" applyBorder="1" applyAlignment="1">
      <alignment vertical="top" wrapText="1"/>
    </xf>
    <xf numFmtId="0" fontId="58" fillId="0" borderId="90" xfId="1" applyFont="1" applyBorder="1" applyAlignment="1">
      <alignment wrapText="1"/>
    </xf>
    <xf numFmtId="0" fontId="2" fillId="0" borderId="163" xfId="1" applyFont="1" applyBorder="1"/>
    <xf numFmtId="0" fontId="2" fillId="0" borderId="144" xfId="1" applyFont="1" applyBorder="1"/>
    <xf numFmtId="0" fontId="2" fillId="0" borderId="91" xfId="1" applyFont="1" applyBorder="1" applyAlignment="1">
      <alignment vertical="center"/>
    </xf>
    <xf numFmtId="4" fontId="2" fillId="0" borderId="11" xfId="1" applyNumberFormat="1" applyFont="1" applyBorder="1" applyAlignment="1">
      <alignment vertical="center"/>
    </xf>
    <xf numFmtId="4" fontId="2" fillId="0" borderId="92" xfId="1" applyNumberFormat="1" applyFont="1" applyBorder="1" applyAlignment="1">
      <alignment vertical="center"/>
    </xf>
    <xf numFmtId="0" fontId="2" fillId="0" borderId="93" xfId="1" applyFont="1" applyBorder="1" applyAlignment="1">
      <alignment vertical="center"/>
    </xf>
    <xf numFmtId="4" fontId="2" fillId="0" borderId="142" xfId="1" applyNumberFormat="1" applyFont="1" applyBorder="1" applyAlignment="1">
      <alignment vertical="center"/>
    </xf>
    <xf numFmtId="0" fontId="58" fillId="0" borderId="137" xfId="1" applyFont="1" applyBorder="1" applyAlignment="1">
      <alignment horizontal="center" vertical="center"/>
    </xf>
    <xf numFmtId="0" fontId="58" fillId="0" borderId="137" xfId="1" applyFont="1" applyBorder="1" applyAlignment="1">
      <alignment horizontal="center" vertical="center" wrapText="1"/>
    </xf>
    <xf numFmtId="1" fontId="58" fillId="0" borderId="11" xfId="1" applyNumberFormat="1" applyFont="1" applyBorder="1" applyAlignment="1">
      <alignment horizontal="center" vertical="center"/>
    </xf>
    <xf numFmtId="0" fontId="58" fillId="0" borderId="90" xfId="1" applyFont="1" applyBorder="1" applyAlignment="1">
      <alignment horizontal="center" vertical="center" wrapText="1"/>
    </xf>
    <xf numFmtId="3" fontId="58" fillId="0" borderId="91" xfId="1" applyNumberFormat="1" applyFont="1" applyBorder="1" applyAlignment="1">
      <alignment horizontal="center" vertical="center"/>
    </xf>
    <xf numFmtId="3" fontId="58" fillId="0" borderId="11" xfId="1" applyNumberFormat="1" applyFont="1" applyBorder="1" applyAlignment="1">
      <alignment horizontal="center" vertical="center"/>
    </xf>
    <xf numFmtId="3" fontId="58" fillId="0" borderId="170" xfId="1" applyNumberFormat="1" applyFont="1" applyBorder="1" applyAlignment="1">
      <alignment horizontal="center" vertical="center"/>
    </xf>
    <xf numFmtId="3" fontId="58" fillId="0" borderId="171" xfId="1" applyNumberFormat="1" applyFont="1" applyBorder="1" applyAlignment="1">
      <alignment horizontal="center" vertical="center"/>
    </xf>
    <xf numFmtId="3" fontId="58" fillId="0" borderId="33" xfId="1" applyNumberFormat="1" applyFont="1" applyBorder="1" applyAlignment="1">
      <alignment horizontal="center" vertical="center"/>
    </xf>
    <xf numFmtId="0" fontId="58" fillId="0" borderId="165" xfId="1" applyFont="1" applyBorder="1" applyAlignment="1">
      <alignment horizontal="center" vertical="center" wrapText="1"/>
    </xf>
    <xf numFmtId="0" fontId="58" fillId="0" borderId="159" xfId="1" applyFont="1" applyBorder="1" applyAlignment="1">
      <alignment horizontal="center" vertical="center" wrapText="1"/>
    </xf>
    <xf numFmtId="0" fontId="2" fillId="0" borderId="18" xfId="1" applyFont="1" applyBorder="1"/>
    <xf numFmtId="0" fontId="2" fillId="0" borderId="98" xfId="1" applyFont="1" applyBorder="1"/>
    <xf numFmtId="0" fontId="2" fillId="0" borderId="128" xfId="1" applyFont="1" applyBorder="1"/>
    <xf numFmtId="0" fontId="62" fillId="0" borderId="0" xfId="1" applyFont="1" applyFill="1" applyAlignment="1">
      <alignment wrapText="1"/>
    </xf>
    <xf numFmtId="0" fontId="62" fillId="0" borderId="105" xfId="1" applyFont="1" applyBorder="1" applyAlignment="1">
      <alignment horizontal="center" vertical="center" wrapText="1"/>
    </xf>
    <xf numFmtId="0" fontId="62" fillId="0" borderId="106" xfId="1" applyFont="1" applyBorder="1" applyAlignment="1">
      <alignment horizontal="center" vertical="center" wrapText="1"/>
    </xf>
    <xf numFmtId="0" fontId="58" fillId="0" borderId="107" xfId="1" applyFont="1" applyBorder="1" applyAlignment="1">
      <alignment horizontal="center" vertical="center"/>
    </xf>
    <xf numFmtId="0" fontId="58" fillId="0" borderId="129" xfId="1" applyFont="1" applyBorder="1" applyAlignment="1">
      <alignment horizontal="center"/>
    </xf>
    <xf numFmtId="0" fontId="58" fillId="0" borderId="90" xfId="1" applyFont="1" applyBorder="1" applyAlignment="1">
      <alignment horizontal="center" wrapText="1"/>
    </xf>
    <xf numFmtId="0" fontId="58" fillId="0" borderId="11" xfId="1" applyFont="1" applyBorder="1" applyAlignment="1">
      <alignment horizontal="center"/>
    </xf>
    <xf numFmtId="4" fontId="62" fillId="0" borderId="90" xfId="1" applyNumberFormat="1" applyFont="1" applyBorder="1" applyAlignment="1">
      <alignment horizontal="center" vertical="center"/>
    </xf>
    <xf numFmtId="3" fontId="58" fillId="0" borderId="93" xfId="1" applyNumberFormat="1" applyFont="1" applyBorder="1" applyAlignment="1">
      <alignment horizontal="center" vertical="center"/>
    </xf>
    <xf numFmtId="49" fontId="58" fillId="0" borderId="90" xfId="1" applyNumberFormat="1" applyFont="1" applyBorder="1" applyAlignment="1">
      <alignment horizontal="left"/>
    </xf>
    <xf numFmtId="4" fontId="58" fillId="0" borderId="91" xfId="1" applyNumberFormat="1" applyFont="1" applyBorder="1" applyAlignment="1">
      <alignment horizontal="center"/>
    </xf>
    <xf numFmtId="3" fontId="58" fillId="0" borderId="90" xfId="1" applyNumberFormat="1" applyFont="1" applyBorder="1" applyAlignment="1">
      <alignment horizontal="center" vertical="center"/>
    </xf>
    <xf numFmtId="3" fontId="58" fillId="0" borderId="91" xfId="1" applyNumberFormat="1" applyFont="1" applyBorder="1" applyAlignment="1">
      <alignment horizontal="center" vertical="center" wrapText="1"/>
    </xf>
    <xf numFmtId="49" fontId="58" fillId="0" borderId="101" xfId="1" applyNumberFormat="1" applyFont="1" applyBorder="1" applyAlignment="1">
      <alignment horizontal="left"/>
    </xf>
    <xf numFmtId="4" fontId="58" fillId="0" borderId="102" xfId="1" applyNumberFormat="1" applyFont="1" applyBorder="1" applyAlignment="1">
      <alignment horizontal="center"/>
    </xf>
    <xf numFmtId="0" fontId="58" fillId="0" borderId="100" xfId="1" applyFont="1" applyBorder="1" applyAlignment="1">
      <alignment horizontal="center"/>
    </xf>
    <xf numFmtId="3" fontId="58" fillId="0" borderId="101" xfId="1" applyNumberFormat="1" applyFont="1" applyBorder="1" applyAlignment="1">
      <alignment horizontal="center" vertical="center"/>
    </xf>
    <xf numFmtId="3" fontId="58" fillId="0" borderId="102" xfId="1" applyNumberFormat="1" applyFont="1" applyBorder="1" applyAlignment="1">
      <alignment horizontal="center" vertical="center"/>
    </xf>
    <xf numFmtId="0" fontId="58" fillId="0" borderId="100" xfId="1" applyFont="1" applyBorder="1" applyAlignment="1">
      <alignment horizontal="center" vertical="center"/>
    </xf>
    <xf numFmtId="3" fontId="58" fillId="0" borderId="102" xfId="1" applyNumberFormat="1" applyFont="1" applyBorder="1" applyAlignment="1">
      <alignment horizontal="center" vertical="center" wrapText="1"/>
    </xf>
    <xf numFmtId="3" fontId="58" fillId="0" borderId="110" xfId="1" applyNumberFormat="1" applyFont="1" applyBorder="1" applyAlignment="1">
      <alignment horizontal="center" vertical="center"/>
    </xf>
    <xf numFmtId="0" fontId="58" fillId="0" borderId="0" xfId="1" applyFont="1" applyAlignment="1">
      <alignment horizontal="center"/>
    </xf>
    <xf numFmtId="0" fontId="63" fillId="0" borderId="0" xfId="1" applyFont="1" applyAlignment="1">
      <alignment horizontal="center"/>
    </xf>
    <xf numFmtId="0" fontId="55" fillId="2" borderId="0" xfId="1" applyFont="1" applyFill="1"/>
    <xf numFmtId="0" fontId="55" fillId="2" borderId="83" xfId="1" applyFont="1" applyFill="1" applyBorder="1" applyAlignment="1">
      <alignment horizontal="center" vertical="center" wrapText="1"/>
    </xf>
    <xf numFmtId="0" fontId="55" fillId="2" borderId="31" xfId="1" applyFont="1" applyFill="1" applyBorder="1" applyAlignment="1">
      <alignment horizontal="center" vertical="center" wrapText="1"/>
    </xf>
    <xf numFmtId="0" fontId="55" fillId="2" borderId="32" xfId="1" applyFont="1" applyFill="1" applyBorder="1" applyAlignment="1">
      <alignment horizontal="center" vertical="center" wrapText="1"/>
    </xf>
    <xf numFmtId="0" fontId="65" fillId="2" borderId="30" xfId="1" applyFont="1" applyFill="1" applyBorder="1" applyAlignment="1">
      <alignment horizontal="center" vertical="center" wrapText="1"/>
    </xf>
    <xf numFmtId="0" fontId="65" fillId="2" borderId="88" xfId="1" applyFont="1" applyFill="1" applyBorder="1" applyAlignment="1">
      <alignment horizontal="center" vertical="center"/>
    </xf>
    <xf numFmtId="0" fontId="65" fillId="2" borderId="32" xfId="1" applyFont="1" applyFill="1" applyBorder="1" applyAlignment="1">
      <alignment horizontal="center" vertical="center"/>
    </xf>
    <xf numFmtId="0" fontId="55" fillId="2" borderId="28" xfId="1" applyFont="1" applyFill="1" applyBorder="1" applyAlignment="1">
      <alignment horizontal="center" vertical="center"/>
    </xf>
    <xf numFmtId="0" fontId="55" fillId="2" borderId="27" xfId="1" applyFont="1" applyFill="1" applyBorder="1" applyAlignment="1">
      <alignment horizontal="center" vertical="center" wrapText="1"/>
    </xf>
    <xf numFmtId="0" fontId="55" fillId="2" borderId="105" xfId="1" applyFont="1" applyFill="1" applyBorder="1" applyAlignment="1">
      <alignment horizontal="center" vertical="center" wrapText="1"/>
    </xf>
    <xf numFmtId="0" fontId="55" fillId="2" borderId="83" xfId="1" applyFont="1" applyFill="1" applyBorder="1" applyAlignment="1">
      <alignment horizontal="center"/>
    </xf>
    <xf numFmtId="0" fontId="55" fillId="2" borderId="28" xfId="1" applyFont="1" applyFill="1" applyBorder="1" applyAlignment="1">
      <alignment horizontal="center"/>
    </xf>
    <xf numFmtId="0" fontId="55" fillId="2" borderId="29" xfId="1" applyFont="1" applyFill="1" applyBorder="1" applyAlignment="1">
      <alignment horizontal="center"/>
    </xf>
    <xf numFmtId="0" fontId="55" fillId="2" borderId="106" xfId="1" applyFont="1" applyFill="1" applyBorder="1" applyAlignment="1">
      <alignment horizontal="center" vertical="center"/>
    </xf>
    <xf numFmtId="0" fontId="55" fillId="2" borderId="106" xfId="1" applyFont="1" applyFill="1" applyBorder="1" applyAlignment="1">
      <alignment horizontal="center"/>
    </xf>
    <xf numFmtId="0" fontId="65" fillId="2" borderId="27" xfId="1" applyFont="1" applyFill="1" applyBorder="1" applyAlignment="1">
      <alignment horizontal="center"/>
    </xf>
    <xf numFmtId="0" fontId="65" fillId="2" borderId="83" xfId="1" applyFont="1" applyFill="1" applyBorder="1" applyAlignment="1">
      <alignment horizontal="center"/>
    </xf>
    <xf numFmtId="0" fontId="65" fillId="2" borderId="106" xfId="1" applyFont="1" applyFill="1" applyBorder="1" applyAlignment="1">
      <alignment horizontal="center"/>
    </xf>
    <xf numFmtId="0" fontId="55" fillId="2" borderId="106" xfId="1" applyFont="1" applyFill="1" applyBorder="1" applyAlignment="1">
      <alignment horizontal="center" vertical="center" wrapText="1"/>
    </xf>
    <xf numFmtId="0" fontId="55" fillId="2" borderId="99" xfId="1" applyFont="1" applyFill="1" applyBorder="1" applyAlignment="1">
      <alignment horizontal="center" vertical="center"/>
    </xf>
    <xf numFmtId="0" fontId="55" fillId="2" borderId="134" xfId="1" applyFont="1" applyFill="1" applyBorder="1" applyAlignment="1">
      <alignment horizontal="center" vertical="center"/>
    </xf>
    <xf numFmtId="0" fontId="55" fillId="2" borderId="134" xfId="1" applyFont="1" applyFill="1" applyBorder="1" applyAlignment="1">
      <alignment horizontal="center" vertical="center" wrapText="1"/>
    </xf>
    <xf numFmtId="0" fontId="55" fillId="2" borderId="134" xfId="1" applyFont="1" applyFill="1" applyBorder="1" applyAlignment="1">
      <alignment horizontal="left" vertical="center" wrapText="1"/>
    </xf>
    <xf numFmtId="3" fontId="65" fillId="2" borderId="134" xfId="1" applyNumberFormat="1" applyFont="1" applyFill="1" applyBorder="1" applyAlignment="1">
      <alignment horizontal="center" vertical="center"/>
    </xf>
    <xf numFmtId="0" fontId="55" fillId="2" borderId="134" xfId="1" applyFont="1" applyFill="1" applyBorder="1" applyAlignment="1">
      <alignment vertical="center" wrapText="1"/>
    </xf>
    <xf numFmtId="4" fontId="55" fillId="2" borderId="134" xfId="1" applyNumberFormat="1" applyFont="1" applyFill="1" applyBorder="1" applyAlignment="1">
      <alignment horizontal="center" vertical="center" wrapText="1"/>
    </xf>
    <xf numFmtId="0" fontId="55" fillId="2" borderId="0" xfId="1" applyFont="1" applyFill="1" applyBorder="1" applyAlignment="1">
      <alignment vertical="center"/>
    </xf>
    <xf numFmtId="0" fontId="55" fillId="2" borderId="0" xfId="1" applyFont="1" applyFill="1" applyBorder="1" applyAlignment="1">
      <alignment horizontal="center" vertical="center" wrapText="1"/>
    </xf>
    <xf numFmtId="0" fontId="55" fillId="2" borderId="0" xfId="1" applyFont="1" applyFill="1" applyBorder="1" applyAlignment="1">
      <alignment horizontal="left" vertical="center" wrapText="1"/>
    </xf>
    <xf numFmtId="0" fontId="55" fillId="2" borderId="0" xfId="1" applyFont="1" applyFill="1" applyBorder="1" applyAlignment="1">
      <alignment horizontal="center"/>
    </xf>
    <xf numFmtId="0" fontId="55" fillId="2" borderId="0" xfId="1" applyFont="1" applyFill="1" applyBorder="1" applyAlignment="1">
      <alignment horizontal="center" vertical="center"/>
    </xf>
    <xf numFmtId="0" fontId="55" fillId="2" borderId="0" xfId="1" applyFont="1" applyFill="1" applyBorder="1"/>
    <xf numFmtId="0" fontId="65" fillId="2" borderId="0" xfId="1" applyFont="1" applyFill="1" applyBorder="1" applyAlignment="1">
      <alignment horizontal="center"/>
    </xf>
    <xf numFmtId="0" fontId="65" fillId="2" borderId="0" xfId="1" applyFont="1" applyFill="1" applyBorder="1"/>
    <xf numFmtId="0" fontId="55" fillId="2" borderId="0" xfId="1" applyFont="1" applyFill="1" applyAlignment="1">
      <alignment vertical="center"/>
    </xf>
    <xf numFmtId="0" fontId="55" fillId="2" borderId="0" xfId="1" applyFont="1" applyFill="1" applyAlignment="1">
      <alignment horizontal="center" vertical="center" wrapText="1"/>
    </xf>
    <xf numFmtId="0" fontId="55" fillId="2" borderId="0" xfId="1" applyFont="1" applyFill="1" applyAlignment="1">
      <alignment horizontal="left" vertical="center" wrapText="1"/>
    </xf>
    <xf numFmtId="0" fontId="55" fillId="2" borderId="0" xfId="1" applyFont="1" applyFill="1" applyAlignment="1">
      <alignment horizontal="center"/>
    </xf>
    <xf numFmtId="0" fontId="55" fillId="2" borderId="0" xfId="1" applyFont="1" applyFill="1" applyAlignment="1">
      <alignment horizontal="center" vertical="center"/>
    </xf>
    <xf numFmtId="0" fontId="65" fillId="2" borderId="0" xfId="1" applyFont="1" applyFill="1" applyAlignment="1">
      <alignment horizontal="center"/>
    </xf>
    <xf numFmtId="0" fontId="65" fillId="2" borderId="0" xfId="1" applyFont="1" applyFill="1"/>
    <xf numFmtId="0" fontId="28" fillId="0" borderId="0" xfId="0" applyFont="1" applyFill="1" applyAlignment="1">
      <alignment horizontal="center" vertical="top" wrapText="1"/>
    </xf>
    <xf numFmtId="0" fontId="27" fillId="0" borderId="1" xfId="0" applyFont="1" applyBorder="1" applyAlignment="1">
      <alignment horizontal="center" vertical="center"/>
    </xf>
    <xf numFmtId="165" fontId="27" fillId="0" borderId="1" xfId="0" applyNumberFormat="1" applyFont="1" applyBorder="1" applyAlignment="1">
      <alignment horizontal="center" vertical="center" wrapText="1"/>
    </xf>
    <xf numFmtId="165" fontId="27" fillId="0" borderId="1" xfId="0" applyNumberFormat="1" applyFont="1" applyBorder="1" applyAlignment="1">
      <alignment horizontal="center" vertical="center"/>
    </xf>
    <xf numFmtId="165" fontId="27" fillId="0" borderId="2" xfId="0" applyNumberFormat="1" applyFont="1" applyBorder="1" applyAlignment="1">
      <alignment horizontal="center" vertical="center" wrapText="1"/>
    </xf>
    <xf numFmtId="0" fontId="27" fillId="0" borderId="0" xfId="0" applyFont="1" applyAlignment="1">
      <alignment horizontal="center" vertical="center"/>
    </xf>
    <xf numFmtId="0" fontId="0" fillId="0" borderId="0" xfId="0" applyAlignment="1">
      <alignment horizontal="center"/>
    </xf>
    <xf numFmtId="0" fontId="2" fillId="0" borderId="83" xfId="1" applyFont="1" applyBorder="1" applyAlignment="1">
      <alignment horizontal="center" vertical="center" wrapText="1"/>
    </xf>
    <xf numFmtId="0" fontId="58" fillId="0" borderId="119" xfId="1" applyFont="1" applyBorder="1" applyAlignment="1">
      <alignment horizontal="center" vertical="center"/>
    </xf>
    <xf numFmtId="0" fontId="2" fillId="0" borderId="4" xfId="0" applyFont="1" applyBorder="1" applyAlignment="1">
      <alignment horizontal="center" vertical="top" wrapText="1"/>
    </xf>
    <xf numFmtId="0" fontId="3" fillId="0" borderId="143" xfId="0" applyFont="1" applyBorder="1" applyAlignment="1">
      <alignment vertical="top" wrapText="1"/>
    </xf>
    <xf numFmtId="49" fontId="2" fillId="0" borderId="11" xfId="1" applyNumberFormat="1" applyFont="1" applyBorder="1" applyAlignment="1">
      <alignment vertical="top" wrapText="1"/>
    </xf>
    <xf numFmtId="0" fontId="3" fillId="0" borderId="181" xfId="0" applyFont="1" applyBorder="1" applyAlignment="1">
      <alignment vertical="top" wrapText="1"/>
    </xf>
    <xf numFmtId="0" fontId="2" fillId="0" borderId="93" xfId="1" applyFont="1" applyBorder="1" applyAlignment="1">
      <alignment vertical="top"/>
    </xf>
    <xf numFmtId="2" fontId="2" fillId="0" borderId="24" xfId="1" applyNumberFormat="1" applyFont="1" applyBorder="1" applyAlignment="1">
      <alignment vertical="top"/>
    </xf>
    <xf numFmtId="2" fontId="2" fillId="0" borderId="143" xfId="1" applyNumberFormat="1" applyFont="1" applyBorder="1" applyAlignment="1">
      <alignment vertical="top"/>
    </xf>
    <xf numFmtId="2" fontId="2" fillId="0" borderId="25" xfId="1" applyNumberFormat="1" applyFont="1" applyBorder="1" applyAlignment="1">
      <alignment vertical="top"/>
    </xf>
    <xf numFmtId="0" fontId="2" fillId="0" borderId="158" xfId="1" applyFont="1" applyBorder="1" applyAlignment="1">
      <alignment vertical="top" wrapText="1"/>
    </xf>
    <xf numFmtId="0" fontId="3" fillId="0" borderId="159" xfId="1" applyFont="1" applyBorder="1" applyAlignment="1">
      <alignment vertical="top" wrapText="1"/>
    </xf>
    <xf numFmtId="0" fontId="2" fillId="0" borderId="92" xfId="1" applyFont="1" applyBorder="1"/>
    <xf numFmtId="0" fontId="2" fillId="0" borderId="147" xfId="1" applyFont="1" applyBorder="1"/>
    <xf numFmtId="0" fontId="2" fillId="0" borderId="148" xfId="1" applyFont="1" applyBorder="1"/>
    <xf numFmtId="0" fontId="2" fillId="0" borderId="149" xfId="1" applyFont="1" applyBorder="1"/>
    <xf numFmtId="0" fontId="2" fillId="0" borderId="182" xfId="1" applyFont="1" applyBorder="1"/>
    <xf numFmtId="4" fontId="2" fillId="0" borderId="91" xfId="1" applyNumberFormat="1" applyFont="1" applyBorder="1" applyAlignment="1">
      <alignment vertical="top"/>
    </xf>
    <xf numFmtId="4" fontId="2" fillId="0" borderId="11" xfId="1" applyNumberFormat="1" applyFont="1" applyBorder="1" applyAlignment="1">
      <alignment vertical="top"/>
    </xf>
    <xf numFmtId="4" fontId="2" fillId="0" borderId="170" xfId="1" applyNumberFormat="1" applyFont="1" applyBorder="1" applyAlignment="1">
      <alignment vertical="top"/>
    </xf>
    <xf numFmtId="4" fontId="2" fillId="0" borderId="171" xfId="1" applyNumberFormat="1" applyFont="1" applyBorder="1" applyAlignment="1">
      <alignment vertical="top"/>
    </xf>
    <xf numFmtId="0" fontId="2" fillId="0" borderId="103" xfId="1" applyFont="1" applyBorder="1" applyAlignment="1">
      <alignment horizontal="center" vertical="center"/>
    </xf>
    <xf numFmtId="0" fontId="2" fillId="0" borderId="4" xfId="1" applyFont="1" applyBorder="1"/>
    <xf numFmtId="0" fontId="2" fillId="0" borderId="4" xfId="1" applyFont="1" applyBorder="1" applyAlignment="1">
      <alignment wrapText="1"/>
    </xf>
    <xf numFmtId="49" fontId="2" fillId="0" borderId="11" xfId="1" applyNumberFormat="1" applyFont="1" applyBorder="1"/>
    <xf numFmtId="0" fontId="2" fillId="0" borderId="90" xfId="1" applyFont="1" applyBorder="1" applyAlignment="1">
      <alignment wrapText="1"/>
    </xf>
    <xf numFmtId="4" fontId="2" fillId="0" borderId="93" xfId="1" applyNumberFormat="1" applyFont="1" applyBorder="1"/>
    <xf numFmtId="4" fontId="2" fillId="0" borderId="24" xfId="1" applyNumberFormat="1" applyFont="1" applyBorder="1"/>
    <xf numFmtId="4" fontId="2" fillId="0" borderId="143" xfId="1" applyNumberFormat="1" applyFont="1" applyBorder="1"/>
    <xf numFmtId="4" fontId="2" fillId="0" borderId="25" xfId="1" applyNumberFormat="1" applyFont="1" applyBorder="1"/>
    <xf numFmtId="49" fontId="2" fillId="0" borderId="183" xfId="1" applyNumberFormat="1" applyFont="1" applyBorder="1" applyAlignment="1">
      <alignment horizontal="left" vertical="top" wrapText="1"/>
    </xf>
    <xf numFmtId="0" fontId="2" fillId="0" borderId="183" xfId="1" applyFont="1" applyBorder="1" applyAlignment="1">
      <alignment wrapText="1"/>
    </xf>
    <xf numFmtId="49" fontId="2" fillId="0" borderId="159" xfId="1" applyNumberFormat="1" applyFont="1" applyBorder="1" applyAlignment="1">
      <alignment horizontal="left" vertical="top" wrapText="1"/>
    </xf>
    <xf numFmtId="0" fontId="2" fillId="0" borderId="22" xfId="1" applyFont="1" applyBorder="1" applyAlignment="1">
      <alignment wrapText="1"/>
    </xf>
    <xf numFmtId="49" fontId="2" fillId="0" borderId="100" xfId="1" applyNumberFormat="1" applyFont="1" applyBorder="1"/>
    <xf numFmtId="0" fontId="2" fillId="0" borderId="101" xfId="1" applyFont="1" applyBorder="1" applyAlignment="1">
      <alignment wrapText="1"/>
    </xf>
    <xf numFmtId="4" fontId="2" fillId="0" borderId="102" xfId="1" applyNumberFormat="1" applyFont="1" applyBorder="1"/>
    <xf numFmtId="4" fontId="2" fillId="0" borderId="100" xfId="1" applyNumberFormat="1" applyFont="1" applyBorder="1"/>
    <xf numFmtId="4" fontId="2" fillId="0" borderId="109" xfId="1" applyNumberFormat="1" applyFont="1" applyBorder="1"/>
    <xf numFmtId="4" fontId="2" fillId="0" borderId="110" xfId="1" applyNumberFormat="1" applyFont="1" applyBorder="1"/>
    <xf numFmtId="4" fontId="2" fillId="0" borderId="123" xfId="1" applyNumberFormat="1" applyFont="1" applyBorder="1"/>
    <xf numFmtId="4" fontId="2" fillId="0" borderId="119" xfId="1" applyNumberFormat="1" applyFont="1" applyBorder="1"/>
    <xf numFmtId="4" fontId="2" fillId="0" borderId="120" xfId="1" applyNumberFormat="1" applyFont="1" applyBorder="1"/>
    <xf numFmtId="49" fontId="2" fillId="0" borderId="103" xfId="1" applyNumberFormat="1" applyFont="1" applyBorder="1" applyAlignment="1">
      <alignment horizontal="left" vertical="top" wrapText="1"/>
    </xf>
    <xf numFmtId="0" fontId="2" fillId="0" borderId="129" xfId="1" applyFont="1" applyBorder="1" applyAlignment="1">
      <alignment wrapText="1"/>
    </xf>
    <xf numFmtId="0" fontId="2" fillId="0" borderId="0" xfId="0" applyFont="1"/>
    <xf numFmtId="0" fontId="2" fillId="0" borderId="84" xfId="0" applyFont="1" applyBorder="1" applyAlignment="1">
      <alignment horizontal="center" vertical="center"/>
    </xf>
    <xf numFmtId="0" fontId="2" fillId="0" borderId="123" xfId="0" applyFont="1" applyBorder="1" applyAlignment="1">
      <alignment horizontal="left" vertical="center" wrapText="1"/>
    </xf>
    <xf numFmtId="0" fontId="2" fillId="0" borderId="84" xfId="0" applyFont="1" applyBorder="1" applyAlignment="1">
      <alignment horizontal="left" wrapText="1"/>
    </xf>
    <xf numFmtId="1" fontId="2" fillId="0" borderId="120" xfId="0" applyNumberFormat="1" applyFont="1" applyBorder="1" applyAlignment="1">
      <alignment vertical="center" wrapText="1"/>
    </xf>
    <xf numFmtId="0" fontId="2" fillId="0" borderId="143" xfId="1" applyFont="1" applyBorder="1" applyAlignment="1">
      <alignment wrapText="1"/>
    </xf>
    <xf numFmtId="4" fontId="2" fillId="0" borderId="119" xfId="0" applyNumberFormat="1" applyFont="1" applyBorder="1" applyAlignment="1">
      <alignment vertical="center"/>
    </xf>
    <xf numFmtId="4" fontId="2" fillId="0" borderId="84" xfId="0" applyNumberFormat="1" applyFont="1" applyBorder="1" applyAlignment="1">
      <alignment vertical="center"/>
    </xf>
    <xf numFmtId="4" fontId="2" fillId="0" borderId="120" xfId="0" applyNumberFormat="1" applyFont="1" applyBorder="1" applyAlignment="1">
      <alignment vertical="center"/>
    </xf>
    <xf numFmtId="4" fontId="2" fillId="0" borderId="120" xfId="0" applyNumberFormat="1" applyFont="1" applyBorder="1" applyAlignment="1">
      <alignment horizontal="center" vertical="center"/>
    </xf>
    <xf numFmtId="0" fontId="8" fillId="0" borderId="0" xfId="1" applyFont="1" applyAlignment="1">
      <alignment wrapText="1"/>
    </xf>
    <xf numFmtId="0" fontId="2" fillId="0" borderId="134" xfId="1" applyFont="1" applyBorder="1" applyAlignment="1">
      <alignment horizontal="center" vertical="center" shrinkToFit="1"/>
    </xf>
    <xf numFmtId="0" fontId="2" fillId="0" borderId="134" xfId="1" applyFont="1" applyBorder="1" applyAlignment="1">
      <alignment horizontal="center" shrinkToFit="1"/>
    </xf>
    <xf numFmtId="0" fontId="2" fillId="0" borderId="0" xfId="1" applyFont="1" applyAlignment="1">
      <alignment horizontal="center" vertical="center" shrinkToFit="1"/>
    </xf>
    <xf numFmtId="0" fontId="2" fillId="0" borderId="134" xfId="0" applyFont="1" applyBorder="1" applyAlignment="1">
      <alignment horizontal="center" vertical="center" wrapText="1" shrinkToFit="1"/>
    </xf>
    <xf numFmtId="49" fontId="2" fillId="0" borderId="134" xfId="0" applyNumberFormat="1" applyFont="1" applyBorder="1" applyAlignment="1">
      <alignment horizontal="center" vertical="center" wrapText="1" shrinkToFit="1"/>
    </xf>
    <xf numFmtId="0" fontId="2" fillId="0" borderId="134" xfId="1" applyFont="1" applyBorder="1" applyAlignment="1">
      <alignment horizontal="center" vertical="center" wrapText="1" shrinkToFit="1"/>
    </xf>
    <xf numFmtId="0" fontId="2" fillId="0" borderId="0" xfId="1" applyFont="1" applyAlignment="1">
      <alignment horizontal="center" vertical="center" wrapText="1" shrinkToFit="1"/>
    </xf>
    <xf numFmtId="0" fontId="2" fillId="0" borderId="159" xfId="1" applyFont="1" applyBorder="1"/>
    <xf numFmtId="0" fontId="7" fillId="0" borderId="134" xfId="1" applyFont="1" applyBorder="1" applyAlignment="1">
      <alignment horizontal="center" vertical="center"/>
    </xf>
    <xf numFmtId="0" fontId="2" fillId="0" borderId="4" xfId="0" applyFont="1" applyBorder="1" applyAlignment="1">
      <alignment horizontal="center" vertical="center" wrapText="1" shrinkToFit="1"/>
    </xf>
    <xf numFmtId="0" fontId="2" fillId="0" borderId="134" xfId="0" applyFont="1" applyBorder="1" applyAlignment="1">
      <alignment vertical="center" wrapText="1" shrinkToFit="1"/>
    </xf>
    <xf numFmtId="49" fontId="3" fillId="0" borderId="134" xfId="0" applyNumberFormat="1" applyFont="1" applyBorder="1" applyAlignment="1">
      <alignment vertical="center" wrapText="1" shrinkToFit="1"/>
    </xf>
    <xf numFmtId="0" fontId="3" fillId="0" borderId="134" xfId="0" applyFont="1" applyBorder="1" applyAlignment="1">
      <alignment vertical="center" wrapText="1" shrinkToFit="1"/>
    </xf>
    <xf numFmtId="4" fontId="2" fillId="0" borderId="134" xfId="1" applyNumberFormat="1" applyFont="1" applyBorder="1" applyAlignment="1">
      <alignment vertical="center" wrapText="1" shrinkToFit="1"/>
    </xf>
    <xf numFmtId="0" fontId="2" fillId="0" borderId="134" xfId="1" applyFont="1" applyBorder="1" applyAlignment="1">
      <alignment vertical="center" wrapText="1" shrinkToFit="1"/>
    </xf>
    <xf numFmtId="0" fontId="3" fillId="0" borderId="134" xfId="1" applyFont="1" applyBorder="1" applyAlignment="1">
      <alignment vertical="center" wrapText="1" shrinkToFit="1"/>
    </xf>
    <xf numFmtId="0" fontId="2" fillId="0" borderId="0" xfId="1" applyFont="1" applyAlignment="1">
      <alignment vertical="top" wrapText="1" shrinkToFit="1"/>
    </xf>
    <xf numFmtId="49" fontId="88" fillId="0" borderId="56" xfId="223" applyNumberFormat="1" applyFont="1" applyAlignment="1" applyProtection="1">
      <alignment horizontal="center" vertical="center"/>
    </xf>
    <xf numFmtId="0" fontId="88" fillId="0" borderId="184" xfId="224" applyNumberFormat="1" applyFont="1" applyProtection="1">
      <alignment horizontal="left" wrapText="1"/>
    </xf>
    <xf numFmtId="0" fontId="3" fillId="0" borderId="134" xfId="0" applyFont="1" applyBorder="1" applyAlignment="1">
      <alignment horizontal="center" vertical="center" wrapText="1" shrinkToFit="1"/>
    </xf>
    <xf numFmtId="4" fontId="2" fillId="0" borderId="134" xfId="1" applyNumberFormat="1" applyFont="1" applyBorder="1" applyAlignment="1">
      <alignment horizontal="center" vertical="center" wrapText="1" shrinkToFit="1"/>
    </xf>
    <xf numFmtId="0" fontId="3" fillId="0" borderId="134" xfId="1" applyFont="1" applyBorder="1" applyAlignment="1">
      <alignment horizontal="center" vertical="center" wrapText="1" shrinkToFit="1"/>
    </xf>
    <xf numFmtId="49" fontId="3" fillId="0" borderId="134" xfId="0" applyNumberFormat="1" applyFont="1" applyBorder="1" applyAlignment="1">
      <alignment horizontal="center" vertical="center" wrapText="1" shrinkToFit="1"/>
    </xf>
    <xf numFmtId="0" fontId="61" fillId="0" borderId="0" xfId="1" applyFont="1" applyAlignment="1">
      <alignment vertical="top" wrapText="1" shrinkToFit="1"/>
    </xf>
    <xf numFmtId="4" fontId="2" fillId="0" borderId="0" xfId="1" applyNumberFormat="1" applyFont="1" applyBorder="1" applyAlignment="1">
      <alignment vertical="center" wrapText="1" shrinkToFit="1"/>
    </xf>
    <xf numFmtId="4" fontId="5" fillId="0" borderId="0" xfId="0" applyNumberFormat="1" applyFont="1"/>
    <xf numFmtId="4" fontId="2" fillId="0" borderId="134" xfId="1" applyNumberFormat="1" applyFont="1" applyBorder="1" applyAlignment="1">
      <alignment vertical="center"/>
    </xf>
    <xf numFmtId="0" fontId="89" fillId="0" borderId="134" xfId="1" applyFont="1" applyBorder="1" applyAlignment="1">
      <alignment horizontal="center" vertical="center" wrapText="1"/>
    </xf>
    <xf numFmtId="4" fontId="7" fillId="0" borderId="134" xfId="1" applyNumberFormat="1" applyFont="1" applyBorder="1" applyAlignment="1">
      <alignment horizontal="center" vertical="center"/>
    </xf>
    <xf numFmtId="0" fontId="7" fillId="0" borderId="30" xfId="1" applyFont="1" applyBorder="1" applyAlignment="1" applyProtection="1">
      <alignment horizontal="center"/>
    </xf>
    <xf numFmtId="0" fontId="7" fillId="0" borderId="88" xfId="1" applyFont="1" applyBorder="1" applyAlignment="1" applyProtection="1">
      <alignment horizontal="center"/>
    </xf>
    <xf numFmtId="0" fontId="7" fillId="0" borderId="81" xfId="1" applyFont="1" applyBorder="1" applyAlignment="1" applyProtection="1">
      <alignment horizontal="center"/>
    </xf>
    <xf numFmtId="0" fontId="6" fillId="0" borderId="19" xfId="1" applyFont="1" applyBorder="1" applyAlignment="1" applyProtection="1">
      <alignment horizontal="center" vertical="center"/>
    </xf>
    <xf numFmtId="0" fontId="6" fillId="0" borderId="125" xfId="1" applyFont="1" applyBorder="1" applyAlignment="1" applyProtection="1">
      <alignment horizontal="center" vertical="center"/>
    </xf>
    <xf numFmtId="0" fontId="6" fillId="0" borderId="136" xfId="1" applyFont="1" applyBorder="1" applyAlignment="1" applyProtection="1">
      <alignment horizontal="center" vertical="center"/>
    </xf>
    <xf numFmtId="4" fontId="6" fillId="0" borderId="142" xfId="1" applyNumberFormat="1" applyFont="1" applyBorder="1" applyAlignment="1" applyProtection="1">
      <alignment horizontal="center" vertical="center"/>
    </xf>
    <xf numFmtId="4" fontId="6" fillId="0" borderId="143" xfId="1" applyNumberFormat="1" applyFont="1" applyBorder="1" applyAlignment="1" applyProtection="1">
      <alignment horizontal="center" vertical="center"/>
    </xf>
    <xf numFmtId="4" fontId="6" fillId="0" borderId="144" xfId="1" applyNumberFormat="1" applyFont="1" applyBorder="1" applyAlignment="1" applyProtection="1">
      <alignment horizontal="center" vertical="center"/>
    </xf>
    <xf numFmtId="4" fontId="6" fillId="2" borderId="147" xfId="1" applyNumberFormat="1" applyFont="1" applyFill="1" applyBorder="1" applyAlignment="1" applyProtection="1">
      <alignment horizontal="center" vertical="center"/>
    </xf>
    <xf numFmtId="4" fontId="6" fillId="0" borderId="148" xfId="1" applyNumberFormat="1" applyFont="1" applyBorder="1" applyAlignment="1" applyProtection="1">
      <alignment horizontal="center" vertical="center"/>
    </xf>
    <xf numFmtId="4" fontId="6" fillId="0" borderId="149" xfId="1" applyNumberFormat="1" applyFont="1" applyBorder="1" applyAlignment="1" applyProtection="1">
      <alignment horizontal="center" vertical="center"/>
    </xf>
    <xf numFmtId="4" fontId="6" fillId="0" borderId="147" xfId="1" applyNumberFormat="1" applyFont="1" applyBorder="1" applyAlignment="1" applyProtection="1">
      <alignment horizontal="center" vertical="center"/>
    </xf>
    <xf numFmtId="4" fontId="6" fillId="0" borderId="154" xfId="1" applyNumberFormat="1" applyFont="1" applyBorder="1" applyAlignment="1" applyProtection="1">
      <alignment horizontal="center" vertical="center"/>
    </xf>
    <xf numFmtId="4" fontId="6" fillId="0" borderId="134" xfId="1" applyNumberFormat="1" applyFont="1" applyBorder="1" applyAlignment="1" applyProtection="1">
      <alignment horizontal="center" vertical="center"/>
    </xf>
    <xf numFmtId="0" fontId="7" fillId="0" borderId="0" xfId="1" applyFont="1" applyAlignment="1" applyProtection="1"/>
    <xf numFmtId="0" fontId="11" fillId="0" borderId="0" xfId="216" applyFont="1" applyAlignment="1" applyProtection="1"/>
    <xf numFmtId="0" fontId="3" fillId="0" borderId="4" xfId="1" applyFont="1" applyBorder="1" applyAlignment="1">
      <alignment horizontal="center" vertical="center" wrapText="1"/>
    </xf>
    <xf numFmtId="0" fontId="3" fillId="0" borderId="11" xfId="1" applyFont="1" applyBorder="1" applyAlignment="1">
      <alignment horizontal="center" vertical="center"/>
    </xf>
    <xf numFmtId="0" fontId="3" fillId="0" borderId="90" xfId="1" applyFont="1" applyBorder="1" applyAlignment="1">
      <alignment horizontal="center" wrapText="1"/>
    </xf>
    <xf numFmtId="3" fontId="2" fillId="0" borderId="91" xfId="1" applyNumberFormat="1" applyFont="1" applyBorder="1" applyAlignment="1">
      <alignment horizontal="center" vertical="center"/>
    </xf>
    <xf numFmtId="3" fontId="2" fillId="0" borderId="11" xfId="1" applyNumberFormat="1" applyFont="1" applyBorder="1" applyAlignment="1">
      <alignment horizontal="center" vertical="center"/>
    </xf>
    <xf numFmtId="3" fontId="2" fillId="0" borderId="92" xfId="1" applyNumberFormat="1" applyFont="1" applyBorder="1" applyAlignment="1">
      <alignment horizontal="center" vertical="center"/>
    </xf>
    <xf numFmtId="171" fontId="2" fillId="0" borderId="93" xfId="1" applyNumberFormat="1" applyFont="1" applyBorder="1" applyAlignment="1">
      <alignment vertical="center"/>
    </xf>
    <xf numFmtId="3" fontId="2" fillId="0" borderId="93" xfId="1" applyNumberFormat="1" applyFont="1" applyBorder="1" applyAlignment="1">
      <alignment horizontal="center" vertical="center"/>
    </xf>
    <xf numFmtId="171" fontId="2" fillId="0" borderId="24" xfId="1" applyNumberFormat="1" applyFont="1" applyBorder="1" applyAlignment="1">
      <alignment horizontal="center" vertical="center"/>
    </xf>
    <xf numFmtId="3" fontId="2" fillId="0" borderId="143" xfId="1" applyNumberFormat="1" applyFont="1" applyBorder="1" applyAlignment="1">
      <alignment horizontal="center" vertical="center"/>
    </xf>
    <xf numFmtId="3" fontId="2" fillId="0" borderId="25" xfId="1" applyNumberFormat="1" applyFont="1" applyBorder="1" applyAlignment="1">
      <alignment horizontal="center" vertical="center"/>
    </xf>
    <xf numFmtId="0" fontId="3" fillId="0" borderId="158" xfId="1" applyFont="1" applyBorder="1" applyAlignment="1">
      <alignment vertical="center" wrapText="1"/>
    </xf>
    <xf numFmtId="0" fontId="3" fillId="0" borderId="143" xfId="1" applyFont="1" applyBorder="1" applyAlignment="1">
      <alignment horizontal="center" vertical="center" wrapText="1"/>
    </xf>
    <xf numFmtId="0" fontId="55" fillId="0" borderId="4" xfId="1" applyFont="1" applyBorder="1" applyAlignment="1">
      <alignment wrapText="1"/>
    </xf>
    <xf numFmtId="49" fontId="2" fillId="0" borderId="185" xfId="1" applyNumberFormat="1" applyFont="1" applyBorder="1"/>
    <xf numFmtId="0" fontId="58" fillId="0" borderId="186" xfId="1" applyFont="1" applyBorder="1" applyAlignment="1">
      <alignment wrapText="1"/>
    </xf>
    <xf numFmtId="4" fontId="2" fillId="0" borderId="187" xfId="1" applyNumberFormat="1" applyFont="1" applyBorder="1"/>
    <xf numFmtId="4" fontId="2" fillId="0" borderId="185" xfId="1" applyNumberFormat="1" applyFont="1" applyBorder="1"/>
    <xf numFmtId="3" fontId="2" fillId="0" borderId="186" xfId="1" applyNumberFormat="1" applyFont="1" applyBorder="1"/>
    <xf numFmtId="49" fontId="2" fillId="0" borderId="4" xfId="1" applyNumberFormat="1" applyFont="1" applyBorder="1"/>
    <xf numFmtId="0" fontId="58" fillId="0" borderId="160" xfId="1" applyFont="1" applyBorder="1" applyAlignment="1">
      <alignment wrapText="1"/>
    </xf>
    <xf numFmtId="4" fontId="2" fillId="0" borderId="188" xfId="1" applyNumberFormat="1" applyFont="1" applyBorder="1"/>
    <xf numFmtId="0" fontId="2" fillId="0" borderId="4" xfId="1" applyFont="1" applyBorder="1" applyAlignment="1">
      <alignment horizontal="center"/>
    </xf>
    <xf numFmtId="0" fontId="2" fillId="2" borderId="28" xfId="1" applyFont="1" applyFill="1" applyBorder="1" applyAlignment="1">
      <alignment horizontal="center" vertical="center"/>
    </xf>
    <xf numFmtId="0" fontId="2" fillId="2" borderId="113" xfId="1" applyFont="1" applyFill="1" applyBorder="1" applyAlignment="1">
      <alignment horizontal="center" vertical="center"/>
    </xf>
    <xf numFmtId="0" fontId="2" fillId="2" borderId="114" xfId="1" applyFont="1" applyFill="1" applyBorder="1" applyAlignment="1">
      <alignment horizontal="center" vertical="center"/>
    </xf>
    <xf numFmtId="0" fontId="2" fillId="2" borderId="105" xfId="1" applyFont="1" applyFill="1" applyBorder="1" applyAlignment="1">
      <alignment horizontal="center" vertical="center"/>
    </xf>
    <xf numFmtId="0" fontId="2" fillId="2" borderId="83" xfId="1" applyFont="1" applyFill="1" applyBorder="1" applyAlignment="1">
      <alignment horizontal="center" vertical="center"/>
    </xf>
    <xf numFmtId="0" fontId="2" fillId="2" borderId="106" xfId="1" applyFont="1" applyFill="1" applyBorder="1" applyAlignment="1">
      <alignment horizontal="center" vertical="center"/>
    </xf>
    <xf numFmtId="0" fontId="2" fillId="2" borderId="106" xfId="1" applyFont="1" applyFill="1" applyBorder="1" applyAlignment="1">
      <alignment horizontal="center"/>
    </xf>
    <xf numFmtId="0" fontId="2" fillId="2" borderId="97" xfId="1" applyFont="1" applyFill="1" applyBorder="1" applyAlignment="1">
      <alignment horizontal="center"/>
    </xf>
    <xf numFmtId="0" fontId="10" fillId="2" borderId="134" xfId="1" applyFont="1" applyFill="1" applyBorder="1" applyAlignment="1">
      <alignment horizontal="center" vertical="center"/>
    </xf>
    <xf numFmtId="49" fontId="10" fillId="2" borderId="134" xfId="1" applyNumberFormat="1" applyFont="1" applyFill="1" applyBorder="1" applyAlignment="1">
      <alignment horizontal="center" vertical="center" wrapText="1"/>
    </xf>
    <xf numFmtId="0" fontId="10" fillId="2" borderId="134" xfId="1" applyFont="1" applyFill="1" applyBorder="1" applyAlignment="1">
      <alignment horizontal="center" vertical="center" wrapText="1"/>
    </xf>
    <xf numFmtId="0" fontId="3" fillId="2" borderId="134" xfId="1" applyFont="1" applyFill="1" applyBorder="1" applyAlignment="1">
      <alignment horizontal="center" vertical="center"/>
    </xf>
    <xf numFmtId="3" fontId="7" fillId="2" borderId="134" xfId="1" applyNumberFormat="1" applyFont="1" applyFill="1" applyBorder="1" applyAlignment="1">
      <alignment horizontal="center" vertical="center"/>
    </xf>
    <xf numFmtId="0" fontId="10" fillId="2" borderId="134" xfId="1" applyFont="1" applyFill="1" applyBorder="1" applyAlignment="1">
      <alignment horizontal="left" wrapText="1"/>
    </xf>
    <xf numFmtId="0" fontId="10" fillId="2" borderId="134" xfId="1" applyFont="1" applyFill="1" applyBorder="1" applyAlignment="1">
      <alignment horizontal="left" vertical="top" wrapText="1"/>
    </xf>
    <xf numFmtId="0" fontId="10" fillId="2" borderId="4" xfId="1" applyFont="1" applyFill="1" applyBorder="1" applyAlignment="1">
      <alignment horizontal="center" vertical="center"/>
    </xf>
    <xf numFmtId="49" fontId="10" fillId="2" borderId="11" xfId="1" applyNumberFormat="1" applyFont="1" applyFill="1" applyBorder="1" applyAlignment="1">
      <alignment horizontal="center" vertical="center" wrapText="1"/>
    </xf>
    <xf numFmtId="0" fontId="10" fillId="2" borderId="90" xfId="1" applyFont="1" applyFill="1" applyBorder="1" applyAlignment="1">
      <alignment horizontal="center" vertical="center" wrapText="1"/>
    </xf>
    <xf numFmtId="0" fontId="3" fillId="2" borderId="91" xfId="1" applyFont="1" applyFill="1" applyBorder="1" applyAlignment="1">
      <alignment horizontal="center" vertical="center"/>
    </xf>
    <xf numFmtId="0" fontId="3" fillId="2" borderId="11" xfId="1" applyFont="1" applyFill="1" applyBorder="1" applyAlignment="1">
      <alignment horizontal="center" vertical="center"/>
    </xf>
    <xf numFmtId="3" fontId="19" fillId="2" borderId="90" xfId="1" applyNumberFormat="1" applyFont="1" applyFill="1" applyBorder="1" applyAlignment="1">
      <alignment horizontal="center" vertical="center"/>
    </xf>
    <xf numFmtId="0" fontId="2" fillId="2" borderId="158" xfId="1" applyFont="1" applyFill="1" applyBorder="1" applyAlignment="1">
      <alignment horizontal="center" vertical="center" wrapText="1"/>
    </xf>
    <xf numFmtId="0" fontId="10" fillId="2" borderId="159" xfId="1" applyFont="1" applyFill="1" applyBorder="1" applyAlignment="1">
      <alignment wrapText="1"/>
    </xf>
    <xf numFmtId="49" fontId="10" fillId="2" borderId="90" xfId="1" applyNumberFormat="1" applyFont="1" applyFill="1" applyBorder="1" applyAlignment="1">
      <alignment horizontal="center" vertical="center" wrapText="1"/>
    </xf>
    <xf numFmtId="0" fontId="2" fillId="2" borderId="91" xfId="1" applyFont="1" applyFill="1" applyBorder="1" applyAlignment="1">
      <alignment horizontal="center" vertical="center"/>
    </xf>
    <xf numFmtId="0" fontId="2" fillId="2" borderId="11" xfId="1" applyFont="1" applyFill="1" applyBorder="1" applyAlignment="1">
      <alignment horizontal="center" vertical="center"/>
    </xf>
    <xf numFmtId="3" fontId="7" fillId="2" borderId="90" xfId="1" applyNumberFormat="1" applyFont="1" applyFill="1" applyBorder="1" applyAlignment="1">
      <alignment horizontal="center" vertical="center"/>
    </xf>
    <xf numFmtId="0" fontId="2" fillId="2" borderId="150" xfId="1" applyFont="1" applyFill="1" applyBorder="1" applyAlignment="1">
      <alignment horizontal="center" vertical="center" wrapText="1"/>
    </xf>
    <xf numFmtId="0" fontId="10" fillId="2" borderId="98" xfId="1" applyFont="1" applyFill="1" applyBorder="1" applyAlignment="1">
      <alignment wrapText="1"/>
    </xf>
    <xf numFmtId="0" fontId="10" fillId="2" borderId="22" xfId="1" applyFont="1" applyFill="1" applyBorder="1" applyAlignment="1">
      <alignment horizontal="center" vertical="center"/>
    </xf>
    <xf numFmtId="49" fontId="10" fillId="2" borderId="100" xfId="1" applyNumberFormat="1" applyFont="1" applyFill="1" applyBorder="1" applyAlignment="1">
      <alignment horizontal="center" vertical="center" wrapText="1"/>
    </xf>
    <xf numFmtId="49" fontId="10" fillId="2" borderId="101" xfId="1" applyNumberFormat="1" applyFont="1" applyFill="1" applyBorder="1" applyAlignment="1">
      <alignment horizontal="center" vertical="center" wrapText="1"/>
    </xf>
    <xf numFmtId="0" fontId="2" fillId="2" borderId="102" xfId="1" applyFont="1" applyFill="1" applyBorder="1" applyAlignment="1">
      <alignment horizontal="center" vertical="center"/>
    </xf>
    <xf numFmtId="0" fontId="2" fillId="2" borderId="100" xfId="1" applyFont="1" applyFill="1" applyBorder="1" applyAlignment="1">
      <alignment horizontal="center" vertical="center"/>
    </xf>
    <xf numFmtId="3" fontId="7" fillId="2" borderId="101" xfId="1" applyNumberFormat="1" applyFont="1" applyFill="1" applyBorder="1" applyAlignment="1">
      <alignment horizontal="center" vertical="center"/>
    </xf>
    <xf numFmtId="0" fontId="10" fillId="2" borderId="128" xfId="1" applyFont="1" applyFill="1" applyBorder="1" applyAlignment="1">
      <alignment wrapText="1"/>
    </xf>
    <xf numFmtId="3" fontId="62" fillId="0" borderId="105" xfId="1" applyNumberFormat="1" applyFont="1" applyBorder="1" applyAlignment="1">
      <alignment horizontal="center" vertical="center" wrapText="1"/>
    </xf>
    <xf numFmtId="3" fontId="62" fillId="0" borderId="106" xfId="1" applyNumberFormat="1" applyFont="1" applyBorder="1" applyAlignment="1">
      <alignment horizontal="center" vertical="center" wrapText="1"/>
    </xf>
    <xf numFmtId="0" fontId="58" fillId="0" borderId="113" xfId="1" applyFont="1" applyBorder="1" applyAlignment="1">
      <alignment horizontal="center" vertical="center" wrapText="1"/>
    </xf>
    <xf numFmtId="0" fontId="58" fillId="0" borderId="114" xfId="1" applyFont="1" applyBorder="1" applyAlignment="1">
      <alignment horizontal="center" vertical="center"/>
    </xf>
    <xf numFmtId="3" fontId="62" fillId="0" borderId="105" xfId="1" applyNumberFormat="1" applyFont="1" applyBorder="1" applyAlignment="1">
      <alignment horizontal="center" vertical="center"/>
    </xf>
    <xf numFmtId="0" fontId="58" fillId="0" borderId="83" xfId="1" applyFont="1" applyBorder="1" applyAlignment="1">
      <alignment horizontal="center" vertical="center"/>
    </xf>
    <xf numFmtId="3" fontId="62" fillId="0" borderId="28" xfId="1" applyNumberFormat="1" applyFont="1" applyBorder="1" applyAlignment="1">
      <alignment horizontal="center" vertical="center"/>
    </xf>
    <xf numFmtId="3" fontId="62" fillId="0" borderId="106" xfId="1" applyNumberFormat="1" applyFont="1" applyBorder="1" applyAlignment="1">
      <alignment horizontal="center" vertical="center"/>
    </xf>
    <xf numFmtId="0" fontId="58" fillId="0" borderId="106" xfId="1" applyFont="1" applyBorder="1" applyAlignment="1">
      <alignment horizontal="center" wrapText="1"/>
    </xf>
    <xf numFmtId="0" fontId="58" fillId="0" borderId="97" xfId="1" applyFont="1" applyBorder="1" applyAlignment="1">
      <alignment horizontal="center"/>
    </xf>
    <xf numFmtId="3" fontId="62" fillId="0" borderId="134" xfId="1" applyNumberFormat="1" applyFont="1" applyBorder="1" applyAlignment="1">
      <alignment horizontal="center" vertical="center"/>
    </xf>
    <xf numFmtId="0" fontId="62" fillId="0" borderId="134" xfId="1" applyFont="1" applyBorder="1" applyAlignment="1">
      <alignment horizontal="center" vertical="center"/>
    </xf>
    <xf numFmtId="0" fontId="7" fillId="0" borderId="0" xfId="1" applyFont="1" applyAlignment="1">
      <alignment horizontal="center" vertical="center"/>
    </xf>
    <xf numFmtId="0" fontId="19" fillId="0" borderId="8" xfId="1" applyFont="1" applyBorder="1" applyAlignment="1">
      <alignment horizontal="center" vertical="center"/>
    </xf>
    <xf numFmtId="0" fontId="62" fillId="0" borderId="134" xfId="1" applyFont="1" applyBorder="1" applyAlignment="1">
      <alignment horizontal="center" vertical="center" wrapText="1"/>
    </xf>
    <xf numFmtId="4" fontId="62" fillId="0" borderId="134" xfId="1" applyNumberFormat="1" applyFont="1" applyBorder="1" applyAlignment="1">
      <alignment horizontal="center" vertical="center"/>
    </xf>
    <xf numFmtId="0" fontId="58" fillId="0" borderId="134" xfId="1" applyFont="1" applyBorder="1" applyAlignment="1">
      <alignment horizontal="left" vertical="center" wrapText="1"/>
    </xf>
    <xf numFmtId="0" fontId="2" fillId="0" borderId="0" xfId="1" applyFont="1" applyAlignment="1">
      <alignment horizontal="center" vertical="center" wrapText="1"/>
    </xf>
    <xf numFmtId="2" fontId="62" fillId="0" borderId="134" xfId="1" applyNumberFormat="1" applyFont="1" applyBorder="1" applyAlignment="1">
      <alignment horizontal="center" vertical="center" wrapText="1"/>
    </xf>
    <xf numFmtId="0" fontId="7" fillId="0" borderId="0" xfId="1" applyFont="1" applyAlignment="1">
      <alignment horizontal="center" vertical="center" wrapText="1"/>
    </xf>
    <xf numFmtId="0" fontId="58" fillId="0" borderId="0" xfId="1" applyFont="1" applyAlignment="1">
      <alignment wrapText="1"/>
    </xf>
    <xf numFmtId="3" fontId="62" fillId="0" borderId="0" xfId="1" applyNumberFormat="1" applyFont="1"/>
    <xf numFmtId="0" fontId="63" fillId="0" borderId="0" xfId="1" applyFont="1"/>
    <xf numFmtId="3" fontId="7" fillId="0" borderId="0" xfId="1" applyNumberFormat="1" applyFont="1"/>
    <xf numFmtId="1" fontId="10" fillId="0" borderId="134" xfId="0" applyNumberFormat="1" applyFont="1" applyBorder="1" applyAlignment="1">
      <alignment horizontal="center" wrapText="1"/>
    </xf>
    <xf numFmtId="0" fontId="3" fillId="0" borderId="134" xfId="0" applyFont="1" applyBorder="1" applyAlignment="1">
      <alignment wrapText="1"/>
    </xf>
    <xf numFmtId="0" fontId="2" fillId="0" borderId="188" xfId="1" applyFont="1" applyBorder="1"/>
    <xf numFmtId="0" fontId="2" fillId="0" borderId="25" xfId="1" applyFont="1" applyBorder="1"/>
    <xf numFmtId="0" fontId="10" fillId="0" borderId="134" xfId="0" applyFont="1" applyBorder="1" applyAlignment="1">
      <alignment horizontal="center" vertical="center" wrapText="1"/>
    </xf>
    <xf numFmtId="0" fontId="55" fillId="0" borderId="134" xfId="0" applyFont="1" applyBorder="1" applyAlignment="1">
      <alignment vertical="center" wrapText="1"/>
    </xf>
    <xf numFmtId="0" fontId="2" fillId="0" borderId="83" xfId="1" applyFont="1" applyBorder="1" applyAlignment="1">
      <alignment horizontal="center" vertical="center" wrapText="1"/>
    </xf>
    <xf numFmtId="0" fontId="7" fillId="0" borderId="106" xfId="1" applyFont="1" applyBorder="1" applyAlignment="1">
      <alignment horizontal="center" vertical="center" wrapText="1"/>
    </xf>
    <xf numFmtId="3" fontId="7" fillId="2" borderId="134" xfId="8" applyNumberFormat="1" applyFont="1" applyFill="1" applyBorder="1" applyAlignment="1">
      <alignment horizontal="center" vertical="center"/>
    </xf>
    <xf numFmtId="3" fontId="2" fillId="2" borderId="134" xfId="8" applyNumberFormat="1" applyFont="1" applyFill="1" applyBorder="1" applyAlignment="1">
      <alignment vertical="center" wrapText="1"/>
    </xf>
    <xf numFmtId="3" fontId="3" fillId="2" borderId="134" xfId="8" applyNumberFormat="1" applyFont="1" applyFill="1" applyBorder="1" applyAlignment="1">
      <alignment horizontal="center" vertical="center"/>
    </xf>
    <xf numFmtId="165" fontId="10" fillId="2" borderId="134" xfId="226" applyNumberFormat="1" applyFont="1" applyFill="1" applyBorder="1" applyAlignment="1">
      <alignment horizontal="center" vertical="center"/>
    </xf>
    <xf numFmtId="3" fontId="3" fillId="0" borderId="134" xfId="8" applyNumberFormat="1" applyFont="1" applyFill="1" applyBorder="1" applyAlignment="1">
      <alignment horizontal="center" vertical="center"/>
    </xf>
    <xf numFmtId="0" fontId="2" fillId="2" borderId="155" xfId="1" applyFont="1" applyFill="1" applyBorder="1" applyAlignment="1">
      <alignment vertical="center" wrapText="1"/>
    </xf>
    <xf numFmtId="3" fontId="19" fillId="2" borderId="155" xfId="8" applyNumberFormat="1" applyFont="1" applyFill="1" applyBorder="1" applyAlignment="1">
      <alignment horizontal="center" vertical="center" wrapText="1"/>
    </xf>
    <xf numFmtId="0" fontId="10" fillId="2" borderId="5" xfId="0" applyFont="1" applyFill="1" applyBorder="1" applyAlignment="1">
      <alignment vertical="center" wrapText="1"/>
    </xf>
    <xf numFmtId="9" fontId="2" fillId="2" borderId="134" xfId="9" applyNumberFormat="1" applyFont="1" applyFill="1" applyBorder="1" applyAlignment="1">
      <alignment horizontal="center" vertical="center" wrapText="1"/>
    </xf>
    <xf numFmtId="3" fontId="10" fillId="2" borderId="134" xfId="9" applyNumberFormat="1" applyFont="1" applyFill="1" applyBorder="1" applyAlignment="1">
      <alignment horizontal="center" vertical="center" wrapText="1"/>
    </xf>
    <xf numFmtId="9" fontId="2" fillId="0" borderId="134" xfId="9" applyNumberFormat="1" applyFont="1" applyFill="1" applyBorder="1" applyAlignment="1">
      <alignment horizontal="center" vertical="center" wrapText="1"/>
    </xf>
    <xf numFmtId="0" fontId="10" fillId="2" borderId="137" xfId="0" applyFont="1" applyFill="1" applyBorder="1" applyAlignment="1">
      <alignment vertical="center" wrapText="1"/>
    </xf>
    <xf numFmtId="0" fontId="2" fillId="0" borderId="134" xfId="1" applyFont="1" applyFill="1" applyBorder="1" applyAlignment="1">
      <alignment vertical="center" wrapText="1"/>
    </xf>
    <xf numFmtId="0" fontId="2" fillId="2" borderId="134" xfId="1" applyFont="1" applyFill="1" applyBorder="1" applyAlignment="1">
      <alignment vertical="center" wrapText="1"/>
    </xf>
    <xf numFmtId="3" fontId="10" fillId="0" borderId="134" xfId="9" applyNumberFormat="1" applyFont="1" applyFill="1" applyBorder="1" applyAlignment="1">
      <alignment horizontal="center" vertical="center" wrapText="1"/>
    </xf>
    <xf numFmtId="0" fontId="27" fillId="2" borderId="0" xfId="0" applyFont="1" applyFill="1"/>
    <xf numFmtId="0" fontId="10" fillId="2" borderId="134" xfId="1" applyFont="1" applyFill="1" applyBorder="1" applyAlignment="1">
      <alignment vertical="center" wrapText="1"/>
    </xf>
    <xf numFmtId="165" fontId="10" fillId="2" borderId="134" xfId="9" applyNumberFormat="1" applyFont="1" applyFill="1" applyBorder="1" applyAlignment="1">
      <alignment horizontal="center" vertical="center" wrapText="1"/>
    </xf>
    <xf numFmtId="3" fontId="10" fillId="2" borderId="134" xfId="8" applyNumberFormat="1" applyFont="1" applyFill="1" applyBorder="1" applyAlignment="1">
      <alignment horizontal="center" vertical="center"/>
    </xf>
    <xf numFmtId="0" fontId="20" fillId="2" borderId="155" xfId="1" applyFont="1" applyFill="1" applyBorder="1" applyAlignment="1">
      <alignment vertical="center" wrapText="1"/>
    </xf>
    <xf numFmtId="3" fontId="7" fillId="2" borderId="134" xfId="8" applyNumberFormat="1" applyFont="1" applyFill="1" applyBorder="1" applyAlignment="1">
      <alignment horizontal="left" vertical="center" wrapText="1"/>
    </xf>
    <xf numFmtId="3" fontId="3" fillId="2" borderId="155" xfId="8" applyNumberFormat="1" applyFont="1" applyFill="1" applyBorder="1" applyAlignment="1">
      <alignment horizontal="center" vertical="center" wrapText="1"/>
    </xf>
    <xf numFmtId="172" fontId="10" fillId="2" borderId="134" xfId="8" applyNumberFormat="1" applyFont="1" applyFill="1" applyBorder="1" applyAlignment="1">
      <alignment horizontal="center" vertical="center"/>
    </xf>
    <xf numFmtId="3" fontId="7" fillId="2" borderId="155" xfId="8" applyNumberFormat="1" applyFont="1" applyFill="1" applyBorder="1" applyAlignment="1">
      <alignment horizontal="left" vertical="center" wrapText="1"/>
    </xf>
    <xf numFmtId="173" fontId="10" fillId="2" borderId="155" xfId="225" applyNumberFormat="1" applyFont="1" applyFill="1" applyBorder="1" applyAlignment="1">
      <alignment horizontal="center" vertical="center" wrapText="1"/>
    </xf>
    <xf numFmtId="3" fontId="3" fillId="2" borderId="134" xfId="8" applyNumberFormat="1" applyFont="1" applyFill="1" applyBorder="1" applyAlignment="1">
      <alignment horizontal="center" vertical="center" wrapText="1"/>
    </xf>
    <xf numFmtId="3" fontId="2" fillId="2" borderId="134" xfId="8" applyNumberFormat="1" applyFont="1" applyFill="1" applyBorder="1" applyAlignment="1">
      <alignment horizontal="center" vertical="center"/>
    </xf>
    <xf numFmtId="165" fontId="2" fillId="0" borderId="116" xfId="9" applyNumberFormat="1" applyFont="1" applyFill="1" applyBorder="1" applyAlignment="1">
      <alignment horizontal="center" vertical="center" wrapText="1"/>
    </xf>
    <xf numFmtId="3" fontId="2" fillId="2" borderId="0" xfId="8" applyNumberFormat="1" applyFont="1" applyFill="1"/>
    <xf numFmtId="3" fontId="2" fillId="2" borderId="0" xfId="8" applyNumberFormat="1" applyFont="1" applyFill="1" applyAlignment="1">
      <alignment horizontal="center" vertical="center"/>
    </xf>
    <xf numFmtId="0" fontId="27" fillId="2" borderId="0" xfId="0" applyFont="1" applyFill="1" applyAlignment="1">
      <alignment horizontal="center" vertical="center"/>
    </xf>
    <xf numFmtId="3" fontId="7" fillId="0" borderId="134" xfId="8" applyNumberFormat="1" applyFont="1" applyBorder="1" applyAlignment="1">
      <alignment horizontal="center" vertical="center"/>
    </xf>
    <xf numFmtId="3" fontId="19" fillId="0" borderId="134" xfId="8" applyNumberFormat="1" applyFont="1" applyBorder="1" applyAlignment="1">
      <alignment horizontal="center" vertical="center" wrapText="1"/>
    </xf>
    <xf numFmtId="165" fontId="7" fillId="0" borderId="134" xfId="9" applyNumberFormat="1" applyFont="1" applyBorder="1" applyAlignment="1">
      <alignment horizontal="center" vertical="center" wrapText="1"/>
    </xf>
    <xf numFmtId="3" fontId="2" fillId="0" borderId="134" xfId="8" applyNumberFormat="1" applyFont="1" applyBorder="1" applyAlignment="1">
      <alignment vertical="center" wrapText="1"/>
    </xf>
    <xf numFmtId="3" fontId="3" fillId="0" borderId="155" xfId="8" applyNumberFormat="1" applyFont="1" applyBorder="1" applyAlignment="1">
      <alignment horizontal="center" vertical="center"/>
    </xf>
    <xf numFmtId="3" fontId="2" fillId="0" borderId="155" xfId="9" applyNumberFormat="1" applyFont="1" applyFill="1" applyBorder="1" applyAlignment="1">
      <alignment horizontal="center" vertical="center" wrapText="1"/>
    </xf>
    <xf numFmtId="3" fontId="2" fillId="0" borderId="155" xfId="8" applyNumberFormat="1" applyFont="1" applyBorder="1" applyAlignment="1">
      <alignment vertical="center" wrapText="1"/>
    </xf>
    <xf numFmtId="0" fontId="20" fillId="0" borderId="134" xfId="0" applyFont="1" applyBorder="1" applyAlignment="1">
      <alignment vertical="center" wrapText="1"/>
    </xf>
    <xf numFmtId="3" fontId="3" fillId="0" borderId="134" xfId="8" applyNumberFormat="1" applyFont="1" applyBorder="1" applyAlignment="1">
      <alignment horizontal="center" vertical="center"/>
    </xf>
    <xf numFmtId="3" fontId="2" fillId="0" borderId="134" xfId="9" applyNumberFormat="1" applyFont="1" applyFill="1" applyBorder="1" applyAlignment="1">
      <alignment horizontal="center" vertical="center" wrapText="1"/>
    </xf>
    <xf numFmtId="165" fontId="2" fillId="0" borderId="134" xfId="8" applyNumberFormat="1" applyFont="1" applyBorder="1" applyAlignment="1">
      <alignment horizontal="center" vertical="center"/>
    </xf>
    <xf numFmtId="0" fontId="20" fillId="11" borderId="134" xfId="0" applyFont="1" applyFill="1" applyBorder="1" applyAlignment="1">
      <alignment vertical="center" wrapText="1"/>
    </xf>
    <xf numFmtId="3" fontId="3" fillId="11" borderId="134" xfId="8" applyNumberFormat="1" applyFont="1" applyFill="1" applyBorder="1" applyAlignment="1">
      <alignment horizontal="center" vertical="center"/>
    </xf>
    <xf numFmtId="3" fontId="2" fillId="11" borderId="134" xfId="9" applyNumberFormat="1" applyFont="1" applyFill="1" applyBorder="1" applyAlignment="1">
      <alignment horizontal="center" vertical="center" wrapText="1"/>
    </xf>
    <xf numFmtId="3" fontId="2" fillId="0" borderId="134" xfId="8" applyNumberFormat="1" applyFont="1" applyBorder="1" applyAlignment="1">
      <alignment horizontal="center" vertical="center"/>
    </xf>
    <xf numFmtId="0" fontId="20" fillId="2" borderId="134" xfId="0" applyFont="1" applyFill="1" applyBorder="1" applyAlignment="1">
      <alignment vertical="center" wrapText="1"/>
    </xf>
    <xf numFmtId="3" fontId="2" fillId="2" borderId="134" xfId="9" applyNumberFormat="1" applyFont="1" applyFill="1" applyBorder="1" applyAlignment="1">
      <alignment horizontal="center" vertical="center" wrapText="1"/>
    </xf>
    <xf numFmtId="165" fontId="2" fillId="0" borderId="134" xfId="9" applyNumberFormat="1" applyFont="1" applyBorder="1" applyAlignment="1">
      <alignment horizontal="center" vertical="center" wrapText="1"/>
    </xf>
    <xf numFmtId="3" fontId="2" fillId="0" borderId="134" xfId="9" applyNumberFormat="1" applyFont="1" applyBorder="1" applyAlignment="1">
      <alignment horizontal="center" vertical="center" wrapText="1"/>
    </xf>
    <xf numFmtId="3" fontId="2" fillId="0" borderId="134" xfId="8" applyNumberFormat="1" applyFont="1" applyBorder="1"/>
    <xf numFmtId="3" fontId="7" fillId="12" borderId="134" xfId="7" applyNumberFormat="1" applyFont="1" applyFill="1" applyBorder="1" applyAlignment="1">
      <alignment vertical="center" wrapText="1"/>
    </xf>
    <xf numFmtId="3" fontId="19" fillId="12" borderId="134" xfId="8" applyNumberFormat="1" applyFont="1" applyFill="1" applyBorder="1" applyAlignment="1">
      <alignment horizontal="center" vertical="center"/>
    </xf>
    <xf numFmtId="165" fontId="7" fillId="12" borderId="134" xfId="8" applyNumberFormat="1" applyFont="1" applyFill="1" applyBorder="1" applyAlignment="1">
      <alignment horizontal="center" vertical="center"/>
    </xf>
    <xf numFmtId="3" fontId="7" fillId="12" borderId="134" xfId="8" applyNumberFormat="1" applyFont="1" applyFill="1" applyBorder="1" applyAlignment="1">
      <alignment horizontal="center" vertical="center"/>
    </xf>
    <xf numFmtId="3" fontId="2" fillId="0" borderId="155" xfId="9" applyNumberFormat="1" applyFont="1" applyBorder="1" applyAlignment="1">
      <alignment horizontal="center" vertical="center" wrapText="1"/>
    </xf>
    <xf numFmtId="174" fontId="2" fillId="0" borderId="134" xfId="206" applyNumberFormat="1" applyFont="1" applyFill="1" applyBorder="1" applyAlignment="1">
      <alignment horizontal="center" vertical="center" wrapText="1"/>
    </xf>
    <xf numFmtId="3" fontId="7" fillId="0" borderId="134" xfId="8" applyNumberFormat="1" applyFont="1" applyFill="1" applyBorder="1" applyAlignment="1">
      <alignment horizontal="center" vertical="center"/>
    </xf>
    <xf numFmtId="0" fontId="100" fillId="0" borderId="134" xfId="0" applyFont="1" applyBorder="1"/>
    <xf numFmtId="3" fontId="3" fillId="0" borderId="134" xfId="8" applyNumberFormat="1" applyFont="1" applyBorder="1" applyAlignment="1">
      <alignment horizontal="center" vertical="center" wrapText="1"/>
    </xf>
    <xf numFmtId="175" fontId="2" fillId="0" borderId="134" xfId="206" applyNumberFormat="1" applyFont="1" applyFill="1" applyBorder="1" applyAlignment="1">
      <alignment horizontal="center" vertical="center" wrapText="1"/>
    </xf>
    <xf numFmtId="0" fontId="104" fillId="0" borderId="134" xfId="0" applyFont="1" applyBorder="1" applyAlignment="1">
      <alignment vertical="center" wrapText="1"/>
    </xf>
    <xf numFmtId="3" fontId="7" fillId="0" borderId="0" xfId="7" applyNumberFormat="1" applyFont="1"/>
    <xf numFmtId="0" fontId="52" fillId="0" borderId="0" xfId="7" applyFont="1" applyAlignment="1">
      <alignment horizontal="center" vertical="top" wrapText="1"/>
    </xf>
    <xf numFmtId="3" fontId="7" fillId="0" borderId="134" xfId="7" applyNumberFormat="1" applyFont="1" applyBorder="1" applyAlignment="1">
      <alignment horizontal="center" vertical="center"/>
    </xf>
    <xf numFmtId="3" fontId="7" fillId="0" borderId="134" xfId="7" applyNumberFormat="1" applyFont="1" applyBorder="1" applyAlignment="1">
      <alignment horizontal="center" vertical="center" wrapText="1"/>
    </xf>
    <xf numFmtId="3" fontId="7" fillId="0" borderId="134" xfId="8" applyNumberFormat="1" applyFont="1" applyBorder="1" applyAlignment="1">
      <alignment horizontal="center" vertical="center" wrapText="1"/>
    </xf>
    <xf numFmtId="3" fontId="7" fillId="0" borderId="0" xfId="8" applyNumberFormat="1" applyFont="1"/>
    <xf numFmtId="3" fontId="7" fillId="0" borderId="134" xfId="8" applyNumberFormat="1" applyFont="1" applyBorder="1" applyAlignment="1">
      <alignment horizontal="left" vertical="center" wrapText="1"/>
    </xf>
    <xf numFmtId="165" fontId="7" fillId="0" borderId="134" xfId="8" applyNumberFormat="1" applyFont="1" applyBorder="1" applyAlignment="1">
      <alignment horizontal="center" vertical="center"/>
    </xf>
    <xf numFmtId="3" fontId="7" fillId="12" borderId="31" xfId="8" applyNumberFormat="1" applyFont="1" applyFill="1" applyBorder="1" applyAlignment="1">
      <alignment vertical="center" wrapText="1"/>
    </xf>
    <xf numFmtId="3" fontId="3" fillId="12" borderId="31" xfId="8" applyNumberFormat="1" applyFont="1" applyFill="1" applyBorder="1" applyAlignment="1">
      <alignment horizontal="center" vertical="center"/>
    </xf>
    <xf numFmtId="165" fontId="7" fillId="12" borderId="31" xfId="8" applyNumberFormat="1" applyFont="1" applyFill="1" applyBorder="1" applyAlignment="1">
      <alignment horizontal="center" vertical="center"/>
    </xf>
    <xf numFmtId="165" fontId="7" fillId="12" borderId="28" xfId="8" applyNumberFormat="1" applyFont="1" applyFill="1" applyBorder="1" applyAlignment="1">
      <alignment horizontal="center" vertical="center"/>
    </xf>
    <xf numFmtId="3" fontId="19" fillId="12" borderId="31" xfId="8" applyNumberFormat="1" applyFont="1" applyFill="1" applyBorder="1" applyAlignment="1">
      <alignment horizontal="center" vertical="center"/>
    </xf>
    <xf numFmtId="165" fontId="5" fillId="0" borderId="0" xfId="0" applyNumberFormat="1" applyFont="1" applyBorder="1" applyAlignment="1">
      <alignment horizontal="right" vertical="center"/>
    </xf>
    <xf numFmtId="3" fontId="7" fillId="13" borderId="31" xfId="8" applyNumberFormat="1" applyFont="1" applyFill="1" applyBorder="1" applyAlignment="1">
      <alignment vertical="center" wrapText="1"/>
    </xf>
    <xf numFmtId="3" fontId="3" fillId="13" borderId="31" xfId="8" applyNumberFormat="1" applyFont="1" applyFill="1" applyBorder="1" applyAlignment="1">
      <alignment horizontal="center" vertical="center"/>
    </xf>
    <xf numFmtId="3" fontId="7" fillId="13" borderId="31" xfId="8" applyNumberFormat="1" applyFont="1" applyFill="1" applyBorder="1" applyAlignment="1">
      <alignment horizontal="center" vertical="center"/>
    </xf>
    <xf numFmtId="3" fontId="7" fillId="13" borderId="84" xfId="8" applyNumberFormat="1" applyFont="1" applyFill="1" applyBorder="1" applyAlignment="1">
      <alignment horizontal="center" vertical="center"/>
    </xf>
    <xf numFmtId="3" fontId="7" fillId="2" borderId="5" xfId="8" applyNumberFormat="1" applyFont="1" applyFill="1" applyBorder="1" applyAlignment="1">
      <alignment vertical="center" wrapText="1"/>
    </xf>
    <xf numFmtId="0" fontId="29" fillId="0" borderId="134" xfId="0" applyFont="1" applyBorder="1" applyAlignment="1">
      <alignment horizontal="center" vertical="center" wrapText="1"/>
    </xf>
    <xf numFmtId="167" fontId="24" fillId="0" borderId="137" xfId="0" applyNumberFormat="1" applyFont="1" applyBorder="1" applyAlignment="1">
      <alignment horizontal="center" vertical="center" wrapText="1"/>
    </xf>
    <xf numFmtId="3" fontId="20" fillId="0" borderId="134" xfId="8" applyNumberFormat="1" applyFont="1" applyBorder="1" applyAlignment="1">
      <alignment vertical="center" wrapText="1"/>
    </xf>
    <xf numFmtId="165" fontId="17" fillId="2" borderId="134" xfId="8" applyNumberFormat="1" applyFont="1" applyFill="1" applyBorder="1" applyAlignment="1">
      <alignment horizontal="center" vertical="center"/>
    </xf>
    <xf numFmtId="3" fontId="7" fillId="0" borderId="134" xfId="8" applyNumberFormat="1" applyFont="1" applyBorder="1"/>
    <xf numFmtId="4" fontId="7" fillId="0" borderId="0" xfId="7" applyNumberFormat="1" applyFont="1"/>
    <xf numFmtId="3" fontId="7" fillId="0" borderId="0" xfId="7" applyNumberFormat="1" applyFont="1" applyAlignment="1">
      <alignment horizontal="center"/>
    </xf>
    <xf numFmtId="0" fontId="27" fillId="0" borderId="0" xfId="227" applyFont="1"/>
    <xf numFmtId="0" fontId="26" fillId="0" borderId="0" xfId="227" applyFont="1" applyAlignment="1">
      <alignment vertical="center"/>
    </xf>
    <xf numFmtId="0" fontId="27" fillId="0" borderId="0" xfId="227" applyFont="1" applyAlignment="1">
      <alignment horizontal="right" vertical="center"/>
    </xf>
    <xf numFmtId="0" fontId="28" fillId="0" borderId="0" xfId="0" applyFont="1" applyBorder="1" applyAlignment="1">
      <alignment horizontal="center" vertical="center"/>
    </xf>
    <xf numFmtId="0" fontId="60" fillId="0" borderId="134" xfId="227" applyFont="1" applyBorder="1" applyAlignment="1">
      <alignment horizontal="center" vertical="center" wrapText="1"/>
    </xf>
    <xf numFmtId="0" fontId="29" fillId="0" borderId="134" xfId="227" applyFont="1" applyBorder="1" applyAlignment="1">
      <alignment horizontal="center" vertical="center"/>
    </xf>
    <xf numFmtId="0" fontId="29" fillId="0" borderId="134" xfId="227" applyFont="1" applyBorder="1" applyAlignment="1">
      <alignment horizontal="center" vertical="center" wrapText="1"/>
    </xf>
    <xf numFmtId="0" fontId="27" fillId="0" borderId="0" xfId="0" applyFont="1" applyBorder="1" applyAlignment="1">
      <alignment horizontal="center" vertical="center"/>
    </xf>
    <xf numFmtId="0" fontId="27" fillId="0" borderId="134" xfId="0" applyNumberFormat="1" applyFont="1" applyBorder="1" applyAlignment="1">
      <alignment vertical="center" wrapText="1"/>
    </xf>
    <xf numFmtId="0" fontId="32" fillId="0" borderId="134" xfId="0" applyNumberFormat="1" applyFont="1" applyBorder="1" applyAlignment="1">
      <alignment vertical="center" wrapText="1"/>
    </xf>
    <xf numFmtId="0" fontId="27" fillId="0" borderId="134" xfId="227" applyFont="1" applyBorder="1" applyAlignment="1">
      <alignment horizontal="center" vertical="center"/>
    </xf>
    <xf numFmtId="0" fontId="28" fillId="0" borderId="134" xfId="0" applyNumberFormat="1" applyFont="1" applyBorder="1" applyAlignment="1">
      <alignment vertical="center" wrapText="1"/>
    </xf>
    <xf numFmtId="0" fontId="27" fillId="0" borderId="134" xfId="227" applyNumberFormat="1" applyFont="1" applyBorder="1" applyAlignment="1">
      <alignment vertical="center"/>
    </xf>
    <xf numFmtId="0" fontId="27" fillId="0" borderId="134" xfId="227" applyNumberFormat="1" applyFont="1" applyBorder="1" applyAlignment="1">
      <alignment vertical="center" wrapText="1"/>
    </xf>
    <xf numFmtId="0" fontId="27" fillId="0" borderId="0" xfId="227" applyFont="1" applyBorder="1"/>
    <xf numFmtId="0" fontId="27" fillId="0" borderId="0" xfId="0" applyFont="1" applyAlignment="1">
      <alignment horizontal="left"/>
    </xf>
    <xf numFmtId="0" fontId="19" fillId="0" borderId="13" xfId="0" applyFont="1" applyBorder="1" applyAlignment="1">
      <alignment horizontal="center" vertical="center" wrapText="1"/>
    </xf>
    <xf numFmtId="0" fontId="3" fillId="0" borderId="13" xfId="0" applyFont="1" applyBorder="1" applyAlignment="1">
      <alignment horizontal="center" vertical="center" wrapText="1"/>
    </xf>
    <xf numFmtId="49" fontId="3" fillId="0" borderId="13" xfId="0" applyNumberFormat="1" applyFont="1" applyBorder="1" applyAlignment="1">
      <alignment horizontal="center" vertical="center" wrapText="1"/>
    </xf>
    <xf numFmtId="0" fontId="19" fillId="0" borderId="13" xfId="0" applyFont="1" applyBorder="1" applyAlignment="1">
      <alignment horizontal="left" wrapText="1"/>
    </xf>
    <xf numFmtId="165" fontId="19" fillId="0" borderId="13" xfId="0" applyNumberFormat="1" applyFont="1" applyBorder="1" applyAlignment="1">
      <alignment horizontal="right" wrapText="1"/>
    </xf>
    <xf numFmtId="0" fontId="28" fillId="0" borderId="0" xfId="0" applyFont="1"/>
    <xf numFmtId="0" fontId="3" fillId="0" borderId="13" xfId="0" applyFont="1" applyBorder="1" applyAlignment="1">
      <alignment horizontal="left" wrapText="1"/>
    </xf>
    <xf numFmtId="3" fontId="3" fillId="0" borderId="13" xfId="0" applyNumberFormat="1" applyFont="1" applyBorder="1" applyAlignment="1">
      <alignment horizontal="right" wrapText="1"/>
    </xf>
    <xf numFmtId="2" fontId="3" fillId="0" borderId="13" xfId="0" applyNumberFormat="1" applyFont="1" applyBorder="1" applyAlignment="1">
      <alignment horizontal="right" wrapText="1"/>
    </xf>
    <xf numFmtId="165" fontId="3" fillId="0" borderId="13" xfId="0" applyNumberFormat="1" applyFont="1" applyBorder="1" applyAlignment="1">
      <alignment horizontal="right" wrapText="1"/>
    </xf>
    <xf numFmtId="3" fontId="27" fillId="0" borderId="0" xfId="0" applyNumberFormat="1" applyFont="1"/>
    <xf numFmtId="0" fontId="107" fillId="0" borderId="0" xfId="228" applyProtection="1">
      <protection locked="0"/>
    </xf>
    <xf numFmtId="0" fontId="65" fillId="0" borderId="197" xfId="228" applyFont="1" applyFill="1" applyBorder="1" applyAlignment="1">
      <alignment horizontal="center" vertical="center" wrapText="1"/>
    </xf>
    <xf numFmtId="0" fontId="108" fillId="0" borderId="0" xfId="228" applyFont="1" applyProtection="1">
      <protection locked="0"/>
    </xf>
    <xf numFmtId="0" fontId="3" fillId="0" borderId="195" xfId="228" applyFont="1" applyFill="1" applyBorder="1" applyAlignment="1" applyProtection="1">
      <alignment horizontal="left" vertical="center" wrapText="1" indent="1"/>
      <protection locked="0"/>
    </xf>
    <xf numFmtId="165" fontId="55" fillId="0" borderId="197" xfId="228" applyNumberFormat="1" applyFont="1" applyFill="1" applyBorder="1" applyAlignment="1" applyProtection="1">
      <alignment horizontal="right" vertical="center"/>
      <protection locked="0"/>
    </xf>
    <xf numFmtId="169" fontId="107" fillId="0" borderId="0" xfId="228" applyNumberFormat="1" applyAlignment="1" applyProtection="1">
      <alignment horizontal="center"/>
      <protection locked="0"/>
    </xf>
    <xf numFmtId="0" fontId="107" fillId="0" borderId="0" xfId="228" applyAlignment="1" applyProtection="1">
      <alignment horizontal="center"/>
      <protection locked="0"/>
    </xf>
    <xf numFmtId="0" fontId="109" fillId="0" borderId="0" xfId="228" applyFont="1" applyProtection="1">
      <protection locked="0"/>
    </xf>
    <xf numFmtId="0" fontId="109" fillId="0" borderId="0" xfId="228" applyFont="1" applyAlignment="1" applyProtection="1">
      <alignment horizontal="center"/>
      <protection locked="0"/>
    </xf>
    <xf numFmtId="0" fontId="65" fillId="0" borderId="202" xfId="228" applyFont="1" applyFill="1" applyBorder="1" applyAlignment="1">
      <alignment horizontal="center" vertical="center" wrapText="1"/>
    </xf>
    <xf numFmtId="0" fontId="65" fillId="0" borderId="195" xfId="228" applyFont="1" applyFill="1" applyBorder="1" applyAlignment="1">
      <alignment horizontal="center" vertical="center" wrapText="1"/>
    </xf>
    <xf numFmtId="169" fontId="3" fillId="14" borderId="198" xfId="228" applyNumberFormat="1" applyFont="1" applyFill="1" applyBorder="1" applyAlignment="1" applyProtection="1">
      <alignment horizontal="right" vertical="center" wrapText="1" indent="1"/>
      <protection locked="0"/>
    </xf>
    <xf numFmtId="0" fontId="7" fillId="0" borderId="0" xfId="228" applyFont="1" applyAlignment="1" applyProtection="1">
      <alignment horizontal="center" wrapText="1"/>
      <protection locked="0"/>
    </xf>
    <xf numFmtId="0" fontId="7" fillId="0" borderId="0" xfId="228" applyFont="1" applyAlignment="1" applyProtection="1">
      <alignment wrapText="1"/>
      <protection locked="0"/>
    </xf>
    <xf numFmtId="0" fontId="18" fillId="0" borderId="0" xfId="228" applyFont="1" applyAlignment="1" applyProtection="1">
      <alignment horizontal="right"/>
      <protection locked="0"/>
    </xf>
    <xf numFmtId="0" fontId="28" fillId="0" borderId="134" xfId="0" applyFont="1" applyBorder="1" applyAlignment="1">
      <alignment horizontal="center" vertical="center"/>
    </xf>
    <xf numFmtId="0" fontId="60" fillId="0" borderId="134" xfId="0" applyFont="1" applyBorder="1" applyAlignment="1">
      <alignment horizontal="center" vertical="center" wrapText="1"/>
    </xf>
    <xf numFmtId="0" fontId="105" fillId="12" borderId="134" xfId="0" applyFont="1" applyFill="1" applyBorder="1" applyAlignment="1">
      <alignment horizontal="left" wrapText="1"/>
    </xf>
    <xf numFmtId="0" fontId="3" fillId="12" borderId="134" xfId="0" applyFont="1" applyFill="1" applyBorder="1" applyAlignment="1">
      <alignment horizontal="center" wrapText="1"/>
    </xf>
    <xf numFmtId="165" fontId="7" fillId="12" borderId="134" xfId="8" applyNumberFormat="1" applyFont="1" applyFill="1" applyBorder="1" applyAlignment="1">
      <alignment horizontal="center" vertical="center" wrapText="1"/>
    </xf>
    <xf numFmtId="0" fontId="71" fillId="0" borderId="0" xfId="0" applyFont="1" applyAlignment="1">
      <alignment horizontal="left" vertical="justify"/>
    </xf>
    <xf numFmtId="0" fontId="103" fillId="2" borderId="134" xfId="0" applyFont="1" applyFill="1" applyBorder="1" applyAlignment="1">
      <alignment horizontal="left" vertical="center" wrapText="1"/>
    </xf>
    <xf numFmtId="0" fontId="29" fillId="2" borderId="134" xfId="0" applyFont="1" applyFill="1" applyBorder="1" applyAlignment="1">
      <alignment horizontal="center" vertical="center" wrapText="1"/>
    </xf>
    <xf numFmtId="178" fontId="2" fillId="2" borderId="134" xfId="0" applyNumberFormat="1" applyFont="1" applyFill="1" applyBorder="1" applyAlignment="1">
      <alignment horizontal="center" vertical="center"/>
    </xf>
    <xf numFmtId="0" fontId="0" fillId="0" borderId="0" xfId="0" applyAlignment="1">
      <alignment horizontal="left" vertical="justify"/>
    </xf>
    <xf numFmtId="168" fontId="2" fillId="2" borderId="134" xfId="0" applyNumberFormat="1" applyFont="1" applyFill="1" applyBorder="1" applyAlignment="1">
      <alignment horizontal="center" vertical="center"/>
    </xf>
    <xf numFmtId="0" fontId="29" fillId="2" borderId="134" xfId="0" applyFont="1" applyFill="1" applyBorder="1" applyAlignment="1">
      <alignment horizontal="center" vertical="center"/>
    </xf>
    <xf numFmtId="2" fontId="2" fillId="2" borderId="134" xfId="0" applyNumberFormat="1" applyFont="1" applyFill="1" applyBorder="1" applyAlignment="1">
      <alignment horizontal="center" vertical="center"/>
    </xf>
    <xf numFmtId="0" fontId="115" fillId="2" borderId="134" xfId="0" applyFont="1" applyFill="1" applyBorder="1" applyAlignment="1">
      <alignment vertical="center" wrapText="1"/>
    </xf>
    <xf numFmtId="165" fontId="55" fillId="0" borderId="194" xfId="228" applyNumberFormat="1" applyFont="1" applyFill="1" applyBorder="1" applyAlignment="1">
      <alignment horizontal="center" vertical="center" wrapText="1"/>
    </xf>
    <xf numFmtId="165" fontId="65" fillId="0" borderId="198" xfId="228" applyNumberFormat="1" applyFont="1" applyFill="1" applyBorder="1" applyAlignment="1">
      <alignment horizontal="center" vertical="center" wrapText="1"/>
    </xf>
    <xf numFmtId="169" fontId="3" fillId="0" borderId="198" xfId="228" applyNumberFormat="1" applyFont="1" applyFill="1" applyBorder="1" applyAlignment="1" applyProtection="1">
      <alignment horizontal="center" vertical="center" wrapText="1"/>
      <protection locked="0"/>
    </xf>
    <xf numFmtId="0" fontId="18" fillId="0" borderId="0" xfId="228" applyFont="1" applyProtection="1">
      <protection locked="0"/>
    </xf>
    <xf numFmtId="0" fontId="3" fillId="0" borderId="208" xfId="228" applyFont="1" applyFill="1" applyBorder="1" applyAlignment="1" applyProtection="1">
      <alignment horizontal="left" indent="1"/>
      <protection locked="0"/>
    </xf>
    <xf numFmtId="167" fontId="3" fillId="0" borderId="209" xfId="228" applyNumberFormat="1" applyFont="1" applyFill="1" applyBorder="1" applyAlignment="1" applyProtection="1">
      <alignment horizontal="center"/>
      <protection locked="0"/>
    </xf>
    <xf numFmtId="0" fontId="55" fillId="0" borderId="202" xfId="228" applyFont="1" applyFill="1" applyBorder="1" applyAlignment="1">
      <alignment horizontal="center" vertical="center" wrapText="1"/>
    </xf>
    <xf numFmtId="0" fontId="3" fillId="0" borderId="0" xfId="228" applyFont="1" applyFill="1" applyBorder="1" applyAlignment="1" applyProtection="1">
      <alignment horizontal="left" indent="1"/>
      <protection locked="0"/>
    </xf>
    <xf numFmtId="167" fontId="3" fillId="0" borderId="0" xfId="228" applyNumberFormat="1" applyFont="1" applyFill="1" applyBorder="1" applyAlignment="1" applyProtection="1">
      <alignment horizontal="center"/>
      <protection locked="0"/>
    </xf>
    <xf numFmtId="165" fontId="55" fillId="0" borderId="0" xfId="228" applyNumberFormat="1" applyFont="1" applyFill="1" applyBorder="1" applyAlignment="1" applyProtection="1">
      <alignment horizontal="right" vertical="center"/>
      <protection locked="0"/>
    </xf>
    <xf numFmtId="0" fontId="3" fillId="0" borderId="0" xfId="0" applyFont="1" applyAlignment="1"/>
    <xf numFmtId="2" fontId="28" fillId="0" borderId="134" xfId="0" applyNumberFormat="1" applyFont="1" applyBorder="1" applyAlignment="1">
      <alignment horizontal="center" vertical="center" wrapText="1"/>
    </xf>
    <xf numFmtId="0" fontId="0" fillId="0" borderId="134" xfId="0" applyBorder="1" applyAlignment="1">
      <alignment horizontal="center" vertical="center"/>
    </xf>
    <xf numFmtId="0" fontId="0" fillId="0" borderId="134" xfId="0" applyBorder="1"/>
    <xf numFmtId="3" fontId="2" fillId="0" borderId="134" xfId="8" applyNumberFormat="1" applyFont="1" applyBorder="1" applyAlignment="1">
      <alignment horizontal="left" vertical="center" wrapText="1"/>
    </xf>
    <xf numFmtId="0" fontId="29" fillId="2" borderId="134" xfId="0" applyFont="1" applyFill="1" applyBorder="1" applyAlignment="1">
      <alignment horizontal="center" wrapText="1"/>
    </xf>
    <xf numFmtId="165" fontId="27" fillId="0" borderId="134" xfId="0" applyNumberFormat="1" applyFont="1" applyBorder="1" applyAlignment="1">
      <alignment horizontal="center" vertical="center" wrapText="1"/>
    </xf>
    <xf numFmtId="0" fontId="115" fillId="2" borderId="134" xfId="0" applyFont="1" applyFill="1" applyBorder="1" applyAlignment="1">
      <alignment wrapText="1"/>
    </xf>
    <xf numFmtId="178" fontId="2" fillId="2" borderId="134" xfId="0" applyNumberFormat="1" applyFont="1" applyFill="1" applyBorder="1" applyAlignment="1">
      <alignment horizontal="center"/>
    </xf>
    <xf numFmtId="14" fontId="6" fillId="2" borderId="8" xfId="0" applyNumberFormat="1" applyFont="1" applyFill="1" applyBorder="1" applyAlignment="1">
      <alignment horizontal="center" vertical="center" wrapText="1"/>
    </xf>
    <xf numFmtId="14" fontId="6" fillId="2" borderId="9" xfId="0" applyNumberFormat="1" applyFont="1" applyFill="1" applyBorder="1" applyAlignment="1">
      <alignment horizontal="center" vertical="center" wrapText="1"/>
    </xf>
    <xf numFmtId="0" fontId="0" fillId="0" borderId="8" xfId="0" applyBorder="1" applyAlignment="1">
      <alignment horizontal="center" vertical="center"/>
    </xf>
    <xf numFmtId="0" fontId="0" fillId="0" borderId="8" xfId="0" applyBorder="1"/>
    <xf numFmtId="171" fontId="27" fillId="0" borderId="8" xfId="0" applyNumberFormat="1" applyFont="1" applyBorder="1" applyAlignment="1">
      <alignment horizontal="center" vertical="center" wrapText="1"/>
    </xf>
    <xf numFmtId="171" fontId="27" fillId="0" borderId="134" xfId="0" applyNumberFormat="1" applyFont="1" applyBorder="1" applyAlignment="1">
      <alignment horizontal="center" vertical="center" wrapText="1"/>
    </xf>
    <xf numFmtId="0" fontId="27" fillId="16" borderId="134" xfId="0" applyFont="1" applyFill="1" applyBorder="1" applyAlignment="1">
      <alignment horizontal="center" wrapText="1"/>
    </xf>
    <xf numFmtId="0" fontId="29" fillId="16" borderId="134" xfId="0" applyFont="1" applyFill="1" applyBorder="1" applyAlignment="1">
      <alignment horizontal="center" vertical="center" wrapText="1"/>
    </xf>
    <xf numFmtId="165" fontId="27" fillId="16" borderId="134" xfId="0" applyNumberFormat="1" applyFont="1" applyFill="1" applyBorder="1" applyAlignment="1">
      <alignment horizontal="center" vertical="center" wrapText="1"/>
    </xf>
    <xf numFmtId="0" fontId="116" fillId="0" borderId="0" xfId="0" applyFont="1"/>
    <xf numFmtId="0" fontId="27" fillId="2" borderId="134" xfId="0" applyFont="1" applyFill="1" applyBorder="1" applyAlignment="1">
      <alignment horizontal="center" wrapText="1"/>
    </xf>
    <xf numFmtId="0" fontId="115" fillId="2" borderId="0" xfId="0" applyFont="1" applyFill="1" applyBorder="1" applyAlignment="1">
      <alignment wrapText="1"/>
    </xf>
    <xf numFmtId="0" fontId="29" fillId="2" borderId="0" xfId="0" applyFont="1" applyFill="1" applyBorder="1" applyAlignment="1">
      <alignment horizontal="center" wrapText="1"/>
    </xf>
    <xf numFmtId="178" fontId="2" fillId="2" borderId="0" xfId="0" applyNumberFormat="1" applyFont="1" applyFill="1" applyBorder="1" applyAlignment="1">
      <alignment horizontal="center"/>
    </xf>
    <xf numFmtId="0" fontId="121" fillId="0" borderId="134" xfId="0" applyFont="1" applyBorder="1" applyAlignment="1">
      <alignment horizontal="justify" wrapText="1"/>
    </xf>
    <xf numFmtId="0" fontId="29" fillId="0" borderId="134" xfId="0" applyFont="1" applyBorder="1" applyAlignment="1">
      <alignment horizontal="center" vertical="center"/>
    </xf>
    <xf numFmtId="2" fontId="29" fillId="0" borderId="134" xfId="0" applyNumberFormat="1" applyFont="1" applyBorder="1" applyAlignment="1">
      <alignment horizontal="center" vertical="center"/>
    </xf>
    <xf numFmtId="0" fontId="123" fillId="0" borderId="0" xfId="0" applyFont="1"/>
    <xf numFmtId="0" fontId="0" fillId="0" borderId="0" xfId="0" applyBorder="1" applyAlignment="1">
      <alignment horizontal="center"/>
    </xf>
    <xf numFmtId="165" fontId="3" fillId="2" borderId="134" xfId="8" applyNumberFormat="1" applyFont="1" applyFill="1" applyBorder="1" applyAlignment="1">
      <alignment horizontal="center" vertical="center" wrapText="1"/>
    </xf>
    <xf numFmtId="0" fontId="124" fillId="0" borderId="0" xfId="0" applyFont="1" applyAlignment="1">
      <alignment wrapText="1"/>
    </xf>
    <xf numFmtId="165" fontId="27" fillId="0" borderId="134" xfId="0" applyNumberFormat="1" applyFont="1" applyBorder="1" applyAlignment="1">
      <alignment horizontal="center" vertical="center"/>
    </xf>
    <xf numFmtId="0" fontId="29" fillId="0" borderId="0" xfId="0" applyFont="1" applyBorder="1" applyAlignment="1">
      <alignment horizontal="center" vertical="center"/>
    </xf>
    <xf numFmtId="0" fontId="27" fillId="0" borderId="155" xfId="0" applyFont="1" applyBorder="1" applyAlignment="1">
      <alignment horizontal="center" vertical="center"/>
    </xf>
    <xf numFmtId="0" fontId="121" fillId="0" borderId="0" xfId="0" applyFont="1" applyBorder="1" applyAlignment="1">
      <alignment horizontal="justify" wrapText="1"/>
    </xf>
    <xf numFmtId="3" fontId="3" fillId="0" borderId="0" xfId="8" applyNumberFormat="1" applyFont="1" applyBorder="1" applyAlignment="1">
      <alignment horizontal="center" vertical="center" wrapText="1"/>
    </xf>
    <xf numFmtId="165" fontId="2" fillId="0" borderId="91" xfId="1" applyNumberFormat="1" applyFont="1" applyBorder="1" applyAlignment="1">
      <alignment horizontal="center" vertical="center"/>
    </xf>
    <xf numFmtId="0" fontId="25" fillId="0" borderId="134" xfId="0" applyFont="1" applyFill="1" applyBorder="1" applyAlignment="1">
      <alignment vertical="center"/>
    </xf>
    <xf numFmtId="0" fontId="25" fillId="0" borderId="134" xfId="0" applyFont="1" applyFill="1" applyBorder="1" applyAlignment="1">
      <alignment horizontal="center" wrapText="1"/>
    </xf>
    <xf numFmtId="0" fontId="25" fillId="0" borderId="134" xfId="0" applyFont="1" applyFill="1" applyBorder="1" applyAlignment="1">
      <alignment horizontal="center" vertical="center" wrapText="1"/>
    </xf>
    <xf numFmtId="0" fontId="25" fillId="0" borderId="134" xfId="0" applyFont="1" applyFill="1" applyBorder="1" applyAlignment="1">
      <alignment horizontal="center" vertical="center"/>
    </xf>
    <xf numFmtId="0" fontId="24" fillId="0" borderId="134" xfId="0" applyFont="1" applyFill="1" applyBorder="1"/>
    <xf numFmtId="0" fontId="24" fillId="0" borderId="134" xfId="0" applyFont="1" applyFill="1" applyBorder="1" applyAlignment="1">
      <alignment vertical="center" wrapText="1"/>
    </xf>
    <xf numFmtId="0" fontId="24" fillId="0" borderId="134" xfId="0" applyFont="1" applyFill="1" applyBorder="1" applyAlignment="1">
      <alignment horizontal="center" vertical="center"/>
    </xf>
    <xf numFmtId="167" fontId="24" fillId="0" borderId="134" xfId="0" applyNumberFormat="1" applyFont="1" applyFill="1" applyBorder="1" applyAlignment="1">
      <alignment horizontal="center" vertical="center"/>
    </xf>
    <xf numFmtId="0" fontId="24" fillId="0" borderId="134" xfId="0" applyFont="1" applyFill="1" applyBorder="1" applyAlignment="1">
      <alignment vertical="center"/>
    </xf>
    <xf numFmtId="0" fontId="24" fillId="0" borderId="134" xfId="0" applyFont="1" applyFill="1" applyBorder="1" applyAlignment="1">
      <alignment horizontal="center" vertical="center" wrapText="1"/>
    </xf>
    <xf numFmtId="165" fontId="24" fillId="0" borderId="134" xfId="0" applyNumberFormat="1" applyFont="1" applyFill="1" applyBorder="1" applyAlignment="1">
      <alignment horizontal="center" vertical="center"/>
    </xf>
    <xf numFmtId="0" fontId="24" fillId="0" borderId="134" xfId="0" applyNumberFormat="1" applyFont="1" applyFill="1" applyBorder="1" applyAlignment="1">
      <alignment vertical="center" wrapText="1"/>
    </xf>
    <xf numFmtId="4" fontId="2" fillId="0" borderId="134" xfId="0" applyNumberFormat="1" applyFont="1" applyFill="1" applyBorder="1" applyAlignment="1">
      <alignment vertical="center"/>
    </xf>
    <xf numFmtId="165" fontId="2" fillId="0" borderId="134" xfId="0" applyNumberFormat="1" applyFont="1" applyFill="1" applyBorder="1" applyAlignment="1">
      <alignment horizontal="center" vertical="center"/>
    </xf>
    <xf numFmtId="165" fontId="2" fillId="0" borderId="134" xfId="222" applyNumberFormat="1" applyFont="1" applyFill="1" applyBorder="1" applyAlignment="1">
      <alignment horizontal="right" vertical="center" wrapText="1"/>
    </xf>
    <xf numFmtId="0" fontId="25" fillId="0" borderId="176" xfId="0" applyFont="1" applyFill="1" applyBorder="1" applyAlignment="1">
      <alignment horizontal="center" vertical="top" wrapText="1"/>
    </xf>
    <xf numFmtId="0" fontId="0" fillId="0" borderId="176" xfId="0" applyFill="1" applyBorder="1" applyAlignment="1">
      <alignment horizontal="center" vertical="top"/>
    </xf>
    <xf numFmtId="0" fontId="29" fillId="0" borderId="134" xfId="0" applyFont="1" applyFill="1" applyBorder="1" applyAlignment="1">
      <alignment horizontal="center" vertical="center" wrapText="1"/>
    </xf>
    <xf numFmtId="0" fontId="51" fillId="0" borderId="134" xfId="0" applyFont="1" applyFill="1" applyBorder="1" applyAlignment="1">
      <alignment horizontal="center" vertical="center" wrapText="1"/>
    </xf>
    <xf numFmtId="0" fontId="27" fillId="0" borderId="134" xfId="0" applyNumberFormat="1" applyFont="1" applyFill="1" applyBorder="1" applyAlignment="1">
      <alignment horizontal="center" vertical="center" wrapText="1"/>
    </xf>
    <xf numFmtId="165" fontId="24" fillId="0" borderId="134" xfId="0" applyNumberFormat="1" applyFont="1" applyFill="1" applyBorder="1" applyAlignment="1">
      <alignment horizontal="center" vertical="center" wrapText="1"/>
    </xf>
    <xf numFmtId="165" fontId="2" fillId="0" borderId="134" xfId="228" applyNumberFormat="1" applyFont="1" applyFill="1" applyBorder="1" applyAlignment="1" applyProtection="1">
      <alignment horizontal="center" vertical="center"/>
      <protection locked="0"/>
    </xf>
    <xf numFmtId="165" fontId="24" fillId="0" borderId="134" xfId="0" applyNumberFormat="1" applyFont="1" applyFill="1" applyBorder="1" applyAlignment="1">
      <alignment horizontal="center" wrapText="1"/>
    </xf>
    <xf numFmtId="0" fontId="27" fillId="0" borderId="129" xfId="0" applyFont="1" applyFill="1" applyBorder="1"/>
    <xf numFmtId="0" fontId="27" fillId="0" borderId="81" xfId="0" applyFont="1" applyFill="1" applyBorder="1"/>
    <xf numFmtId="0" fontId="27" fillId="0" borderId="22" xfId="0" applyFont="1" applyFill="1" applyBorder="1" applyAlignment="1">
      <alignment horizontal="center" vertical="center" wrapText="1"/>
    </xf>
    <xf numFmtId="0" fontId="27" fillId="0" borderId="144" xfId="0" applyFont="1" applyFill="1" applyBorder="1" applyAlignment="1">
      <alignment vertical="center" wrapText="1"/>
    </xf>
    <xf numFmtId="0" fontId="27" fillId="0" borderId="165" xfId="0" applyFont="1" applyFill="1" applyBorder="1" applyAlignment="1">
      <alignment vertical="center"/>
    </xf>
    <xf numFmtId="3" fontId="27" fillId="0" borderId="188" xfId="0" applyNumberFormat="1" applyFont="1" applyFill="1" applyBorder="1" applyAlignment="1">
      <alignment vertical="center"/>
    </xf>
    <xf numFmtId="3" fontId="27" fillId="0" borderId="137" xfId="0" applyNumberFormat="1" applyFont="1" applyFill="1" applyBorder="1" applyAlignment="1">
      <alignment vertical="center"/>
    </xf>
    <xf numFmtId="3" fontId="27" fillId="0" borderId="144" xfId="0" applyNumberFormat="1" applyFont="1" applyFill="1" applyBorder="1" applyAlignment="1">
      <alignment vertical="center"/>
    </xf>
    <xf numFmtId="0" fontId="27" fillId="0" borderId="149" xfId="0" applyFont="1" applyFill="1" applyBorder="1" applyAlignment="1">
      <alignment vertical="center" wrapText="1"/>
    </xf>
    <xf numFmtId="0" fontId="27" fillId="0" borderId="150" xfId="0" applyFont="1" applyFill="1" applyBorder="1" applyAlignment="1">
      <alignment horizontal="left" vertical="center" wrapText="1"/>
    </xf>
    <xf numFmtId="3" fontId="27" fillId="0" borderId="148" xfId="0" applyNumberFormat="1" applyFont="1" applyFill="1" applyBorder="1" applyAlignment="1">
      <alignment vertical="center"/>
    </xf>
    <xf numFmtId="3" fontId="27" fillId="0" borderId="134" xfId="0" applyNumberFormat="1" applyFont="1" applyFill="1" applyBorder="1" applyAlignment="1">
      <alignment vertical="center"/>
    </xf>
    <xf numFmtId="3" fontId="27" fillId="0" borderId="149" xfId="0" applyNumberFormat="1" applyFont="1" applyFill="1" applyBorder="1" applyAlignment="1">
      <alignment vertical="center"/>
    </xf>
    <xf numFmtId="0" fontId="27" fillId="0" borderId="150" xfId="0" applyFont="1" applyFill="1" applyBorder="1" applyAlignment="1">
      <alignment vertical="center"/>
    </xf>
    <xf numFmtId="0" fontId="27" fillId="0" borderId="134" xfId="0" applyFont="1" applyFill="1" applyBorder="1" applyAlignment="1">
      <alignment vertical="center"/>
    </xf>
    <xf numFmtId="0" fontId="27" fillId="0" borderId="149" xfId="0" applyFont="1" applyFill="1" applyBorder="1" applyAlignment="1">
      <alignment vertical="center"/>
    </xf>
    <xf numFmtId="0" fontId="27" fillId="0" borderId="148" xfId="0" applyFont="1" applyFill="1" applyBorder="1" applyAlignment="1">
      <alignment horizontal="left" vertical="center" wrapText="1"/>
    </xf>
    <xf numFmtId="165" fontId="27" fillId="0" borderId="134" xfId="0" applyNumberFormat="1" applyFont="1" applyFill="1" applyBorder="1" applyAlignment="1">
      <alignment horizontal="right" vertical="center"/>
    </xf>
    <xf numFmtId="165" fontId="27" fillId="0" borderId="134" xfId="0" applyNumberFormat="1" applyFont="1" applyFill="1" applyBorder="1" applyAlignment="1">
      <alignment horizontal="right" vertical="center" wrapText="1"/>
    </xf>
    <xf numFmtId="165" fontId="27" fillId="0" borderId="149" xfId="0" applyNumberFormat="1" applyFont="1" applyFill="1" applyBorder="1" applyAlignment="1">
      <alignment horizontal="right" vertical="center" wrapText="1"/>
    </xf>
    <xf numFmtId="3" fontId="10" fillId="0" borderId="134" xfId="0" applyNumberFormat="1" applyFont="1" applyFill="1" applyBorder="1" applyAlignment="1">
      <alignment vertical="center"/>
    </xf>
    <xf numFmtId="3" fontId="10" fillId="0" borderId="149" xfId="0" applyNumberFormat="1" applyFont="1" applyFill="1" applyBorder="1" applyAlignment="1">
      <alignment vertical="center"/>
    </xf>
    <xf numFmtId="165" fontId="27" fillId="0" borderId="148" xfId="0" applyNumberFormat="1" applyFont="1" applyFill="1" applyBorder="1" applyAlignment="1">
      <alignment vertical="center"/>
    </xf>
    <xf numFmtId="165" fontId="10" fillId="0" borderId="134" xfId="0" applyNumberFormat="1" applyFont="1" applyFill="1" applyBorder="1" applyAlignment="1">
      <alignment vertical="center"/>
    </xf>
    <xf numFmtId="165" fontId="10" fillId="0" borderId="149" xfId="0" applyNumberFormat="1" applyFont="1" applyFill="1" applyBorder="1" applyAlignment="1">
      <alignment vertical="center"/>
    </xf>
    <xf numFmtId="3" fontId="10" fillId="0" borderId="134" xfId="0" applyNumberFormat="1" applyFont="1" applyFill="1" applyBorder="1" applyAlignment="1">
      <alignment horizontal="right" vertical="center" wrapText="1"/>
    </xf>
    <xf numFmtId="3" fontId="10" fillId="0" borderId="134" xfId="0" applyNumberFormat="1" applyFont="1" applyFill="1" applyBorder="1" applyAlignment="1">
      <alignment horizontal="right" vertical="center"/>
    </xf>
    <xf numFmtId="3" fontId="27" fillId="0" borderId="134" xfId="0" applyNumberFormat="1" applyFont="1" applyFill="1" applyBorder="1" applyAlignment="1">
      <alignment horizontal="right" vertical="center"/>
    </xf>
    <xf numFmtId="3" fontId="27" fillId="0" borderId="149" xfId="0" applyNumberFormat="1" applyFont="1" applyFill="1" applyBorder="1" applyAlignment="1">
      <alignment horizontal="right" vertical="center"/>
    </xf>
    <xf numFmtId="4" fontId="10" fillId="0" borderId="134" xfId="0" applyNumberFormat="1" applyFont="1" applyFill="1" applyBorder="1" applyAlignment="1">
      <alignment horizontal="right" vertical="center"/>
    </xf>
    <xf numFmtId="165" fontId="10" fillId="0" borderId="134" xfId="0" applyNumberFormat="1" applyFont="1" applyFill="1" applyBorder="1" applyAlignment="1">
      <alignment horizontal="right" vertical="center"/>
    </xf>
    <xf numFmtId="165" fontId="27" fillId="0" borderId="149" xfId="0" applyNumberFormat="1" applyFont="1" applyFill="1" applyBorder="1" applyAlignment="1">
      <alignment horizontal="right" vertical="center"/>
    </xf>
    <xf numFmtId="0" fontId="27" fillId="0" borderId="182" xfId="0" applyFont="1" applyFill="1" applyBorder="1" applyAlignment="1">
      <alignment vertical="center" wrapText="1"/>
    </xf>
    <xf numFmtId="0" fontId="27" fillId="0" borderId="177" xfId="0" applyFont="1" applyFill="1" applyBorder="1" applyAlignment="1">
      <alignment vertical="center"/>
    </xf>
    <xf numFmtId="3" fontId="27" fillId="0" borderId="164" xfId="0" applyNumberFormat="1" applyFont="1" applyFill="1" applyBorder="1" applyAlignment="1">
      <alignment vertical="center"/>
    </xf>
    <xf numFmtId="3" fontId="10" fillId="0" borderId="22" xfId="0" applyNumberFormat="1" applyFont="1" applyFill="1" applyBorder="1" applyAlignment="1">
      <alignment horizontal="right" vertical="center"/>
    </xf>
    <xf numFmtId="3" fontId="27" fillId="0" borderId="22" xfId="0" applyNumberFormat="1" applyFont="1" applyFill="1" applyBorder="1" applyAlignment="1">
      <alignment horizontal="right" vertical="center"/>
    </xf>
    <xf numFmtId="3" fontId="27" fillId="0" borderId="182" xfId="0" applyNumberFormat="1" applyFont="1" applyFill="1" applyBorder="1" applyAlignment="1">
      <alignment horizontal="right" vertical="center"/>
    </xf>
    <xf numFmtId="165" fontId="27" fillId="0" borderId="164" xfId="0" applyNumberFormat="1" applyFont="1" applyFill="1" applyBorder="1" applyAlignment="1">
      <alignment vertical="center"/>
    </xf>
    <xf numFmtId="4" fontId="10" fillId="0" borderId="22" xfId="0" applyNumberFormat="1" applyFont="1" applyFill="1" applyBorder="1" applyAlignment="1">
      <alignment horizontal="right" vertical="center"/>
    </xf>
    <xf numFmtId="165" fontId="10" fillId="0" borderId="22" xfId="0" applyNumberFormat="1" applyFont="1" applyFill="1" applyBorder="1" applyAlignment="1">
      <alignment horizontal="right" vertical="center"/>
    </xf>
    <xf numFmtId="165" fontId="27" fillId="0" borderId="22" xfId="0" applyNumberFormat="1" applyFont="1" applyFill="1" applyBorder="1" applyAlignment="1">
      <alignment horizontal="right" vertical="center"/>
    </xf>
    <xf numFmtId="165" fontId="27" fillId="0" borderId="182" xfId="0" applyNumberFormat="1" applyFont="1" applyFill="1" applyBorder="1" applyAlignment="1">
      <alignment horizontal="right" vertical="center"/>
    </xf>
    <xf numFmtId="0" fontId="130" fillId="0" borderId="0" xfId="228" applyFont="1" applyAlignment="1" applyProtection="1">
      <alignment horizontal="right"/>
      <protection locked="0"/>
    </xf>
    <xf numFmtId="0" fontId="116" fillId="0" borderId="0" xfId="0" applyFont="1" applyAlignment="1">
      <alignment horizontal="right"/>
    </xf>
    <xf numFmtId="165" fontId="10" fillId="0" borderId="1" xfId="0" applyNumberFormat="1" applyFont="1" applyBorder="1" applyAlignment="1">
      <alignment horizontal="center" vertical="center"/>
    </xf>
    <xf numFmtId="165" fontId="10" fillId="0" borderId="1" xfId="0" applyNumberFormat="1" applyFont="1" applyBorder="1" applyAlignment="1">
      <alignment horizontal="center" vertical="center" wrapText="1"/>
    </xf>
    <xf numFmtId="0" fontId="32" fillId="0" borderId="134" xfId="0" applyFont="1" applyBorder="1" applyAlignment="1">
      <alignment wrapText="1"/>
    </xf>
    <xf numFmtId="165" fontId="10" fillId="0" borderId="134" xfId="0" applyNumberFormat="1" applyFont="1" applyBorder="1" applyAlignment="1">
      <alignment horizontal="center" vertical="center"/>
    </xf>
    <xf numFmtId="0" fontId="10" fillId="0" borderId="1" xfId="208" applyNumberFormat="1" applyFont="1" applyFill="1" applyBorder="1" applyAlignment="1" applyProtection="1">
      <alignment horizontal="left" vertical="center" wrapText="1"/>
    </xf>
    <xf numFmtId="0" fontId="15" fillId="0" borderId="1" xfId="0" applyFont="1" applyBorder="1" applyAlignment="1">
      <alignment wrapText="1"/>
    </xf>
    <xf numFmtId="0" fontId="0" fillId="0" borderId="0" xfId="0"/>
    <xf numFmtId="0" fontId="0" fillId="0" borderId="0" xfId="0"/>
    <xf numFmtId="0" fontId="24" fillId="0" borderId="0" xfId="0" applyFont="1"/>
    <xf numFmtId="0" fontId="25" fillId="0" borderId="0" xfId="0" applyFont="1"/>
    <xf numFmtId="0" fontId="24" fillId="0" borderId="134" xfId="0" applyFont="1" applyBorder="1" applyAlignment="1">
      <alignment horizontal="center" vertical="center"/>
    </xf>
    <xf numFmtId="0" fontId="25" fillId="0" borderId="134" xfId="0" applyFont="1" applyBorder="1" applyAlignment="1">
      <alignment horizontal="center" vertical="center" wrapText="1"/>
    </xf>
    <xf numFmtId="0" fontId="25" fillId="0" borderId="134" xfId="0" applyFont="1" applyBorder="1" applyAlignment="1">
      <alignment horizontal="center" vertical="center"/>
    </xf>
    <xf numFmtId="0" fontId="24" fillId="0" borderId="134" xfId="0" applyFont="1" applyBorder="1" applyAlignment="1">
      <alignment horizontal="center"/>
    </xf>
    <xf numFmtId="0" fontId="104" fillId="0" borderId="134" xfId="0" applyFont="1" applyBorder="1" applyAlignment="1">
      <alignment horizontal="center" vertical="center" wrapText="1"/>
    </xf>
    <xf numFmtId="9" fontId="24" fillId="0" borderId="134" xfId="0" applyNumberFormat="1" applyFont="1" applyBorder="1" applyAlignment="1">
      <alignment horizontal="center" vertical="center"/>
    </xf>
    <xf numFmtId="175" fontId="24" fillId="0" borderId="134" xfId="222" applyNumberFormat="1" applyFont="1" applyBorder="1" applyAlignment="1">
      <alignment horizontal="center" vertical="center"/>
    </xf>
    <xf numFmtId="180" fontId="24" fillId="0" borderId="134" xfId="222" applyNumberFormat="1" applyFont="1" applyBorder="1" applyAlignment="1">
      <alignment horizontal="center" vertical="center"/>
    </xf>
    <xf numFmtId="181" fontId="24" fillId="0" borderId="134" xfId="0" applyNumberFormat="1" applyFont="1" applyBorder="1" applyAlignment="1">
      <alignment horizontal="center" vertical="center"/>
    </xf>
    <xf numFmtId="0" fontId="129" fillId="0" borderId="134" xfId="0" applyFont="1" applyBorder="1" applyAlignment="1">
      <alignment horizontal="center" vertical="center"/>
    </xf>
    <xf numFmtId="180" fontId="129" fillId="0" borderId="134" xfId="222" applyNumberFormat="1" applyFont="1" applyBorder="1" applyAlignment="1">
      <alignment horizontal="center" vertical="center"/>
    </xf>
    <xf numFmtId="180" fontId="129" fillId="0" borderId="134" xfId="222" applyNumberFormat="1" applyFont="1" applyFill="1" applyBorder="1" applyAlignment="1">
      <alignment horizontal="center" vertical="center"/>
    </xf>
    <xf numFmtId="0" fontId="104" fillId="0" borderId="0" xfId="0" applyFont="1"/>
    <xf numFmtId="0" fontId="129" fillId="0" borderId="134"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1" xfId="0" applyNumberFormat="1" applyFont="1" applyBorder="1" applyAlignment="1">
      <alignment horizontal="center" vertical="center"/>
    </xf>
    <xf numFmtId="165" fontId="11" fillId="0" borderId="1" xfId="0" applyNumberFormat="1" applyFont="1" applyBorder="1" applyAlignment="1">
      <alignment horizontal="center" vertical="center"/>
    </xf>
    <xf numFmtId="0" fontId="10" fillId="0" borderId="1" xfId="0" applyFont="1" applyBorder="1" applyAlignment="1">
      <alignment wrapText="1"/>
    </xf>
    <xf numFmtId="0" fontId="10" fillId="2" borderId="1" xfId="0" applyFont="1" applyFill="1" applyBorder="1" applyAlignment="1">
      <alignment wrapText="1"/>
    </xf>
    <xf numFmtId="0" fontId="15" fillId="2" borderId="1" xfId="0" applyFont="1" applyFill="1" applyBorder="1"/>
    <xf numFmtId="0" fontId="10" fillId="0" borderId="155" xfId="0" applyFont="1" applyBorder="1" applyAlignment="1">
      <alignment horizontal="center" vertical="center"/>
    </xf>
    <xf numFmtId="0" fontId="10" fillId="0" borderId="5" xfId="0" applyFont="1" applyBorder="1" applyAlignment="1">
      <alignment horizontal="center" vertical="center"/>
    </xf>
    <xf numFmtId="0" fontId="10" fillId="0" borderId="137" xfId="0" applyFont="1" applyBorder="1" applyAlignment="1">
      <alignment horizontal="center" vertical="center"/>
    </xf>
    <xf numFmtId="0" fontId="15" fillId="0" borderId="134" xfId="0" applyFont="1" applyBorder="1" applyAlignment="1">
      <alignment wrapText="1"/>
    </xf>
    <xf numFmtId="165" fontId="10" fillId="0" borderId="155" xfId="0" applyNumberFormat="1" applyFont="1" applyBorder="1" applyAlignment="1">
      <alignment horizontal="center" vertical="center"/>
    </xf>
    <xf numFmtId="0" fontId="10" fillId="0" borderId="134" xfId="0" applyFont="1" applyBorder="1" applyAlignment="1">
      <alignment horizontal="center" vertical="center"/>
    </xf>
    <xf numFmtId="4" fontId="27" fillId="0" borderId="137" xfId="0" applyNumberFormat="1" applyFont="1" applyBorder="1" applyAlignment="1">
      <alignment vertical="center"/>
    </xf>
    <xf numFmtId="0" fontId="10" fillId="0" borderId="210" xfId="209" applyFont="1" applyBorder="1" applyAlignment="1">
      <alignment horizontal="center" vertical="center"/>
    </xf>
    <xf numFmtId="0" fontId="10" fillId="0" borderId="211" xfId="209" applyFont="1" applyBorder="1" applyAlignment="1">
      <alignment horizontal="center" vertical="center"/>
    </xf>
    <xf numFmtId="4" fontId="27" fillId="0" borderId="155" xfId="0" applyNumberFormat="1" applyFont="1" applyBorder="1" applyAlignment="1">
      <alignment horizontal="center" vertical="center"/>
    </xf>
    <xf numFmtId="4" fontId="27" fillId="0" borderId="134" xfId="0" applyNumberFormat="1" applyFont="1" applyBorder="1" applyAlignment="1">
      <alignment vertical="center"/>
    </xf>
    <xf numFmtId="0" fontId="10" fillId="0" borderId="1" xfId="0" applyFont="1" applyBorder="1" applyAlignment="1">
      <alignment horizontal="center" vertical="center"/>
    </xf>
    <xf numFmtId="0" fontId="10" fillId="0" borderId="1" xfId="0" applyFont="1" applyFill="1" applyBorder="1" applyAlignment="1">
      <alignment wrapText="1"/>
    </xf>
    <xf numFmtId="165" fontId="10" fillId="2" borderId="1" xfId="0" applyNumberFormat="1" applyFont="1" applyFill="1" applyBorder="1" applyAlignment="1">
      <alignment horizontal="center" vertical="center"/>
    </xf>
    <xf numFmtId="0" fontId="15" fillId="0" borderId="1" xfId="0" applyFont="1" applyFill="1" applyBorder="1" applyAlignment="1">
      <alignment wrapText="1"/>
    </xf>
    <xf numFmtId="0" fontId="10" fillId="0" borderId="1" xfId="0" quotePrefix="1" applyFont="1" applyBorder="1" applyAlignment="1">
      <alignment horizontal="center" vertical="center"/>
    </xf>
    <xf numFmtId="0" fontId="10" fillId="0" borderId="1" xfId="0" applyFont="1" applyBorder="1" applyAlignment="1">
      <alignment horizontal="center" vertical="center" wrapText="1"/>
    </xf>
    <xf numFmtId="4" fontId="2" fillId="0" borderId="147" xfId="1" applyNumberFormat="1" applyFont="1" applyBorder="1"/>
    <xf numFmtId="0" fontId="15" fillId="0" borderId="134" xfId="0" applyFont="1" applyFill="1" applyBorder="1" applyAlignment="1">
      <alignment wrapText="1"/>
    </xf>
    <xf numFmtId="165" fontId="28" fillId="0" borderId="2" xfId="0" applyNumberFormat="1" applyFont="1" applyBorder="1" applyAlignment="1">
      <alignment wrapText="1"/>
    </xf>
    <xf numFmtId="49" fontId="10" fillId="0" borderId="1" xfId="211" applyNumberFormat="1" applyFont="1" applyFill="1" applyBorder="1" applyAlignment="1" applyProtection="1">
      <alignment horizontal="center" vertical="center" shrinkToFit="1"/>
    </xf>
    <xf numFmtId="0" fontId="10" fillId="0" borderId="1" xfId="208" applyNumberFormat="1" applyFont="1" applyFill="1" applyBorder="1" applyProtection="1">
      <alignment vertical="center" wrapText="1"/>
    </xf>
    <xf numFmtId="0" fontId="15" fillId="0" borderId="1" xfId="208" applyNumberFormat="1" applyFont="1" applyFill="1" applyBorder="1" applyProtection="1">
      <alignment vertical="center" wrapText="1"/>
    </xf>
    <xf numFmtId="165" fontId="10" fillId="0" borderId="1" xfId="210" applyNumberFormat="1" applyFont="1" applyFill="1" applyBorder="1" applyAlignment="1" applyProtection="1">
      <alignment horizontal="center" vertical="center" shrinkToFit="1"/>
    </xf>
    <xf numFmtId="0" fontId="2" fillId="0" borderId="11" xfId="1" applyFont="1" applyBorder="1" applyAlignment="1">
      <alignment vertical="center"/>
    </xf>
    <xf numFmtId="0" fontId="2" fillId="0" borderId="90" xfId="1" applyFont="1" applyBorder="1" applyAlignment="1">
      <alignment vertical="center"/>
    </xf>
    <xf numFmtId="0" fontId="2" fillId="0" borderId="165" xfId="1" applyFont="1" applyBorder="1" applyAlignment="1">
      <alignment vertical="center"/>
    </xf>
    <xf numFmtId="49" fontId="17" fillId="0" borderId="0" xfId="1" applyNumberFormat="1" applyFont="1"/>
    <xf numFmtId="49" fontId="10" fillId="2" borderId="1" xfId="0" applyNumberFormat="1" applyFont="1" applyFill="1" applyBorder="1" applyAlignment="1">
      <alignment horizontal="center" vertical="center" wrapText="1"/>
    </xf>
    <xf numFmtId="165" fontId="11" fillId="2" borderId="1" xfId="0" applyNumberFormat="1" applyFont="1" applyFill="1" applyBorder="1" applyAlignment="1">
      <alignment horizontal="center" vertical="center" wrapText="1"/>
    </xf>
    <xf numFmtId="0" fontId="0" fillId="2" borderId="0" xfId="0" applyFill="1"/>
    <xf numFmtId="0" fontId="10" fillId="2" borderId="1" xfId="208" applyNumberFormat="1" applyFont="1" applyFill="1" applyBorder="1" applyProtection="1">
      <alignment vertical="center" wrapText="1"/>
    </xf>
    <xf numFmtId="0" fontId="15" fillId="2" borderId="1" xfId="208" applyNumberFormat="1" applyFont="1" applyFill="1" applyBorder="1" applyProtection="1">
      <alignment vertical="center" wrapText="1"/>
    </xf>
    <xf numFmtId="0" fontId="10" fillId="2" borderId="1" xfId="0" applyFont="1" applyFill="1" applyBorder="1" applyAlignment="1">
      <alignment horizontal="center" vertical="center"/>
    </xf>
    <xf numFmtId="165" fontId="10" fillId="2" borderId="1" xfId="210" applyNumberFormat="1" applyFont="1" applyFill="1" applyBorder="1" applyAlignment="1" applyProtection="1">
      <alignment horizontal="center" vertical="center" shrinkToFit="1"/>
    </xf>
    <xf numFmtId="49" fontId="10" fillId="2" borderId="1" xfId="211" applyNumberFormat="1" applyFont="1" applyFill="1" applyBorder="1" applyProtection="1">
      <alignment horizontal="center" vertical="center" shrinkToFit="1"/>
    </xf>
    <xf numFmtId="165" fontId="11" fillId="2" borderId="1" xfId="0" applyNumberFormat="1" applyFont="1" applyFill="1" applyBorder="1" applyAlignment="1">
      <alignment horizontal="center" vertical="center"/>
    </xf>
    <xf numFmtId="165" fontId="11" fillId="2" borderId="1" xfId="210" applyNumberFormat="1" applyFont="1" applyFill="1" applyBorder="1" applyAlignment="1" applyProtection="1">
      <alignment horizontal="center" vertical="center" shrinkToFit="1"/>
    </xf>
    <xf numFmtId="0" fontId="15" fillId="2" borderId="134" xfId="208" applyNumberFormat="1" applyFont="1" applyFill="1" applyBorder="1" applyProtection="1">
      <alignment vertical="center" wrapText="1"/>
    </xf>
    <xf numFmtId="0" fontId="10" fillId="2" borderId="134" xfId="0" applyFont="1" applyFill="1" applyBorder="1" applyAlignment="1">
      <alignment horizontal="center" vertical="center"/>
    </xf>
    <xf numFmtId="165" fontId="10" fillId="2" borderId="134" xfId="210" applyNumberFormat="1" applyFont="1" applyFill="1" applyBorder="1" applyAlignment="1" applyProtection="1">
      <alignment horizontal="center" vertical="center" shrinkToFit="1"/>
    </xf>
    <xf numFmtId="165" fontId="10" fillId="0" borderId="1" xfId="210" applyNumberFormat="1" applyFont="1" applyFill="1" applyBorder="1" applyProtection="1">
      <alignment horizontal="right" vertical="center" shrinkToFit="1"/>
    </xf>
    <xf numFmtId="0" fontId="15" fillId="0" borderId="134" xfId="208" applyNumberFormat="1" applyFont="1" applyFill="1" applyBorder="1" applyProtection="1">
      <alignment vertical="center" wrapText="1"/>
    </xf>
    <xf numFmtId="165" fontId="10" fillId="0" borderId="134" xfId="210" applyNumberFormat="1" applyFont="1" applyFill="1" applyBorder="1" applyProtection="1">
      <alignment horizontal="right" vertical="center" shrinkToFit="1"/>
    </xf>
    <xf numFmtId="165" fontId="11" fillId="0" borderId="1" xfId="210" applyNumberFormat="1" applyFont="1" applyFill="1" applyBorder="1" applyProtection="1">
      <alignment horizontal="right" vertical="center" shrinkToFit="1"/>
    </xf>
    <xf numFmtId="165" fontId="11" fillId="0" borderId="1" xfId="210" applyNumberFormat="1" applyFont="1" applyFill="1" applyBorder="1" applyAlignment="1" applyProtection="1">
      <alignment horizontal="center" vertical="center" shrinkToFit="1"/>
    </xf>
    <xf numFmtId="0" fontId="10" fillId="0" borderId="134" xfId="208" applyNumberFormat="1" applyFont="1" applyFill="1" applyBorder="1" applyAlignment="1" applyProtection="1">
      <alignment vertical="center" wrapText="1"/>
    </xf>
    <xf numFmtId="165" fontId="10" fillId="0" borderId="134" xfId="210" applyNumberFormat="1" applyFont="1" applyFill="1" applyBorder="1" applyAlignment="1" applyProtection="1">
      <alignment horizontal="center" vertical="center" shrinkToFit="1"/>
    </xf>
    <xf numFmtId="165" fontId="10" fillId="0" borderId="134" xfId="210" applyNumberFormat="1" applyFont="1" applyFill="1" applyBorder="1" applyAlignment="1" applyProtection="1">
      <alignment vertical="center" shrinkToFit="1"/>
    </xf>
    <xf numFmtId="165" fontId="10" fillId="0" borderId="137" xfId="210" applyNumberFormat="1" applyFont="1" applyFill="1" applyBorder="1" applyAlignment="1" applyProtection="1">
      <alignment vertical="center" shrinkToFit="1"/>
    </xf>
    <xf numFmtId="49" fontId="10" fillId="0" borderId="1" xfId="211" applyNumberFormat="1" applyFont="1" applyFill="1" applyBorder="1" applyProtection="1">
      <alignment horizontal="center" vertical="center" shrinkToFit="1"/>
    </xf>
    <xf numFmtId="0" fontId="10" fillId="0" borderId="8" xfId="208" applyNumberFormat="1" applyFont="1" applyFill="1" applyBorder="1" applyAlignment="1" applyProtection="1">
      <alignment vertical="center" wrapText="1"/>
    </xf>
    <xf numFmtId="165" fontId="11" fillId="0" borderId="155" xfId="210" applyNumberFormat="1" applyFont="1" applyFill="1" applyBorder="1" applyAlignment="1" applyProtection="1">
      <alignment horizontal="center" vertical="center" shrinkToFit="1"/>
    </xf>
    <xf numFmtId="0" fontId="10" fillId="0" borderId="137" xfId="208" applyNumberFormat="1" applyFont="1" applyFill="1" applyBorder="1" applyProtection="1">
      <alignment vertical="center" wrapText="1"/>
    </xf>
    <xf numFmtId="165" fontId="10" fillId="0" borderId="137" xfId="210" applyNumberFormat="1" applyFont="1" applyFill="1" applyBorder="1" applyAlignment="1" applyProtection="1">
      <alignment horizontal="center" vertical="center" shrinkToFit="1"/>
    </xf>
    <xf numFmtId="0" fontId="15" fillId="0" borderId="8" xfId="208" applyNumberFormat="1" applyFont="1" applyFill="1" applyBorder="1" applyProtection="1">
      <alignment vertical="center" wrapText="1"/>
    </xf>
    <xf numFmtId="0" fontId="10" fillId="0" borderId="134" xfId="208" applyNumberFormat="1" applyFont="1" applyFill="1" applyBorder="1" applyProtection="1">
      <alignment vertical="center" wrapText="1"/>
    </xf>
    <xf numFmtId="0" fontId="132" fillId="0" borderId="0" xfId="0" applyFont="1"/>
    <xf numFmtId="0" fontId="131" fillId="0" borderId="0" xfId="0" applyFont="1" applyAlignment="1">
      <alignment horizontal="center" vertical="center"/>
    </xf>
    <xf numFmtId="165" fontId="11" fillId="0" borderId="134" xfId="210" applyNumberFormat="1" applyFont="1" applyFill="1" applyBorder="1" applyAlignment="1" applyProtection="1">
      <alignment horizontal="center" vertical="center" shrinkToFit="1"/>
    </xf>
    <xf numFmtId="0" fontId="3" fillId="0" borderId="143" xfId="1" applyFont="1" applyBorder="1" applyAlignment="1">
      <alignment vertical="center" wrapText="1"/>
    </xf>
    <xf numFmtId="165" fontId="0" fillId="0" borderId="0" xfId="0" applyNumberFormat="1"/>
    <xf numFmtId="0" fontId="2" fillId="0" borderId="195" xfId="228" applyFont="1" applyFill="1" applyBorder="1" applyAlignment="1" applyProtection="1">
      <alignment horizontal="left" vertical="center" wrapText="1" indent="1"/>
      <protection locked="0"/>
    </xf>
    <xf numFmtId="177" fontId="2" fillId="0" borderId="198" xfId="228" applyNumberFormat="1" applyFont="1" applyFill="1" applyBorder="1" applyAlignment="1" applyProtection="1">
      <alignment horizontal="center" vertical="center" wrapText="1"/>
      <protection locked="0"/>
    </xf>
    <xf numFmtId="165" fontId="2" fillId="0" borderId="197" xfId="228" applyNumberFormat="1" applyFont="1" applyFill="1" applyBorder="1" applyAlignment="1" applyProtection="1">
      <alignment horizontal="right" vertical="center"/>
      <protection locked="0"/>
    </xf>
    <xf numFmtId="0" fontId="19" fillId="0" borderId="197" xfId="228" applyFont="1" applyFill="1" applyBorder="1" applyAlignment="1">
      <alignment horizontal="center" vertical="center" wrapText="1"/>
    </xf>
    <xf numFmtId="0" fontId="0" fillId="0" borderId="0" xfId="0"/>
    <xf numFmtId="1" fontId="7" fillId="0" borderId="176" xfId="0" applyNumberFormat="1" applyFont="1" applyBorder="1" applyAlignment="1">
      <alignment horizontal="center"/>
    </xf>
    <xf numFmtId="1" fontId="7" fillId="0" borderId="0" xfId="0" applyNumberFormat="1" applyFont="1" applyBorder="1" applyAlignment="1"/>
    <xf numFmtId="1" fontId="7" fillId="0" borderId="0" xfId="0" applyNumberFormat="1" applyFont="1" applyBorder="1" applyAlignment="1">
      <alignment horizontal="center"/>
    </xf>
    <xf numFmtId="3" fontId="7" fillId="2" borderId="215" xfId="8" applyNumberFormat="1" applyFont="1" applyFill="1" applyBorder="1" applyAlignment="1">
      <alignment horizontal="center" vertical="center"/>
    </xf>
    <xf numFmtId="3" fontId="7" fillId="2" borderId="216" xfId="8" applyNumberFormat="1" applyFont="1" applyFill="1" applyBorder="1" applyAlignment="1">
      <alignment horizontal="center" vertical="center"/>
    </xf>
    <xf numFmtId="3" fontId="7" fillId="2" borderId="217" xfId="8" applyNumberFormat="1" applyFont="1" applyFill="1" applyBorder="1" applyAlignment="1">
      <alignment horizontal="center" vertical="center"/>
    </xf>
    <xf numFmtId="165" fontId="24" fillId="0" borderId="8" xfId="0" applyNumberFormat="1" applyFont="1" applyBorder="1" applyAlignment="1">
      <alignment horizontal="center" vertical="center" wrapText="1"/>
    </xf>
    <xf numFmtId="165" fontId="24" fillId="0" borderId="134" xfId="0" applyNumberFormat="1" applyFont="1" applyBorder="1" applyAlignment="1">
      <alignment horizontal="center" vertical="center" wrapText="1"/>
    </xf>
    <xf numFmtId="3" fontId="2" fillId="0" borderId="134" xfId="0" applyNumberFormat="1" applyFont="1" applyFill="1" applyBorder="1" applyAlignment="1">
      <alignment horizontal="center" vertical="center" wrapText="1"/>
    </xf>
    <xf numFmtId="3" fontId="2" fillId="0" borderId="134" xfId="0" applyNumberFormat="1" applyFont="1" applyBorder="1" applyAlignment="1">
      <alignment horizontal="center" vertical="center" wrapText="1"/>
    </xf>
    <xf numFmtId="3" fontId="2" fillId="0" borderId="8" xfId="8" applyNumberFormat="1" applyFont="1" applyFill="1" applyBorder="1" applyAlignment="1">
      <alignment horizontal="center" vertical="center"/>
    </xf>
    <xf numFmtId="167" fontId="2" fillId="0" borderId="134" xfId="8" applyNumberFormat="1" applyFont="1" applyFill="1" applyBorder="1" applyAlignment="1">
      <alignment horizontal="center" vertical="center"/>
    </xf>
    <xf numFmtId="179" fontId="24" fillId="0" borderId="134" xfId="0" applyNumberFormat="1" applyFont="1" applyBorder="1" applyAlignment="1">
      <alignment horizontal="center" vertical="center"/>
    </xf>
    <xf numFmtId="179" fontId="2" fillId="0" borderId="134" xfId="8" applyNumberFormat="1" applyFont="1" applyFill="1" applyBorder="1" applyAlignment="1">
      <alignment horizontal="center" vertical="center"/>
    </xf>
    <xf numFmtId="3" fontId="24" fillId="0" borderId="134" xfId="0" applyNumberFormat="1" applyFont="1" applyBorder="1" applyAlignment="1">
      <alignment horizontal="center" vertical="center" wrapText="1"/>
    </xf>
    <xf numFmtId="3" fontId="2" fillId="0" borderId="134" xfId="8" applyNumberFormat="1" applyFont="1" applyFill="1" applyBorder="1" applyAlignment="1">
      <alignment horizontal="center" vertical="center"/>
    </xf>
    <xf numFmtId="165" fontId="24" fillId="0" borderId="134" xfId="0" applyNumberFormat="1" applyFont="1" applyBorder="1" applyAlignment="1">
      <alignment horizontal="center" vertical="center"/>
    </xf>
    <xf numFmtId="179" fontId="2" fillId="0" borderId="134" xfId="0" applyNumberFormat="1" applyFont="1" applyBorder="1" applyAlignment="1">
      <alignment horizontal="center" vertical="center" wrapText="1"/>
    </xf>
    <xf numFmtId="165" fontId="2" fillId="0" borderId="134" xfId="0" applyNumberFormat="1" applyFont="1" applyBorder="1" applyAlignment="1">
      <alignment horizontal="center" vertical="center" wrapText="1"/>
    </xf>
    <xf numFmtId="3" fontId="7" fillId="0" borderId="134" xfId="8" applyNumberFormat="1" applyFont="1" applyFill="1" applyBorder="1" applyAlignment="1">
      <alignment horizontal="center" vertical="center" wrapText="1"/>
    </xf>
    <xf numFmtId="3" fontId="2" fillId="0" borderId="8" xfId="0" applyNumberFormat="1" applyFont="1" applyBorder="1" applyAlignment="1">
      <alignment horizontal="center" vertical="center" wrapText="1"/>
    </xf>
    <xf numFmtId="165" fontId="24" fillId="0" borderId="8" xfId="0" applyNumberFormat="1" applyFont="1" applyBorder="1" applyAlignment="1">
      <alignment horizontal="center" vertical="center"/>
    </xf>
    <xf numFmtId="179" fontId="2" fillId="0" borderId="134" xfId="0" applyNumberFormat="1" applyFont="1" applyFill="1" applyBorder="1" applyAlignment="1">
      <alignment horizontal="center" vertical="center" wrapText="1"/>
    </xf>
    <xf numFmtId="179" fontId="2" fillId="0" borderId="8" xfId="0" applyNumberFormat="1" applyFont="1" applyBorder="1" applyAlignment="1">
      <alignment horizontal="center" vertical="center" wrapText="1"/>
    </xf>
    <xf numFmtId="0" fontId="24" fillId="0" borderId="0" xfId="0" applyFont="1" applyAlignment="1">
      <alignment horizontal="center" vertical="center"/>
    </xf>
    <xf numFmtId="3" fontId="24" fillId="0" borderId="134" xfId="0" applyNumberFormat="1" applyFont="1" applyBorder="1" applyAlignment="1">
      <alignment horizontal="center" vertical="center"/>
    </xf>
    <xf numFmtId="0" fontId="2" fillId="0" borderId="155" xfId="0" applyFont="1" applyBorder="1" applyAlignment="1">
      <alignment horizontal="center" vertical="center" wrapText="1"/>
    </xf>
    <xf numFmtId="0" fontId="24" fillId="0" borderId="155" xfId="0" applyFont="1" applyBorder="1" applyAlignment="1">
      <alignment horizontal="center" vertical="center"/>
    </xf>
    <xf numFmtId="3" fontId="2" fillId="0" borderId="155" xfId="0" applyNumberFormat="1" applyFont="1" applyBorder="1" applyAlignment="1">
      <alignment horizontal="center" vertical="center" wrapText="1"/>
    </xf>
    <xf numFmtId="179" fontId="2" fillId="0" borderId="155" xfId="0" applyNumberFormat="1" applyFont="1" applyBorder="1" applyAlignment="1">
      <alignment horizontal="center" vertical="center" wrapText="1"/>
    </xf>
    <xf numFmtId="0" fontId="103" fillId="0" borderId="134" xfId="0" applyFont="1" applyFill="1" applyBorder="1" applyAlignment="1">
      <alignment horizontal="center" vertical="center" wrapText="1"/>
    </xf>
    <xf numFmtId="168" fontId="24" fillId="0" borderId="134" xfId="0" applyNumberFormat="1" applyFont="1" applyBorder="1" applyAlignment="1">
      <alignment horizontal="center" vertical="center" wrapText="1"/>
    </xf>
    <xf numFmtId="179" fontId="24" fillId="0" borderId="134" xfId="0" applyNumberFormat="1" applyFont="1" applyBorder="1" applyAlignment="1">
      <alignment horizontal="center" vertical="center" wrapText="1"/>
    </xf>
    <xf numFmtId="0" fontId="2" fillId="0" borderId="148" xfId="0" applyFont="1" applyBorder="1" applyAlignment="1">
      <alignment horizontal="center" vertical="center" wrapText="1"/>
    </xf>
    <xf numFmtId="9" fontId="2" fillId="0" borderId="134" xfId="0" applyNumberFormat="1" applyFont="1" applyBorder="1" applyAlignment="1">
      <alignment horizontal="center" vertical="center" wrapText="1"/>
    </xf>
    <xf numFmtId="1" fontId="2" fillId="0" borderId="134" xfId="0" applyNumberFormat="1" applyFont="1" applyBorder="1" applyAlignment="1">
      <alignment horizontal="center" vertical="center" wrapText="1"/>
    </xf>
    <xf numFmtId="3" fontId="7" fillId="0" borderId="8" xfId="8" applyNumberFormat="1" applyFont="1" applyBorder="1" applyAlignment="1">
      <alignment horizontal="center" vertical="center" wrapText="1"/>
    </xf>
    <xf numFmtId="165" fontId="2" fillId="0" borderId="134" xfId="8" applyNumberFormat="1" applyFont="1" applyBorder="1" applyAlignment="1">
      <alignment horizontal="center" vertical="center" wrapText="1"/>
    </xf>
    <xf numFmtId="0" fontId="128" fillId="0" borderId="0" xfId="0" applyFont="1" applyAlignment="1">
      <alignment vertical="center"/>
    </xf>
    <xf numFmtId="0" fontId="0" fillId="0" borderId="0" xfId="0" applyAlignment="1">
      <alignment vertical="center"/>
    </xf>
    <xf numFmtId="0" fontId="24" fillId="0" borderId="134" xfId="0" applyFont="1" applyBorder="1" applyAlignment="1">
      <alignment vertical="center" wrapText="1"/>
    </xf>
    <xf numFmtId="0" fontId="105" fillId="0" borderId="134" xfId="0" applyFont="1" applyBorder="1" applyAlignment="1">
      <alignment horizontal="left" vertical="center" wrapText="1"/>
    </xf>
    <xf numFmtId="0" fontId="128" fillId="0" borderId="134" xfId="0" applyFont="1" applyBorder="1" applyAlignment="1">
      <alignment vertical="center"/>
    </xf>
    <xf numFmtId="0" fontId="128" fillId="0" borderId="0" xfId="0" applyFont="1" applyAlignment="1">
      <alignment vertical="center" wrapText="1"/>
    </xf>
    <xf numFmtId="0" fontId="128" fillId="0" borderId="8" xfId="0" applyFont="1" applyBorder="1" applyAlignment="1">
      <alignment vertical="center"/>
    </xf>
    <xf numFmtId="180" fontId="0" fillId="0" borderId="0" xfId="0" applyNumberFormat="1" applyAlignment="1">
      <alignment vertical="center"/>
    </xf>
    <xf numFmtId="0" fontId="128" fillId="0" borderId="0" xfId="0" applyFont="1" applyFill="1" applyAlignment="1">
      <alignment vertical="center" wrapText="1"/>
    </xf>
    <xf numFmtId="0" fontId="20" fillId="0" borderId="134" xfId="0" applyFont="1" applyBorder="1" applyAlignment="1">
      <alignment horizontal="left" vertical="center" wrapText="1"/>
    </xf>
    <xf numFmtId="0" fontId="128" fillId="0" borderId="9" xfId="0" applyFont="1" applyBorder="1" applyAlignment="1">
      <alignment vertical="center"/>
    </xf>
    <xf numFmtId="0" fontId="71" fillId="0" borderId="0" xfId="0" applyFont="1" applyAlignment="1">
      <alignment vertical="center"/>
    </xf>
    <xf numFmtId="0" fontId="128" fillId="0" borderId="0" xfId="0" applyFont="1" applyBorder="1" applyAlignment="1">
      <alignment vertical="center"/>
    </xf>
    <xf numFmtId="0" fontId="128" fillId="0" borderId="0" xfId="0" applyFont="1" applyFill="1" applyAlignment="1">
      <alignment vertical="center"/>
    </xf>
    <xf numFmtId="0" fontId="0" fillId="0" borderId="0" xfId="0" applyFill="1" applyAlignment="1">
      <alignment vertical="center"/>
    </xf>
    <xf numFmtId="0" fontId="106" fillId="0" borderId="134" xfId="0" applyFont="1" applyBorder="1" applyAlignment="1">
      <alignment horizontal="left" vertical="center" wrapText="1"/>
    </xf>
    <xf numFmtId="0" fontId="129" fillId="0" borderId="134" xfId="0" applyFont="1" applyBorder="1" applyAlignment="1">
      <alignment vertical="center"/>
    </xf>
    <xf numFmtId="0" fontId="129" fillId="0" borderId="0" xfId="0" applyFont="1" applyAlignment="1">
      <alignment vertical="center" wrapText="1"/>
    </xf>
    <xf numFmtId="0" fontId="129" fillId="0" borderId="134" xfId="0" applyFont="1" applyBorder="1" applyAlignment="1">
      <alignment vertical="center" wrapText="1"/>
    </xf>
    <xf numFmtId="0" fontId="129" fillId="0" borderId="134" xfId="0" applyFont="1" applyBorder="1" applyAlignment="1">
      <alignment horizontal="justify" vertical="center"/>
    </xf>
    <xf numFmtId="0" fontId="129" fillId="0" borderId="9" xfId="0" applyFont="1" applyBorder="1" applyAlignment="1">
      <alignment vertical="center" wrapText="1"/>
    </xf>
    <xf numFmtId="0" fontId="126" fillId="0" borderId="0" xfId="0" applyFont="1" applyAlignment="1">
      <alignment vertical="center" wrapText="1"/>
    </xf>
    <xf numFmtId="0" fontId="27" fillId="0" borderId="134" xfId="0" applyFont="1" applyBorder="1" applyAlignment="1">
      <alignment horizontal="center" vertical="center"/>
    </xf>
    <xf numFmtId="14" fontId="7" fillId="0" borderId="0" xfId="0" applyNumberFormat="1" applyFont="1" applyFill="1" applyBorder="1" applyAlignment="1">
      <alignment horizontal="center" vertical="center" wrapText="1"/>
    </xf>
    <xf numFmtId="0" fontId="128" fillId="0" borderId="0" xfId="0" applyFont="1" applyFill="1" applyBorder="1" applyAlignment="1">
      <alignment vertical="center"/>
    </xf>
    <xf numFmtId="0" fontId="105" fillId="0" borderId="0" xfId="0" applyFont="1" applyBorder="1" applyAlignment="1">
      <alignment horizontal="left" vertical="center" wrapText="1"/>
    </xf>
    <xf numFmtId="0" fontId="24" fillId="0" borderId="0" xfId="0" applyFont="1" applyBorder="1" applyAlignment="1">
      <alignment horizontal="center" vertical="center" wrapText="1"/>
    </xf>
    <xf numFmtId="3" fontId="24" fillId="0" borderId="0" xfId="0" applyNumberFormat="1" applyFont="1" applyBorder="1" applyAlignment="1">
      <alignment horizontal="center" vertical="center" wrapText="1"/>
    </xf>
    <xf numFmtId="167" fontId="2" fillId="0" borderId="0" xfId="8" applyNumberFormat="1" applyFont="1" applyFill="1" applyBorder="1" applyAlignment="1">
      <alignment horizontal="center" vertical="center"/>
    </xf>
    <xf numFmtId="3" fontId="7" fillId="0" borderId="8" xfId="8" applyNumberFormat="1" applyFont="1" applyFill="1" applyBorder="1" applyAlignment="1">
      <alignment horizontal="left" vertical="center"/>
    </xf>
    <xf numFmtId="0" fontId="128" fillId="0" borderId="9" xfId="0" applyFont="1" applyFill="1" applyBorder="1" applyAlignment="1">
      <alignment horizontal="left" vertical="center"/>
    </xf>
    <xf numFmtId="0" fontId="2" fillId="0" borderId="218" xfId="0" applyFont="1" applyFill="1" applyBorder="1" applyAlignment="1">
      <alignment horizontal="center" vertical="center" wrapText="1"/>
    </xf>
    <xf numFmtId="175" fontId="7" fillId="0" borderId="218" xfId="0" applyNumberFormat="1" applyFont="1" applyFill="1" applyBorder="1" applyAlignment="1">
      <alignment horizontal="center" vertical="center"/>
    </xf>
    <xf numFmtId="180" fontId="7" fillId="0" borderId="218" xfId="0" applyNumberFormat="1" applyFont="1" applyFill="1" applyBorder="1" applyAlignment="1">
      <alignment horizontal="center" vertical="center"/>
    </xf>
    <xf numFmtId="180" fontId="7" fillId="0" borderId="219" xfId="0" applyNumberFormat="1" applyFont="1" applyFill="1" applyBorder="1" applyAlignment="1">
      <alignment horizontal="center" vertical="center"/>
    </xf>
    <xf numFmtId="0" fontId="128" fillId="0" borderId="148" xfId="0" applyFont="1" applyBorder="1" applyAlignment="1">
      <alignment vertical="center"/>
    </xf>
    <xf numFmtId="3" fontId="7" fillId="0" borderId="9" xfId="8" applyNumberFormat="1" applyFont="1" applyFill="1" applyBorder="1" applyAlignment="1">
      <alignment horizontal="left" vertical="center"/>
    </xf>
    <xf numFmtId="0" fontId="105" fillId="0" borderId="155" xfId="0" applyFont="1" applyFill="1" applyBorder="1" applyAlignment="1">
      <alignment vertical="center" wrapText="1"/>
    </xf>
    <xf numFmtId="0" fontId="2" fillId="0" borderId="155" xfId="0" applyFont="1" applyFill="1" applyBorder="1" applyAlignment="1">
      <alignment horizontal="center" vertical="center" wrapText="1"/>
    </xf>
    <xf numFmtId="0" fontId="105" fillId="0" borderId="218" xfId="0" applyFont="1" applyFill="1" applyBorder="1" applyAlignment="1">
      <alignment vertical="center" wrapText="1"/>
    </xf>
    <xf numFmtId="0" fontId="24" fillId="0" borderId="218" xfId="0" applyFont="1" applyFill="1" applyBorder="1" applyAlignment="1">
      <alignment horizontal="center" vertical="center"/>
    </xf>
    <xf numFmtId="180" fontId="2" fillId="0" borderId="155" xfId="0" applyNumberFormat="1" applyFont="1" applyFill="1" applyBorder="1" applyAlignment="1">
      <alignment horizontal="center" vertical="center"/>
    </xf>
    <xf numFmtId="180" fontId="24" fillId="0" borderId="218" xfId="206" applyNumberFormat="1" applyFont="1" applyFill="1" applyBorder="1" applyAlignment="1">
      <alignment vertical="center"/>
    </xf>
    <xf numFmtId="180" fontId="2" fillId="0" borderId="34" xfId="0" applyNumberFormat="1" applyFont="1" applyFill="1" applyBorder="1" applyAlignment="1">
      <alignment horizontal="center" vertical="center"/>
    </xf>
    <xf numFmtId="180" fontId="24" fillId="0" borderId="219" xfId="206" applyNumberFormat="1" applyFont="1" applyFill="1" applyBorder="1" applyAlignment="1">
      <alignment vertical="center"/>
    </xf>
    <xf numFmtId="0" fontId="24" fillId="0" borderId="155" xfId="0" applyFont="1" applyBorder="1" applyAlignment="1">
      <alignment vertical="center" wrapText="1"/>
    </xf>
    <xf numFmtId="3" fontId="2" fillId="0" borderId="34" xfId="8" applyNumberFormat="1" applyFont="1" applyFill="1" applyBorder="1" applyAlignment="1">
      <alignment horizontal="center" vertical="center"/>
    </xf>
    <xf numFmtId="167" fontId="2" fillId="0" borderId="155" xfId="8" applyNumberFormat="1" applyFont="1" applyFill="1" applyBorder="1" applyAlignment="1">
      <alignment horizontal="center" vertical="center"/>
    </xf>
    <xf numFmtId="167" fontId="2" fillId="0" borderId="34" xfId="8" applyNumberFormat="1" applyFont="1" applyFill="1" applyBorder="1" applyAlignment="1">
      <alignment horizontal="center" vertical="center"/>
    </xf>
    <xf numFmtId="0" fontId="110" fillId="0" borderId="218" xfId="0" applyFont="1" applyFill="1" applyBorder="1" applyAlignment="1">
      <alignment horizontal="left" vertical="center" wrapText="1"/>
    </xf>
    <xf numFmtId="180" fontId="2" fillId="0" borderId="134" xfId="0" applyNumberFormat="1" applyFont="1" applyFill="1" applyBorder="1" applyAlignment="1">
      <alignment horizontal="center" vertical="center"/>
    </xf>
    <xf numFmtId="0" fontId="105" fillId="0" borderId="134" xfId="0" applyFont="1" applyFill="1" applyBorder="1" applyAlignment="1">
      <alignment vertical="center" wrapText="1"/>
    </xf>
    <xf numFmtId="180" fontId="2" fillId="0" borderId="8" xfId="0" applyNumberFormat="1" applyFont="1" applyFill="1" applyBorder="1" applyAlignment="1">
      <alignment horizontal="center" vertical="center"/>
    </xf>
    <xf numFmtId="0" fontId="105" fillId="0" borderId="155" xfId="0" applyFont="1" applyBorder="1" applyAlignment="1">
      <alignment horizontal="left" vertical="center" wrapText="1"/>
    </xf>
    <xf numFmtId="0" fontId="24" fillId="0" borderId="155" xfId="0" applyFont="1" applyBorder="1" applyAlignment="1">
      <alignment horizontal="center" vertical="center" wrapText="1"/>
    </xf>
    <xf numFmtId="3" fontId="2" fillId="0" borderId="155" xfId="0" applyNumberFormat="1" applyFont="1" applyFill="1" applyBorder="1" applyAlignment="1">
      <alignment horizontal="center" vertical="center" wrapText="1"/>
    </xf>
    <xf numFmtId="3" fontId="2" fillId="0" borderId="34" xfId="0" applyNumberFormat="1" applyFont="1" applyBorder="1" applyAlignment="1">
      <alignment horizontal="center" vertical="center" wrapText="1"/>
    </xf>
    <xf numFmtId="180" fontId="24" fillId="0" borderId="134" xfId="206" applyNumberFormat="1" applyFont="1" applyFill="1" applyBorder="1" applyAlignment="1">
      <alignment vertical="center"/>
    </xf>
    <xf numFmtId="0" fontId="128" fillId="0" borderId="9" xfId="0" applyFont="1" applyBorder="1" applyAlignment="1">
      <alignment horizontal="left" vertical="center"/>
    </xf>
    <xf numFmtId="0" fontId="128" fillId="0" borderId="148" xfId="0" applyFont="1" applyBorder="1" applyAlignment="1">
      <alignment horizontal="left" vertical="center"/>
    </xf>
    <xf numFmtId="165" fontId="103" fillId="0" borderId="134" xfId="0" applyNumberFormat="1" applyFont="1" applyFill="1" applyBorder="1" applyAlignment="1">
      <alignment horizontal="center" vertical="center" wrapText="1"/>
    </xf>
    <xf numFmtId="180" fontId="25" fillId="0" borderId="134" xfId="206" applyNumberFormat="1" applyFont="1" applyFill="1" applyBorder="1" applyAlignment="1">
      <alignment horizontal="left" vertical="center"/>
    </xf>
    <xf numFmtId="3" fontId="103" fillId="0" borderId="134" xfId="0" applyNumberFormat="1" applyFont="1" applyFill="1" applyBorder="1" applyAlignment="1">
      <alignment horizontal="center" vertical="center" wrapText="1"/>
    </xf>
    <xf numFmtId="0" fontId="129" fillId="0" borderId="134" xfId="0" applyFont="1" applyFill="1" applyBorder="1" applyAlignment="1">
      <alignment vertical="center"/>
    </xf>
    <xf numFmtId="0" fontId="129" fillId="0" borderId="134" xfId="0" applyFont="1" applyFill="1" applyBorder="1" applyAlignment="1">
      <alignment horizontal="left" vertical="center"/>
    </xf>
    <xf numFmtId="3" fontId="60" fillId="0" borderId="134" xfId="0" applyNumberFormat="1" applyFont="1" applyFill="1" applyBorder="1" applyAlignment="1">
      <alignment horizontal="left" vertical="center" wrapText="1"/>
    </xf>
    <xf numFmtId="165" fontId="60" fillId="0" borderId="134" xfId="0" applyNumberFormat="1" applyFont="1" applyFill="1" applyBorder="1" applyAlignment="1">
      <alignment horizontal="center" vertical="center" wrapText="1"/>
    </xf>
    <xf numFmtId="3" fontId="29" fillId="0" borderId="134" xfId="0" applyNumberFormat="1" applyFont="1" applyFill="1" applyBorder="1" applyAlignment="1">
      <alignment horizontal="center" vertical="center" wrapText="1"/>
    </xf>
    <xf numFmtId="165" fontId="29" fillId="0" borderId="134" xfId="0" applyNumberFormat="1" applyFont="1" applyFill="1" applyBorder="1" applyAlignment="1">
      <alignment horizontal="center" vertical="center" wrapText="1"/>
    </xf>
    <xf numFmtId="0" fontId="121" fillId="0" borderId="134" xfId="0" applyFont="1" applyBorder="1" applyAlignment="1">
      <alignment horizontal="left" vertical="center" wrapText="1"/>
    </xf>
    <xf numFmtId="0" fontId="121" fillId="0" borderId="134" xfId="0" applyFont="1" applyBorder="1" applyAlignment="1">
      <alignment horizontal="justify" vertical="center" wrapText="1"/>
    </xf>
    <xf numFmtId="0" fontId="121" fillId="0" borderId="134" xfId="0" applyFont="1" applyBorder="1" applyAlignment="1">
      <alignment horizontal="left" wrapText="1"/>
    </xf>
    <xf numFmtId="3" fontId="7" fillId="2" borderId="155" xfId="8" applyNumberFormat="1" applyFont="1" applyFill="1" applyBorder="1" applyAlignment="1">
      <alignment horizontal="center" vertical="center"/>
    </xf>
    <xf numFmtId="2" fontId="60" fillId="2" borderId="155" xfId="0" applyNumberFormat="1" applyFont="1" applyFill="1" applyBorder="1" applyAlignment="1">
      <alignment horizontal="center" vertical="center" wrapText="1"/>
    </xf>
    <xf numFmtId="3" fontId="2" fillId="2" borderId="218" xfId="8" applyNumberFormat="1" applyFont="1" applyFill="1" applyBorder="1" applyAlignment="1">
      <alignment vertical="center" wrapText="1"/>
    </xf>
    <xf numFmtId="3" fontId="3" fillId="2" borderId="218" xfId="8" applyNumberFormat="1" applyFont="1" applyFill="1" applyBorder="1" applyAlignment="1">
      <alignment horizontal="center" vertical="center"/>
    </xf>
    <xf numFmtId="165" fontId="10" fillId="2" borderId="218" xfId="226" applyNumberFormat="1" applyFont="1" applyFill="1" applyBorder="1" applyAlignment="1">
      <alignment horizontal="center" vertical="center"/>
    </xf>
    <xf numFmtId="3" fontId="7" fillId="0" borderId="155" xfId="8" applyNumberFormat="1" applyFont="1" applyFill="1" applyBorder="1" applyAlignment="1">
      <alignment horizontal="left" vertical="center" wrapText="1"/>
    </xf>
    <xf numFmtId="165" fontId="11" fillId="0" borderId="155" xfId="8" applyNumberFormat="1" applyFont="1" applyFill="1" applyBorder="1" applyAlignment="1">
      <alignment horizontal="center" vertical="center" wrapText="1"/>
    </xf>
    <xf numFmtId="165" fontId="10" fillId="0" borderId="155" xfId="8" applyNumberFormat="1" applyFont="1" applyFill="1" applyBorder="1" applyAlignment="1">
      <alignment horizontal="center" vertical="center" wrapText="1"/>
    </xf>
    <xf numFmtId="3" fontId="3" fillId="0" borderId="134" xfId="8" applyNumberFormat="1" applyFont="1" applyFill="1" applyBorder="1" applyAlignment="1">
      <alignment horizontal="left" vertical="center"/>
    </xf>
    <xf numFmtId="0" fontId="53" fillId="0" borderId="134" xfId="0" applyFont="1" applyFill="1" applyBorder="1" applyAlignment="1">
      <alignment horizontal="left" vertical="center" wrapText="1"/>
    </xf>
    <xf numFmtId="165" fontId="11" fillId="0" borderId="134" xfId="9" applyNumberFormat="1" applyFont="1" applyFill="1" applyBorder="1" applyAlignment="1">
      <alignment horizontal="center" vertical="center" wrapText="1"/>
    </xf>
    <xf numFmtId="165" fontId="10" fillId="0" borderId="134" xfId="9" applyNumberFormat="1" applyFont="1" applyFill="1" applyBorder="1" applyAlignment="1">
      <alignment horizontal="center" vertical="center" wrapText="1"/>
    </xf>
    <xf numFmtId="10" fontId="3" fillId="0" borderId="155" xfId="8" applyNumberFormat="1" applyFont="1" applyFill="1" applyBorder="1" applyAlignment="1">
      <alignment horizontal="center" vertical="center"/>
    </xf>
    <xf numFmtId="9" fontId="10" fillId="2" borderId="134" xfId="225" applyFont="1" applyFill="1" applyBorder="1" applyAlignment="1">
      <alignment horizontal="center" vertical="center"/>
    </xf>
    <xf numFmtId="3" fontId="3" fillId="0" borderId="155" xfId="8" applyNumberFormat="1" applyFont="1" applyFill="1" applyBorder="1" applyAlignment="1">
      <alignment horizontal="center" vertical="center"/>
    </xf>
    <xf numFmtId="165" fontId="10" fillId="0" borderId="155" xfId="9" applyNumberFormat="1" applyFont="1" applyFill="1" applyBorder="1" applyAlignment="1">
      <alignment horizontal="center" vertical="center" wrapText="1"/>
    </xf>
    <xf numFmtId="182" fontId="10" fillId="2" borderId="134" xfId="8" applyNumberFormat="1" applyFont="1" applyFill="1" applyBorder="1" applyAlignment="1">
      <alignment horizontal="center" vertical="center"/>
    </xf>
    <xf numFmtId="0" fontId="30" fillId="0" borderId="0" xfId="227" applyFont="1"/>
    <xf numFmtId="0" fontId="29" fillId="0" borderId="134" xfId="0" applyNumberFormat="1" applyFont="1" applyBorder="1" applyAlignment="1" applyProtection="1">
      <alignment horizontal="right" vertical="center"/>
      <protection locked="0"/>
    </xf>
    <xf numFmtId="4" fontId="29" fillId="0" borderId="134" xfId="0" applyNumberFormat="1" applyFont="1" applyBorder="1" applyAlignment="1" applyProtection="1">
      <alignment horizontal="right" vertical="center"/>
    </xf>
    <xf numFmtId="4" fontId="29" fillId="0" borderId="134" xfId="227" applyNumberFormat="1" applyFont="1" applyBorder="1" applyAlignment="1" applyProtection="1">
      <alignment horizontal="right" vertical="center"/>
      <protection locked="0"/>
    </xf>
    <xf numFmtId="0" fontId="27" fillId="0" borderId="0" xfId="0" applyFont="1" applyAlignment="1">
      <alignment vertical="center"/>
    </xf>
    <xf numFmtId="176" fontId="29" fillId="0" borderId="134" xfId="0" applyNumberFormat="1" applyFont="1" applyBorder="1" applyAlignment="1" applyProtection="1">
      <alignment horizontal="right" vertical="center"/>
      <protection locked="0"/>
    </xf>
    <xf numFmtId="176" fontId="29" fillId="0" borderId="134" xfId="227" applyNumberFormat="1" applyFont="1" applyBorder="1" applyAlignment="1" applyProtection="1">
      <alignment horizontal="right" vertical="center"/>
      <protection locked="0"/>
    </xf>
    <xf numFmtId="4" fontId="29" fillId="0" borderId="134" xfId="227" applyNumberFormat="1" applyFont="1" applyBorder="1" applyAlignment="1" applyProtection="1">
      <alignment horizontal="right" vertical="center" wrapText="1"/>
    </xf>
    <xf numFmtId="0" fontId="27" fillId="0" borderId="0" xfId="0" applyFont="1" applyBorder="1" applyAlignment="1">
      <alignment vertical="center"/>
    </xf>
    <xf numFmtId="4" fontId="29" fillId="0" borderId="134" xfId="227" applyNumberFormat="1" applyFont="1" applyBorder="1" applyAlignment="1" applyProtection="1">
      <alignment horizontal="right" vertical="center"/>
    </xf>
    <xf numFmtId="4" fontId="60" fillId="0" borderId="134" xfId="227" applyNumberFormat="1" applyFont="1" applyBorder="1" applyAlignment="1" applyProtection="1">
      <alignment horizontal="right" vertical="center"/>
      <protection locked="0"/>
    </xf>
    <xf numFmtId="0" fontId="110" fillId="12" borderId="134" xfId="0" applyFont="1" applyFill="1" applyBorder="1" applyAlignment="1">
      <alignment vertical="center" wrapText="1"/>
    </xf>
    <xf numFmtId="0" fontId="24" fillId="12" borderId="134" xfId="0" applyFont="1" applyFill="1" applyBorder="1" applyAlignment="1">
      <alignment horizontal="center" vertical="center" wrapText="1"/>
    </xf>
    <xf numFmtId="165" fontId="25" fillId="12" borderId="134" xfId="0" applyNumberFormat="1" applyFont="1" applyFill="1" applyBorder="1" applyAlignment="1">
      <alignment horizontal="center" vertical="center"/>
    </xf>
    <xf numFmtId="0" fontId="110" fillId="12" borderId="218" xfId="0" applyFont="1" applyFill="1" applyBorder="1" applyAlignment="1">
      <alignment horizontal="left" vertical="center" wrapText="1"/>
    </xf>
    <xf numFmtId="0" fontId="2" fillId="12" borderId="218" xfId="0" applyFont="1" applyFill="1" applyBorder="1" applyAlignment="1">
      <alignment horizontal="center" vertical="center" wrapText="1"/>
    </xf>
    <xf numFmtId="175" fontId="7" fillId="12" borderId="218" xfId="0" applyNumberFormat="1" applyFont="1" applyFill="1" applyBorder="1" applyAlignment="1">
      <alignment horizontal="center" vertical="center"/>
    </xf>
    <xf numFmtId="175" fontId="7" fillId="12" borderId="219" xfId="0" applyNumberFormat="1" applyFont="1" applyFill="1" applyBorder="1" applyAlignment="1">
      <alignment horizontal="center" vertical="center"/>
    </xf>
    <xf numFmtId="0" fontId="110" fillId="12" borderId="134" xfId="0" applyFont="1" applyFill="1" applyBorder="1" applyAlignment="1">
      <alignment horizontal="left" vertical="center" wrapText="1"/>
    </xf>
    <xf numFmtId="0" fontId="2" fillId="12" borderId="134" xfId="0" applyFont="1" applyFill="1" applyBorder="1" applyAlignment="1">
      <alignment horizontal="center" vertical="center" wrapText="1"/>
    </xf>
    <xf numFmtId="165" fontId="7" fillId="12" borderId="134" xfId="0" applyNumberFormat="1" applyFont="1" applyFill="1" applyBorder="1" applyAlignment="1">
      <alignment horizontal="center" vertical="center"/>
    </xf>
    <xf numFmtId="165" fontId="0" fillId="0" borderId="0" xfId="0" applyNumberFormat="1" applyAlignment="1">
      <alignment vertical="center"/>
    </xf>
    <xf numFmtId="165" fontId="110" fillId="12" borderId="134" xfId="0" applyNumberFormat="1" applyFont="1" applyFill="1" applyBorder="1" applyAlignment="1">
      <alignment horizontal="left" vertical="center" wrapText="1"/>
    </xf>
    <xf numFmtId="165" fontId="2" fillId="12" borderId="134" xfId="0" applyNumberFormat="1" applyFont="1" applyFill="1" applyBorder="1" applyAlignment="1">
      <alignment horizontal="center" vertical="center" wrapText="1"/>
    </xf>
    <xf numFmtId="165" fontId="7" fillId="12" borderId="134" xfId="0" applyNumberFormat="1" applyFont="1" applyFill="1" applyBorder="1" applyAlignment="1">
      <alignment horizontal="center" vertical="center" wrapText="1"/>
    </xf>
    <xf numFmtId="165" fontId="7" fillId="0" borderId="0" xfId="7" applyNumberFormat="1" applyFont="1"/>
    <xf numFmtId="0" fontId="6" fillId="0" borderId="7" xfId="2" applyFont="1" applyFill="1" applyBorder="1" applyAlignment="1">
      <alignment horizontal="center" vertical="center"/>
    </xf>
    <xf numFmtId="0" fontId="6" fillId="0" borderId="0" xfId="2" applyFont="1" applyFill="1" applyAlignment="1">
      <alignment horizontal="center" vertical="center"/>
    </xf>
    <xf numFmtId="3" fontId="7" fillId="2" borderId="212" xfId="8" applyNumberFormat="1" applyFont="1" applyFill="1" applyBorder="1" applyAlignment="1">
      <alignment horizontal="center" vertical="center" wrapText="1"/>
    </xf>
    <xf numFmtId="3" fontId="7" fillId="2" borderId="213" xfId="8" applyNumberFormat="1" applyFont="1" applyFill="1" applyBorder="1" applyAlignment="1">
      <alignment horizontal="center" vertical="center" wrapText="1"/>
    </xf>
    <xf numFmtId="3" fontId="7" fillId="2" borderId="214" xfId="8" applyNumberFormat="1" applyFont="1" applyFill="1" applyBorder="1" applyAlignment="1">
      <alignment horizontal="center" vertical="center" wrapText="1"/>
    </xf>
    <xf numFmtId="3" fontId="7" fillId="2" borderId="212" xfId="8" applyNumberFormat="1" applyFont="1" applyFill="1" applyBorder="1" applyAlignment="1">
      <alignment horizontal="center" vertical="center"/>
    </xf>
    <xf numFmtId="3" fontId="7" fillId="2" borderId="213" xfId="8" applyNumberFormat="1" applyFont="1" applyFill="1" applyBorder="1" applyAlignment="1">
      <alignment horizontal="center" vertical="center"/>
    </xf>
    <xf numFmtId="3" fontId="7" fillId="2" borderId="214" xfId="8" applyNumberFormat="1" applyFont="1" applyFill="1" applyBorder="1" applyAlignment="1">
      <alignment horizontal="center" vertical="center"/>
    </xf>
    <xf numFmtId="0" fontId="14" fillId="0" borderId="0" xfId="8" applyFont="1" applyAlignment="1">
      <alignment wrapText="1"/>
    </xf>
    <xf numFmtId="3" fontId="13" fillId="0" borderId="0" xfId="8" applyNumberFormat="1" applyFont="1" applyBorder="1" applyAlignment="1">
      <alignment horizontal="center" vertical="top" wrapText="1"/>
    </xf>
    <xf numFmtId="3" fontId="7" fillId="0" borderId="0" xfId="8" applyNumberFormat="1" applyFont="1" applyBorder="1" applyAlignment="1">
      <alignment horizontal="center" vertical="center"/>
    </xf>
    <xf numFmtId="3" fontId="7" fillId="0" borderId="8" xfId="8" applyNumberFormat="1" applyFont="1" applyBorder="1" applyAlignment="1">
      <alignment horizontal="center" vertical="center" wrapText="1"/>
    </xf>
    <xf numFmtId="3" fontId="7" fillId="0" borderId="9" xfId="8" applyNumberFormat="1" applyFont="1" applyBorder="1" applyAlignment="1">
      <alignment horizontal="center" vertical="center" wrapText="1"/>
    </xf>
    <xf numFmtId="3" fontId="7" fillId="0" borderId="148" xfId="8" applyNumberFormat="1" applyFont="1" applyBorder="1" applyAlignment="1">
      <alignment horizontal="center" vertical="center" wrapText="1"/>
    </xf>
    <xf numFmtId="3" fontId="7" fillId="0" borderId="161" xfId="8" applyNumberFormat="1" applyFont="1" applyBorder="1" applyAlignment="1">
      <alignment horizontal="center" vertical="center"/>
    </xf>
    <xf numFmtId="3" fontId="7" fillId="0" borderId="176" xfId="8" applyNumberFormat="1" applyFont="1" applyBorder="1" applyAlignment="1">
      <alignment horizontal="center" vertical="center"/>
    </xf>
    <xf numFmtId="0" fontId="6" fillId="0" borderId="0" xfId="228" applyFont="1" applyAlignment="1" applyProtection="1">
      <alignment horizontal="center" wrapText="1"/>
      <protection locked="0"/>
    </xf>
    <xf numFmtId="0" fontId="6" fillId="0" borderId="0" xfId="228" applyFont="1" applyAlignment="1" applyProtection="1">
      <alignment horizontal="center"/>
      <protection locked="0"/>
    </xf>
    <xf numFmtId="165" fontId="10" fillId="0" borderId="190" xfId="228" applyNumberFormat="1" applyFont="1" applyFill="1" applyBorder="1" applyAlignment="1">
      <alignment horizontal="center" vertical="center" wrapText="1"/>
    </xf>
    <xf numFmtId="165" fontId="10" fillId="0" borderId="195" xfId="228" applyNumberFormat="1" applyFont="1" applyFill="1" applyBorder="1" applyAlignment="1">
      <alignment horizontal="center" vertical="center" wrapText="1"/>
    </xf>
    <xf numFmtId="165" fontId="19" fillId="0" borderId="191" xfId="228" applyNumberFormat="1" applyFont="1" applyFill="1" applyBorder="1" applyAlignment="1">
      <alignment horizontal="center" vertical="center" wrapText="1"/>
    </xf>
    <xf numFmtId="165" fontId="19" fillId="0" borderId="196" xfId="228" applyNumberFormat="1" applyFont="1" applyFill="1" applyBorder="1" applyAlignment="1">
      <alignment horizontal="center" vertical="center" wrapText="1"/>
    </xf>
    <xf numFmtId="0" fontId="19" fillId="0" borderId="192" xfId="228" applyFont="1" applyFill="1" applyBorder="1" applyAlignment="1">
      <alignment horizontal="center" vertical="center" wrapText="1"/>
    </xf>
    <xf numFmtId="0" fontId="19" fillId="0" borderId="193" xfId="228" applyFont="1" applyFill="1" applyBorder="1" applyAlignment="1">
      <alignment horizontal="center" vertical="center" wrapText="1"/>
    </xf>
    <xf numFmtId="0" fontId="19" fillId="0" borderId="194" xfId="228" applyFont="1" applyFill="1" applyBorder="1" applyAlignment="1">
      <alignment horizontal="center" vertical="center" wrapText="1"/>
    </xf>
    <xf numFmtId="0" fontId="7" fillId="0" borderId="0" xfId="228" applyFont="1" applyAlignment="1" applyProtection="1">
      <alignment horizontal="center"/>
      <protection locked="0"/>
    </xf>
    <xf numFmtId="165" fontId="7" fillId="0" borderId="176" xfId="228" applyNumberFormat="1" applyFont="1" applyBorder="1" applyAlignment="1" applyProtection="1">
      <alignment horizontal="center" vertical="center" wrapText="1"/>
      <protection locked="0"/>
    </xf>
    <xf numFmtId="0" fontId="2" fillId="2" borderId="155" xfId="1" applyFont="1" applyFill="1" applyBorder="1" applyAlignment="1">
      <alignment horizontal="left" vertical="center" wrapText="1"/>
    </xf>
    <xf numFmtId="0" fontId="2" fillId="2" borderId="5" xfId="1" applyFont="1" applyFill="1" applyBorder="1" applyAlignment="1">
      <alignment horizontal="left" vertical="center" wrapText="1"/>
    </xf>
    <xf numFmtId="0" fontId="2" fillId="2" borderId="137" xfId="1" applyFont="1" applyFill="1" applyBorder="1" applyAlignment="1">
      <alignment horizontal="left" vertical="center" wrapText="1"/>
    </xf>
    <xf numFmtId="3" fontId="6" fillId="0" borderId="0" xfId="8" applyNumberFormat="1" applyFont="1" applyFill="1" applyBorder="1" applyAlignment="1">
      <alignment horizontal="center" vertical="top"/>
    </xf>
    <xf numFmtId="3" fontId="6" fillId="0" borderId="161" xfId="8" applyNumberFormat="1" applyFont="1" applyFill="1" applyBorder="1" applyAlignment="1">
      <alignment horizontal="center" vertical="center"/>
    </xf>
    <xf numFmtId="3" fontId="6" fillId="0" borderId="176" xfId="8" applyNumberFormat="1" applyFont="1" applyFill="1" applyBorder="1" applyAlignment="1">
      <alignment horizontal="center" vertical="center"/>
    </xf>
    <xf numFmtId="3" fontId="7" fillId="2" borderId="8" xfId="8" applyNumberFormat="1" applyFont="1" applyFill="1" applyBorder="1" applyAlignment="1">
      <alignment horizontal="center" vertical="center" wrapText="1"/>
    </xf>
    <xf numFmtId="3" fontId="7" fillId="2" borderId="9" xfId="8" applyNumberFormat="1" applyFont="1" applyFill="1" applyBorder="1" applyAlignment="1">
      <alignment horizontal="center" vertical="center" wrapText="1"/>
    </xf>
    <xf numFmtId="3" fontId="7" fillId="2" borderId="148" xfId="8" applyNumberFormat="1" applyFont="1" applyFill="1" applyBorder="1" applyAlignment="1">
      <alignment horizontal="center" vertical="center" wrapText="1"/>
    </xf>
    <xf numFmtId="14" fontId="6" fillId="0" borderId="0" xfId="0" applyNumberFormat="1" applyFont="1" applyBorder="1" applyAlignment="1">
      <alignment horizontal="center" vertical="center" wrapText="1"/>
    </xf>
    <xf numFmtId="14" fontId="6" fillId="15" borderId="75" xfId="0" applyNumberFormat="1" applyFont="1" applyFill="1" applyBorder="1" applyAlignment="1">
      <alignment horizontal="center" vertical="center" wrapText="1"/>
    </xf>
    <xf numFmtId="14" fontId="6" fillId="15" borderId="0" xfId="0" applyNumberFormat="1" applyFont="1" applyFill="1" applyBorder="1" applyAlignment="1">
      <alignment horizontal="center" vertical="center" wrapText="1"/>
    </xf>
    <xf numFmtId="14" fontId="6" fillId="2" borderId="161" xfId="0" applyNumberFormat="1" applyFont="1" applyFill="1" applyBorder="1" applyAlignment="1">
      <alignment horizontal="center" vertical="center" wrapText="1"/>
    </xf>
    <xf numFmtId="14" fontId="6" fillId="2" borderId="176" xfId="0" applyNumberFormat="1" applyFont="1" applyFill="1" applyBorder="1" applyAlignment="1">
      <alignment horizontal="center" vertical="center" wrapText="1"/>
    </xf>
    <xf numFmtId="0" fontId="7" fillId="0" borderId="0" xfId="228" applyFont="1" applyAlignment="1" applyProtection="1">
      <alignment horizontal="center" vertical="center" wrapText="1"/>
      <protection locked="0"/>
    </xf>
    <xf numFmtId="0" fontId="7" fillId="0" borderId="0" xfId="228" applyFont="1" applyAlignment="1" applyProtection="1">
      <alignment horizontal="center" wrapText="1"/>
      <protection locked="0"/>
    </xf>
    <xf numFmtId="165" fontId="19" fillId="0" borderId="176" xfId="228" applyNumberFormat="1" applyFont="1" applyBorder="1" applyAlignment="1" applyProtection="1">
      <alignment horizontal="center" vertical="center" wrapText="1"/>
      <protection locked="0"/>
    </xf>
    <xf numFmtId="165" fontId="55" fillId="0" borderId="190" xfId="228" applyNumberFormat="1" applyFont="1" applyFill="1" applyBorder="1" applyAlignment="1">
      <alignment horizontal="center" vertical="center" wrapText="1"/>
    </xf>
    <xf numFmtId="165" fontId="55" fillId="0" borderId="195" xfId="228" applyNumberFormat="1" applyFont="1" applyFill="1" applyBorder="1" applyAlignment="1">
      <alignment horizontal="center" vertical="center" wrapText="1"/>
    </xf>
    <xf numFmtId="0" fontId="55" fillId="0" borderId="199" xfId="228" applyFont="1" applyFill="1" applyBorder="1" applyAlignment="1">
      <alignment horizontal="center" vertical="center" wrapText="1"/>
    </xf>
    <xf numFmtId="0" fontId="55" fillId="0" borderId="192" xfId="228" applyFont="1" applyFill="1" applyBorder="1" applyAlignment="1">
      <alignment horizontal="center" vertical="center" wrapText="1"/>
    </xf>
    <xf numFmtId="0" fontId="55" fillId="0" borderId="193" xfId="228" applyFont="1" applyFill="1" applyBorder="1" applyAlignment="1">
      <alignment horizontal="center" vertical="center" wrapText="1"/>
    </xf>
    <xf numFmtId="0" fontId="55" fillId="0" borderId="200" xfId="228" applyFont="1" applyFill="1" applyBorder="1" applyAlignment="1">
      <alignment horizontal="center" vertical="center" wrapText="1"/>
    </xf>
    <xf numFmtId="0" fontId="55" fillId="0" borderId="201" xfId="228" applyFont="1" applyFill="1" applyBorder="1" applyAlignment="1">
      <alignment horizontal="center" vertical="center" wrapText="1"/>
    </xf>
    <xf numFmtId="0" fontId="25" fillId="0" borderId="0" xfId="0" applyFont="1" applyFill="1" applyAlignment="1">
      <alignment horizontal="center" vertical="center" wrapText="1"/>
    </xf>
    <xf numFmtId="0" fontId="25" fillId="0" borderId="220" xfId="0" applyFont="1" applyFill="1" applyBorder="1" applyAlignment="1">
      <alignment horizontal="center" vertical="top" wrapText="1"/>
    </xf>
    <xf numFmtId="165" fontId="11" fillId="0" borderId="176" xfId="228" applyNumberFormat="1" applyFont="1" applyBorder="1" applyAlignment="1" applyProtection="1">
      <alignment horizontal="center" vertical="center" wrapText="1"/>
      <protection locked="0"/>
    </xf>
    <xf numFmtId="0" fontId="11" fillId="0" borderId="199" xfId="228" applyFont="1" applyFill="1" applyBorder="1" applyAlignment="1">
      <alignment horizontal="center" vertical="center" wrapText="1"/>
    </xf>
    <xf numFmtId="0" fontId="25" fillId="0" borderId="0" xfId="0" applyFont="1" applyFill="1" applyBorder="1" applyAlignment="1">
      <alignment horizontal="center" vertical="top" wrapText="1"/>
    </xf>
    <xf numFmtId="0" fontId="7" fillId="0" borderId="199" xfId="228" applyFont="1" applyFill="1" applyBorder="1" applyAlignment="1">
      <alignment horizontal="center" vertical="center" wrapText="1"/>
    </xf>
    <xf numFmtId="0" fontId="28" fillId="0" borderId="0" xfId="0" applyFont="1" applyFill="1" applyAlignment="1">
      <alignment horizontal="center" vertical="top" wrapText="1"/>
    </xf>
    <xf numFmtId="0" fontId="65" fillId="0" borderId="203" xfId="228" applyFont="1" applyFill="1" applyBorder="1" applyAlignment="1">
      <alignment horizontal="center" vertical="center" wrapText="1"/>
    </xf>
    <xf numFmtId="0" fontId="65" fillId="0" borderId="205" xfId="228" applyFont="1" applyFill="1" applyBorder="1" applyAlignment="1">
      <alignment horizontal="center" vertical="center" wrapText="1"/>
    </xf>
    <xf numFmtId="0" fontId="65" fillId="0" borderId="6" xfId="228" applyFont="1" applyFill="1" applyBorder="1" applyAlignment="1">
      <alignment horizontal="center" vertical="center" wrapText="1"/>
    </xf>
    <xf numFmtId="0" fontId="65" fillId="0" borderId="206" xfId="228" applyFont="1" applyFill="1" applyBorder="1" applyAlignment="1">
      <alignment horizontal="center" vertical="center" wrapText="1"/>
    </xf>
    <xf numFmtId="0" fontId="65" fillId="0" borderId="204" xfId="228" applyFont="1" applyFill="1" applyBorder="1" applyAlignment="1">
      <alignment horizontal="center" vertical="center" wrapText="1"/>
    </xf>
    <xf numFmtId="0" fontId="65" fillId="0" borderId="207" xfId="228" applyFont="1" applyFill="1" applyBorder="1" applyAlignment="1">
      <alignment horizontal="center" vertical="center" wrapText="1"/>
    </xf>
    <xf numFmtId="0" fontId="7" fillId="0" borderId="192" xfId="228" applyFont="1" applyFill="1" applyBorder="1" applyAlignment="1">
      <alignment horizontal="center" vertical="center" wrapText="1"/>
    </xf>
    <xf numFmtId="0" fontId="7" fillId="0" borderId="193" xfId="228" applyFont="1" applyFill="1" applyBorder="1" applyAlignment="1">
      <alignment horizontal="center" vertical="center" wrapText="1"/>
    </xf>
    <xf numFmtId="0" fontId="7" fillId="0" borderId="194" xfId="228" applyFont="1" applyFill="1" applyBorder="1" applyAlignment="1">
      <alignment horizontal="center" vertical="center" wrapText="1"/>
    </xf>
    <xf numFmtId="0" fontId="28" fillId="0" borderId="0" xfId="0" applyFont="1" applyFill="1" applyAlignment="1">
      <alignment horizontal="center" vertical="center" wrapText="1"/>
    </xf>
    <xf numFmtId="0" fontId="28" fillId="0" borderId="30" xfId="0" applyFont="1" applyFill="1" applyBorder="1" applyAlignment="1">
      <alignment horizontal="center" vertical="center"/>
    </xf>
    <xf numFmtId="0" fontId="28" fillId="0" borderId="31" xfId="0" applyFont="1" applyFill="1" applyBorder="1" applyAlignment="1">
      <alignment horizontal="center" vertical="center"/>
    </xf>
    <xf numFmtId="0" fontId="28" fillId="0" borderId="32" xfId="0" applyFont="1" applyFill="1" applyBorder="1" applyAlignment="1">
      <alignment horizontal="center" vertical="center"/>
    </xf>
    <xf numFmtId="0" fontId="28" fillId="0" borderId="88" xfId="0" applyFont="1" applyFill="1" applyBorder="1" applyAlignment="1">
      <alignment horizontal="center" vertical="center"/>
    </xf>
    <xf numFmtId="0" fontId="28" fillId="0" borderId="95" xfId="0" applyFont="1" applyFill="1" applyBorder="1" applyAlignment="1">
      <alignment horizontal="center" vertical="center"/>
    </xf>
    <xf numFmtId="0" fontId="27" fillId="0" borderId="97" xfId="0" applyFont="1" applyFill="1" applyBorder="1" applyAlignment="1">
      <alignment vertical="center"/>
    </xf>
    <xf numFmtId="0" fontId="27" fillId="0" borderId="103" xfId="0" applyFont="1" applyFill="1" applyBorder="1" applyAlignment="1">
      <alignment vertical="center"/>
    </xf>
    <xf numFmtId="0" fontId="27" fillId="0" borderId="136" xfId="0" applyFont="1" applyFill="1" applyBorder="1" applyAlignment="1">
      <alignment vertical="center" wrapText="1"/>
    </xf>
    <xf numFmtId="0" fontId="27" fillId="0" borderId="177" xfId="0" applyFont="1" applyFill="1" applyBorder="1" applyAlignment="1">
      <alignment vertical="center"/>
    </xf>
    <xf numFmtId="0" fontId="27" fillId="0" borderId="83" xfId="0" applyFont="1" applyFill="1" applyBorder="1" applyAlignment="1">
      <alignment horizontal="center" vertical="center" wrapText="1"/>
    </xf>
    <xf numFmtId="0" fontId="27" fillId="0" borderId="119" xfId="0" applyFont="1" applyFill="1" applyBorder="1" applyAlignment="1">
      <alignment horizontal="center" vertical="center" wrapText="1"/>
    </xf>
    <xf numFmtId="0" fontId="27" fillId="0" borderId="20" xfId="0" applyFont="1" applyFill="1" applyBorder="1" applyAlignment="1">
      <alignment horizontal="center"/>
    </xf>
    <xf numFmtId="0" fontId="27" fillId="0" borderId="20" xfId="0" applyFont="1" applyFill="1" applyBorder="1" applyAlignment="1"/>
    <xf numFmtId="0" fontId="27" fillId="0" borderId="20" xfId="0" applyFont="1" applyFill="1" applyBorder="1" applyAlignment="1">
      <alignment horizontal="center" vertical="center" wrapText="1"/>
    </xf>
    <xf numFmtId="0" fontId="27" fillId="0" borderId="22" xfId="0" applyFont="1" applyFill="1" applyBorder="1" applyAlignment="1"/>
    <xf numFmtId="0" fontId="27" fillId="0" borderId="135" xfId="0" applyFont="1" applyFill="1" applyBorder="1" applyAlignment="1">
      <alignment horizontal="center" vertical="center" wrapText="1"/>
    </xf>
    <xf numFmtId="0" fontId="27" fillId="0" borderId="182" xfId="0" applyFont="1" applyFill="1" applyBorder="1" applyAlignment="1"/>
    <xf numFmtId="0" fontId="27" fillId="0" borderId="9" xfId="0" applyFont="1" applyFill="1" applyBorder="1" applyAlignment="1">
      <alignment horizontal="left" vertical="center" wrapText="1"/>
    </xf>
    <xf numFmtId="0" fontId="27" fillId="0" borderId="9" xfId="0" applyFont="1" applyFill="1" applyBorder="1" applyAlignment="1">
      <alignment horizontal="left" vertical="center"/>
    </xf>
    <xf numFmtId="0" fontId="27" fillId="0" borderId="150" xfId="0" applyFont="1" applyFill="1" applyBorder="1" applyAlignment="1">
      <alignment horizontal="left" vertical="center"/>
    </xf>
    <xf numFmtId="3" fontId="7" fillId="0" borderId="0" xfId="7" applyNumberFormat="1" applyFont="1" applyAlignment="1">
      <alignment horizontal="center" vertical="top" wrapText="1"/>
    </xf>
    <xf numFmtId="1" fontId="7" fillId="0" borderId="161" xfId="7" applyNumberFormat="1" applyFont="1" applyBorder="1" applyAlignment="1">
      <alignment horizontal="center"/>
    </xf>
    <xf numFmtId="1" fontId="7" fillId="0" borderId="176" xfId="7" applyNumberFormat="1" applyFont="1" applyBorder="1" applyAlignment="1">
      <alignment horizontal="center"/>
    </xf>
    <xf numFmtId="3" fontId="7" fillId="0" borderId="8" xfId="8" applyNumberFormat="1" applyFont="1" applyBorder="1" applyAlignment="1">
      <alignment horizontal="center" vertical="center"/>
    </xf>
    <xf numFmtId="3" fontId="7" fillId="0" borderId="9" xfId="8" applyNumberFormat="1" applyFont="1" applyBorder="1" applyAlignment="1">
      <alignment horizontal="center" vertical="center"/>
    </xf>
    <xf numFmtId="0" fontId="7" fillId="0" borderId="0" xfId="0" applyFont="1" applyAlignment="1">
      <alignment horizontal="center" vertical="center" wrapText="1"/>
    </xf>
    <xf numFmtId="0" fontId="3" fillId="0" borderId="0" xfId="0" applyFont="1" applyAlignment="1">
      <alignment horizontal="center" vertical="center" wrapText="1"/>
    </xf>
    <xf numFmtId="0" fontId="19" fillId="0" borderId="51" xfId="0" applyFont="1" applyBorder="1" applyAlignment="1">
      <alignment horizontal="center" vertical="center" wrapText="1"/>
    </xf>
    <xf numFmtId="0" fontId="19" fillId="0" borderId="56" xfId="0" applyFont="1" applyBorder="1" applyAlignment="1">
      <alignment horizontal="center" vertical="center" wrapText="1"/>
    </xf>
    <xf numFmtId="0" fontId="19" fillId="2" borderId="51" xfId="0" applyFont="1" applyFill="1" applyBorder="1" applyAlignment="1">
      <alignment horizontal="center" vertical="center" wrapText="1"/>
    </xf>
    <xf numFmtId="0" fontId="19" fillId="2" borderId="56" xfId="0" applyFont="1" applyFill="1" applyBorder="1" applyAlignment="1">
      <alignment horizontal="center" vertical="center" wrapText="1"/>
    </xf>
    <xf numFmtId="0" fontId="19" fillId="0" borderId="189" xfId="0" applyFont="1" applyBorder="1" applyAlignment="1">
      <alignment horizontal="center" vertical="center" wrapText="1"/>
    </xf>
    <xf numFmtId="0" fontId="19" fillId="0" borderId="17" xfId="0" applyFont="1" applyBorder="1" applyAlignment="1">
      <alignment horizontal="center" vertical="center" wrapText="1"/>
    </xf>
    <xf numFmtId="0" fontId="19" fillId="0" borderId="67" xfId="0" applyFont="1" applyBorder="1" applyAlignment="1">
      <alignment horizontal="center" vertical="center" wrapText="1"/>
    </xf>
    <xf numFmtId="0" fontId="7" fillId="0" borderId="0" xfId="0" applyFont="1" applyAlignment="1">
      <alignment horizontal="center" vertical="center"/>
    </xf>
    <xf numFmtId="1" fontId="7" fillId="0" borderId="75" xfId="0" applyNumberFormat="1" applyFont="1" applyBorder="1" applyAlignment="1">
      <alignment horizontal="center"/>
    </xf>
    <xf numFmtId="1" fontId="7" fillId="0" borderId="0" xfId="0" applyNumberFormat="1" applyFont="1" applyBorder="1" applyAlignment="1">
      <alignment horizontal="center"/>
    </xf>
    <xf numFmtId="1" fontId="7" fillId="0" borderId="161" xfId="0" applyNumberFormat="1" applyFont="1" applyBorder="1" applyAlignment="1">
      <alignment horizontal="center"/>
    </xf>
    <xf numFmtId="1" fontId="7" fillId="0" borderId="176" xfId="0" applyNumberFormat="1" applyFont="1" applyBorder="1" applyAlignment="1">
      <alignment horizontal="center"/>
    </xf>
    <xf numFmtId="0" fontId="26" fillId="0" borderId="0" xfId="227" applyFont="1" applyAlignment="1">
      <alignment horizontal="center" vertical="center" wrapText="1"/>
    </xf>
    <xf numFmtId="0" fontId="28" fillId="0" borderId="134" xfId="227" applyFont="1" applyBorder="1" applyAlignment="1">
      <alignment horizontal="center" vertical="center" wrapText="1"/>
    </xf>
    <xf numFmtId="0" fontId="28" fillId="0" borderId="134" xfId="227" applyFont="1" applyBorder="1" applyAlignment="1">
      <alignment horizontal="center" vertical="center"/>
    </xf>
    <xf numFmtId="3" fontId="26" fillId="0" borderId="0" xfId="0" applyNumberFormat="1" applyFont="1" applyFill="1" applyBorder="1" applyAlignment="1" applyProtection="1">
      <alignment horizontal="center" vertical="center"/>
    </xf>
    <xf numFmtId="0" fontId="7" fillId="2" borderId="8" xfId="0" applyFont="1" applyFill="1" applyBorder="1" applyAlignment="1">
      <alignment horizontal="center" vertical="center" wrapText="1"/>
    </xf>
    <xf numFmtId="0" fontId="134" fillId="2" borderId="9" xfId="0" applyFont="1" applyFill="1" applyBorder="1" applyAlignment="1">
      <alignment horizontal="center" vertical="center"/>
    </xf>
    <xf numFmtId="0" fontId="134" fillId="0" borderId="9" xfId="0" applyFont="1" applyBorder="1" applyAlignment="1">
      <alignment vertical="center"/>
    </xf>
    <xf numFmtId="14" fontId="7" fillId="0" borderId="0" xfId="0" applyNumberFormat="1" applyFont="1" applyFill="1" applyAlignment="1">
      <alignment horizontal="center" vertical="center" wrapText="1"/>
    </xf>
    <xf numFmtId="14" fontId="7" fillId="0" borderId="0" xfId="0" applyNumberFormat="1" applyFont="1" applyFill="1" applyBorder="1" applyAlignment="1">
      <alignment horizontal="center" vertical="center" wrapText="1"/>
    </xf>
    <xf numFmtId="14" fontId="127" fillId="0" borderId="0" xfId="0" applyNumberFormat="1" applyFont="1" applyFill="1" applyBorder="1" applyAlignment="1">
      <alignment horizontal="center" vertical="center" wrapText="1"/>
    </xf>
    <xf numFmtId="14" fontId="20" fillId="0" borderId="176" xfId="0" applyNumberFormat="1" applyFont="1" applyFill="1" applyBorder="1" applyAlignment="1">
      <alignment horizontal="center" vertical="center" wrapText="1"/>
    </xf>
    <xf numFmtId="3" fontId="7" fillId="0" borderId="8" xfId="8" applyNumberFormat="1" applyFont="1" applyFill="1" applyBorder="1" applyAlignment="1">
      <alignment horizontal="left" vertical="center"/>
    </xf>
    <xf numFmtId="3" fontId="7" fillId="0" borderId="9" xfId="8" applyNumberFormat="1" applyFont="1" applyFill="1" applyBorder="1" applyAlignment="1">
      <alignment horizontal="left" vertical="center"/>
    </xf>
    <xf numFmtId="0" fontId="110" fillId="2" borderId="8" xfId="0" applyFont="1" applyFill="1" applyBorder="1" applyAlignment="1">
      <alignment horizontal="left" vertical="center" wrapText="1"/>
    </xf>
    <xf numFmtId="0" fontId="128" fillId="2" borderId="9" xfId="0" applyFont="1" applyFill="1" applyBorder="1" applyAlignment="1">
      <alignment horizontal="left" vertical="center"/>
    </xf>
    <xf numFmtId="0" fontId="128" fillId="0" borderId="9" xfId="0" applyFont="1" applyBorder="1" applyAlignment="1">
      <alignment horizontal="left" vertical="center"/>
    </xf>
    <xf numFmtId="3" fontId="7" fillId="0" borderId="8" xfId="8" applyNumberFormat="1" applyFont="1" applyFill="1" applyBorder="1" applyAlignment="1">
      <alignment horizontal="center" vertical="center" wrapText="1"/>
    </xf>
    <xf numFmtId="3" fontId="7" fillId="0" borderId="9" xfId="8" applyNumberFormat="1" applyFont="1" applyFill="1" applyBorder="1" applyAlignment="1">
      <alignment horizontal="center" vertical="center" wrapText="1"/>
    </xf>
    <xf numFmtId="0" fontId="7" fillId="2" borderId="8" xfId="0" applyFont="1" applyFill="1" applyBorder="1" applyAlignment="1">
      <alignment horizontal="left" vertical="center" wrapText="1"/>
    </xf>
    <xf numFmtId="0" fontId="134" fillId="2" borderId="9" xfId="0" applyFont="1" applyFill="1" applyBorder="1" applyAlignment="1">
      <alignment horizontal="left" vertical="center"/>
    </xf>
    <xf numFmtId="0" fontId="134" fillId="0" borderId="9" xfId="0" applyFont="1" applyBorder="1" applyAlignment="1">
      <alignment horizontal="left" vertical="center"/>
    </xf>
    <xf numFmtId="0" fontId="20" fillId="2" borderId="8" xfId="0" applyFont="1" applyFill="1" applyBorder="1" applyAlignment="1">
      <alignment horizontal="left" vertical="center" wrapText="1"/>
    </xf>
    <xf numFmtId="14" fontId="127" fillId="0" borderId="0" xfId="0" applyNumberFormat="1" applyFont="1" applyFill="1" applyBorder="1" applyAlignment="1">
      <alignment horizontal="center" vertical="center"/>
    </xf>
    <xf numFmtId="14" fontId="20" fillId="0" borderId="0" xfId="0" applyNumberFormat="1" applyFont="1" applyFill="1" applyBorder="1" applyAlignment="1">
      <alignment horizontal="center" vertical="center" wrapText="1"/>
    </xf>
    <xf numFmtId="0" fontId="135" fillId="0" borderId="0" xfId="0" applyFont="1" applyFill="1" applyAlignment="1">
      <alignment vertical="center"/>
    </xf>
    <xf numFmtId="0" fontId="7" fillId="0" borderId="8" xfId="0" applyFont="1" applyFill="1" applyBorder="1" applyAlignment="1">
      <alignment horizontal="left" vertical="center" wrapText="1"/>
    </xf>
    <xf numFmtId="0" fontId="134" fillId="0" borderId="9" xfId="0" applyFont="1" applyFill="1" applyBorder="1" applyAlignment="1">
      <alignment horizontal="left" vertical="center"/>
    </xf>
    <xf numFmtId="3" fontId="7" fillId="0" borderId="8" xfId="8" applyNumberFormat="1" applyFont="1" applyBorder="1" applyAlignment="1">
      <alignment horizontal="left" vertical="center"/>
    </xf>
    <xf numFmtId="3" fontId="7" fillId="0" borderId="75" xfId="8" applyNumberFormat="1" applyFont="1" applyFill="1" applyBorder="1" applyAlignment="1">
      <alignment horizontal="left" vertical="center"/>
    </xf>
    <xf numFmtId="0" fontId="128" fillId="0" borderId="0" xfId="0" applyFont="1" applyFill="1" applyBorder="1" applyAlignment="1">
      <alignment horizontal="left" vertical="center"/>
    </xf>
    <xf numFmtId="0" fontId="128" fillId="0" borderId="0" xfId="0" applyFont="1" applyAlignment="1">
      <alignment horizontal="left" vertical="center"/>
    </xf>
    <xf numFmtId="14" fontId="7" fillId="0" borderId="75" xfId="0" applyNumberFormat="1" applyFont="1" applyBorder="1" applyAlignment="1">
      <alignment horizontal="center" vertical="center" wrapText="1"/>
    </xf>
    <xf numFmtId="0" fontId="128" fillId="0" borderId="0" xfId="0" applyFont="1" applyBorder="1" applyAlignment="1">
      <alignment vertical="center" wrapText="1"/>
    </xf>
    <xf numFmtId="0" fontId="128" fillId="0" borderId="0" xfId="0" applyFont="1" applyBorder="1" applyAlignment="1"/>
    <xf numFmtId="0" fontId="128" fillId="0" borderId="0" xfId="0" applyFont="1" applyAlignment="1"/>
    <xf numFmtId="14" fontId="7" fillId="0" borderId="75" xfId="0" applyNumberFormat="1" applyFont="1" applyFill="1" applyBorder="1" applyAlignment="1">
      <alignment horizontal="center" vertical="top" wrapText="1"/>
    </xf>
    <xf numFmtId="0" fontId="128" fillId="0" borderId="0" xfId="0" applyFont="1" applyFill="1" applyBorder="1" applyAlignment="1">
      <alignment horizontal="center" vertical="top" wrapText="1"/>
    </xf>
    <xf numFmtId="0" fontId="128" fillId="0" borderId="0" xfId="0" applyFont="1" applyFill="1" applyBorder="1" applyAlignment="1">
      <alignment horizontal="center" vertical="top"/>
    </xf>
    <xf numFmtId="0" fontId="128" fillId="0" borderId="0" xfId="0" applyFont="1" applyFill="1" applyBorder="1" applyAlignment="1"/>
    <xf numFmtId="0" fontId="128" fillId="0" borderId="0" xfId="0" applyFont="1" applyFill="1" applyAlignment="1"/>
    <xf numFmtId="0" fontId="128" fillId="0" borderId="0" xfId="0" applyFont="1" applyFill="1"/>
    <xf numFmtId="14" fontId="7" fillId="0" borderId="0" xfId="0" applyNumberFormat="1" applyFont="1" applyFill="1" applyBorder="1" applyAlignment="1">
      <alignment horizontal="center" vertical="top" wrapText="1"/>
    </xf>
    <xf numFmtId="0" fontId="27" fillId="0" borderId="1" xfId="0" applyFont="1" applyBorder="1" applyAlignment="1">
      <alignment horizontal="center" vertical="center" wrapText="1"/>
    </xf>
    <xf numFmtId="0" fontId="10" fillId="0" borderId="1" xfId="0" applyFont="1" applyBorder="1" applyAlignment="1">
      <alignment horizontal="center" vertical="center"/>
    </xf>
    <xf numFmtId="165" fontId="10" fillId="0" borderId="1" xfId="0" applyNumberFormat="1" applyFont="1" applyBorder="1" applyAlignment="1">
      <alignment horizontal="center" vertical="center" wrapText="1"/>
    </xf>
    <xf numFmtId="0" fontId="27" fillId="0" borderId="1" xfId="0" applyFont="1" applyBorder="1" applyAlignment="1">
      <alignment horizontal="center" vertical="center"/>
    </xf>
    <xf numFmtId="0" fontId="27" fillId="0" borderId="1" xfId="208" applyNumberFormat="1" applyFont="1" applyFill="1" applyBorder="1" applyAlignment="1" applyProtection="1">
      <alignment horizontal="left" vertical="center" wrapText="1"/>
    </xf>
    <xf numFmtId="1" fontId="49" fillId="0" borderId="155" xfId="211" applyNumberFormat="1" applyFont="1" applyFill="1" applyBorder="1" applyAlignment="1" applyProtection="1">
      <alignment horizontal="center" vertical="center" shrinkToFit="1"/>
    </xf>
    <xf numFmtId="1" fontId="49" fillId="0" borderId="5" xfId="211" applyNumberFormat="1" applyFont="1" applyFill="1" applyBorder="1" applyAlignment="1" applyProtection="1">
      <alignment horizontal="center" vertical="center" shrinkToFit="1"/>
    </xf>
    <xf numFmtId="1" fontId="49" fillId="0" borderId="137" xfId="211" applyNumberFormat="1" applyFont="1" applyFill="1" applyBorder="1" applyAlignment="1" applyProtection="1">
      <alignment horizontal="center" vertical="center" shrinkToFit="1"/>
    </xf>
    <xf numFmtId="0" fontId="27" fillId="0" borderId="1" xfId="0" quotePrefix="1" applyFont="1" applyBorder="1" applyAlignment="1">
      <alignment horizontal="center" vertical="center"/>
    </xf>
    <xf numFmtId="165" fontId="27" fillId="0" borderId="1" xfId="0" applyNumberFormat="1" applyFont="1" applyBorder="1" applyAlignment="1">
      <alignment horizontal="center" vertical="center" wrapText="1"/>
    </xf>
    <xf numFmtId="0" fontId="27" fillId="0" borderId="1" xfId="0" applyFont="1" applyBorder="1" applyAlignment="1">
      <alignment horizontal="left" wrapText="1"/>
    </xf>
    <xf numFmtId="0" fontId="28" fillId="0" borderId="0" xfId="0" applyFont="1" applyAlignment="1">
      <alignment horizontal="center" vertical="center" wrapText="1"/>
    </xf>
    <xf numFmtId="0" fontId="28" fillId="0" borderId="8" xfId="0" applyFont="1" applyBorder="1" applyAlignment="1">
      <alignment horizontal="center" wrapText="1"/>
    </xf>
    <xf numFmtId="0" fontId="28" fillId="0" borderId="9" xfId="0" applyFont="1" applyBorder="1" applyAlignment="1">
      <alignment horizontal="center" wrapText="1"/>
    </xf>
    <xf numFmtId="0" fontId="28" fillId="0" borderId="3" xfId="0" applyFont="1" applyBorder="1" applyAlignment="1">
      <alignment horizontal="center" wrapText="1"/>
    </xf>
    <xf numFmtId="0" fontId="10" fillId="0" borderId="1" xfId="0" quotePrefix="1" applyFont="1" applyBorder="1" applyAlignment="1">
      <alignment horizontal="center" vertical="center"/>
    </xf>
    <xf numFmtId="165" fontId="10" fillId="0" borderId="1" xfId="0" applyNumberFormat="1" applyFont="1" applyBorder="1" applyAlignment="1">
      <alignment horizontal="center" vertical="center"/>
    </xf>
    <xf numFmtId="0" fontId="10" fillId="2" borderId="1" xfId="0" applyFont="1" applyFill="1" applyBorder="1" applyAlignment="1">
      <alignment horizontal="center" vertical="center" wrapText="1"/>
    </xf>
    <xf numFmtId="165" fontId="10" fillId="2" borderId="1" xfId="0" applyNumberFormat="1" applyFont="1" applyFill="1" applyBorder="1" applyAlignment="1">
      <alignment horizontal="center" vertical="center"/>
    </xf>
    <xf numFmtId="0" fontId="11" fillId="0" borderId="8" xfId="0" applyFont="1" applyBorder="1" applyAlignment="1">
      <alignment horizontal="center" vertical="center"/>
    </xf>
    <xf numFmtId="0" fontId="11" fillId="0" borderId="9" xfId="0" applyFont="1" applyBorder="1" applyAlignment="1">
      <alignment horizontal="center" vertical="center"/>
    </xf>
    <xf numFmtId="0" fontId="11" fillId="0" borderId="148" xfId="0" applyFont="1" applyBorder="1" applyAlignment="1">
      <alignment horizontal="center" vertical="center"/>
    </xf>
    <xf numFmtId="165" fontId="27" fillId="0" borderId="1" xfId="0" applyNumberFormat="1" applyFont="1" applyBorder="1" applyAlignment="1">
      <alignment horizontal="center" vertical="center"/>
    </xf>
    <xf numFmtId="165" fontId="27" fillId="2" borderId="1" xfId="0" applyNumberFormat="1" applyFont="1" applyFill="1" applyBorder="1" applyAlignment="1">
      <alignment horizontal="center" vertical="center"/>
    </xf>
    <xf numFmtId="0" fontId="10" fillId="0" borderId="155" xfId="0" applyFont="1" applyBorder="1" applyAlignment="1">
      <alignment horizontal="center" vertical="center"/>
    </xf>
    <xf numFmtId="0" fontId="10" fillId="0" borderId="5" xfId="0" applyFont="1" applyBorder="1" applyAlignment="1">
      <alignment horizontal="center" vertical="center"/>
    </xf>
    <xf numFmtId="0" fontId="10" fillId="0" borderId="137" xfId="0" applyFont="1" applyBorder="1" applyAlignment="1">
      <alignment horizontal="center" vertical="center"/>
    </xf>
    <xf numFmtId="0" fontId="10" fillId="0" borderId="34" xfId="0" applyFont="1" applyBorder="1" applyAlignment="1">
      <alignment horizontal="left" vertical="top" wrapText="1"/>
    </xf>
    <xf numFmtId="0" fontId="10" fillId="0" borderId="116" xfId="0" applyFont="1" applyBorder="1" applyAlignment="1">
      <alignment horizontal="left" vertical="top" wrapText="1"/>
    </xf>
    <xf numFmtId="165" fontId="27" fillId="0" borderId="155" xfId="0" applyNumberFormat="1" applyFont="1" applyBorder="1" applyAlignment="1">
      <alignment horizontal="center" vertical="center"/>
    </xf>
    <xf numFmtId="165" fontId="27" fillId="0" borderId="137" xfId="0" applyNumberFormat="1" applyFont="1" applyBorder="1" applyAlignment="1">
      <alignment horizontal="center" vertical="center"/>
    </xf>
    <xf numFmtId="0" fontId="10" fillId="0" borderId="1" xfId="0" applyFont="1" applyBorder="1" applyAlignment="1">
      <alignment horizontal="center" vertical="center" wrapText="1"/>
    </xf>
    <xf numFmtId="0" fontId="10" fillId="0" borderId="0" xfId="0" applyFont="1" applyAlignment="1">
      <alignment horizontal="center" vertical="center"/>
    </xf>
    <xf numFmtId="165" fontId="10" fillId="0" borderId="2" xfId="0" applyNumberFormat="1" applyFont="1" applyBorder="1" applyAlignment="1">
      <alignment horizontal="center" vertical="center" wrapText="1"/>
    </xf>
    <xf numFmtId="165" fontId="10" fillId="0" borderId="4" xfId="0" applyNumberFormat="1" applyFont="1" applyBorder="1" applyAlignment="1">
      <alignment horizontal="center" vertical="center" wrapText="1"/>
    </xf>
    <xf numFmtId="0" fontId="10" fillId="2" borderId="155" xfId="0" applyFont="1" applyFill="1" applyBorder="1" applyAlignment="1">
      <alignment horizontal="center" vertical="center" wrapText="1"/>
    </xf>
    <xf numFmtId="0" fontId="10" fillId="2" borderId="137" xfId="0" applyFont="1" applyFill="1" applyBorder="1" applyAlignment="1">
      <alignment horizontal="center" vertical="center" wrapText="1"/>
    </xf>
    <xf numFmtId="165" fontId="10" fillId="0" borderId="5" xfId="0" applyNumberFormat="1" applyFont="1" applyBorder="1" applyAlignment="1">
      <alignment horizontal="center" vertical="center" wrapText="1"/>
    </xf>
    <xf numFmtId="0" fontId="10" fillId="0" borderId="2" xfId="0" applyFont="1" applyBorder="1" applyAlignment="1">
      <alignment horizontal="center" vertical="center" wrapText="1"/>
    </xf>
    <xf numFmtId="0" fontId="10" fillId="0" borderId="4" xfId="0" applyFont="1" applyBorder="1" applyAlignment="1">
      <alignment horizontal="center" vertical="center" wrapText="1"/>
    </xf>
    <xf numFmtId="0" fontId="10" fillId="2" borderId="2"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3" xfId="0" applyFont="1" applyBorder="1" applyAlignment="1">
      <alignment horizontal="center" vertical="center" wrapText="1"/>
    </xf>
    <xf numFmtId="0" fontId="10" fillId="0" borderId="134" xfId="0" applyFont="1" applyBorder="1" applyAlignment="1">
      <alignment horizontal="center" vertical="center" wrapText="1"/>
    </xf>
    <xf numFmtId="0" fontId="10" fillId="0" borderId="1" xfId="0" applyFont="1" applyFill="1" applyBorder="1" applyAlignment="1">
      <alignment horizontal="left" wrapText="1"/>
    </xf>
    <xf numFmtId="0" fontId="10" fillId="0" borderId="1" xfId="0" applyFont="1" applyBorder="1" applyAlignment="1">
      <alignment horizontal="left" wrapText="1"/>
    </xf>
    <xf numFmtId="0" fontId="0" fillId="0" borderId="0" xfId="0" applyAlignment="1">
      <alignment horizontal="center"/>
    </xf>
    <xf numFmtId="165" fontId="27" fillId="0" borderId="2" xfId="0" applyNumberFormat="1" applyFont="1" applyBorder="1" applyAlignment="1">
      <alignment horizontal="center" vertical="center"/>
    </xf>
    <xf numFmtId="165" fontId="27" fillId="0" borderId="4" xfId="0" applyNumberFormat="1" applyFont="1" applyBorder="1" applyAlignment="1">
      <alignment horizontal="center" vertical="center"/>
    </xf>
    <xf numFmtId="0" fontId="27" fillId="0" borderId="155" xfId="0" applyFont="1" applyBorder="1" applyAlignment="1">
      <alignment horizontal="center" vertical="center"/>
    </xf>
    <xf numFmtId="0" fontId="27" fillId="0" borderId="137" xfId="0" applyFont="1" applyBorder="1" applyAlignment="1">
      <alignment horizontal="center" vertical="center"/>
    </xf>
    <xf numFmtId="0" fontId="27" fillId="0" borderId="2" xfId="0" applyFont="1" applyBorder="1" applyAlignment="1">
      <alignment horizontal="center" vertical="center" wrapText="1"/>
    </xf>
    <xf numFmtId="0" fontId="27" fillId="0" borderId="4" xfId="0" applyFont="1" applyBorder="1" applyAlignment="1">
      <alignment horizontal="center" vertical="center" wrapText="1"/>
    </xf>
    <xf numFmtId="165" fontId="27" fillId="0" borderId="2" xfId="0" applyNumberFormat="1" applyFont="1" applyBorder="1" applyAlignment="1">
      <alignment horizontal="center" vertical="center" wrapText="1"/>
    </xf>
    <xf numFmtId="165" fontId="27" fillId="0" borderId="4" xfId="0" applyNumberFormat="1" applyFont="1" applyBorder="1" applyAlignment="1">
      <alignment horizontal="center" vertical="center" wrapText="1"/>
    </xf>
    <xf numFmtId="49" fontId="10" fillId="0" borderId="1" xfId="211" applyNumberFormat="1" applyFont="1" applyFill="1" applyBorder="1" applyAlignment="1" applyProtection="1">
      <alignment horizontal="center" vertical="center" shrinkToFit="1"/>
    </xf>
    <xf numFmtId="0" fontId="10" fillId="0" borderId="155" xfId="0" applyFont="1" applyBorder="1" applyAlignment="1">
      <alignment horizontal="center" vertical="center" wrapText="1"/>
    </xf>
    <xf numFmtId="0" fontId="10" fillId="0" borderId="137" xfId="0" applyFont="1" applyBorder="1" applyAlignment="1">
      <alignment horizontal="center" vertical="center" wrapText="1"/>
    </xf>
    <xf numFmtId="165" fontId="11" fillId="0" borderId="1" xfId="210" applyNumberFormat="1" applyFont="1" applyFill="1" applyBorder="1" applyAlignment="1" applyProtection="1">
      <alignment horizontal="center" vertical="center" shrinkToFit="1"/>
    </xf>
    <xf numFmtId="165" fontId="11" fillId="0" borderId="155" xfId="210" applyNumberFormat="1" applyFont="1" applyFill="1" applyBorder="1" applyAlignment="1" applyProtection="1">
      <alignment horizontal="center" vertical="center" shrinkToFit="1"/>
    </xf>
    <xf numFmtId="165" fontId="11" fillId="0" borderId="137" xfId="210" applyNumberFormat="1" applyFont="1" applyFill="1" applyBorder="1" applyAlignment="1" applyProtection="1">
      <alignment horizontal="center" vertical="center" shrinkToFit="1"/>
    </xf>
    <xf numFmtId="0" fontId="10" fillId="0" borderId="34" xfId="208" applyNumberFormat="1" applyFont="1" applyFill="1" applyBorder="1" applyAlignment="1" applyProtection="1">
      <alignment horizontal="left" vertical="center" wrapText="1"/>
    </xf>
    <xf numFmtId="0" fontId="10" fillId="0" borderId="116" xfId="208" applyNumberFormat="1" applyFont="1" applyFill="1" applyBorder="1" applyAlignment="1" applyProtection="1">
      <alignment horizontal="left" vertical="center" wrapText="1"/>
    </xf>
    <xf numFmtId="49" fontId="10" fillId="0" borderId="134" xfId="211" applyNumberFormat="1" applyFont="1" applyFill="1" applyBorder="1" applyAlignment="1" applyProtection="1">
      <alignment horizontal="center" vertical="center" shrinkToFit="1"/>
    </xf>
    <xf numFmtId="0" fontId="10" fillId="0" borderId="1" xfId="208" applyNumberFormat="1" applyFont="1" applyFill="1" applyBorder="1" applyAlignment="1" applyProtection="1">
      <alignment horizontal="left" vertical="center" wrapText="1"/>
    </xf>
    <xf numFmtId="0" fontId="10" fillId="0" borderId="8" xfId="208" applyNumberFormat="1" applyFont="1" applyFill="1" applyBorder="1" applyAlignment="1" applyProtection="1">
      <alignment horizontal="left" vertical="center" wrapText="1"/>
    </xf>
    <xf numFmtId="0" fontId="10" fillId="0" borderId="148" xfId="208" applyNumberFormat="1" applyFont="1" applyFill="1" applyBorder="1" applyAlignment="1" applyProtection="1">
      <alignment horizontal="left" vertical="center" wrapText="1"/>
    </xf>
    <xf numFmtId="165" fontId="10" fillId="0" borderId="1" xfId="210" applyNumberFormat="1" applyFont="1" applyFill="1" applyBorder="1" applyAlignment="1" applyProtection="1">
      <alignment horizontal="center" vertical="center" shrinkToFit="1"/>
    </xf>
    <xf numFmtId="49" fontId="10" fillId="2" borderId="1" xfId="211" applyNumberFormat="1" applyFont="1" applyFill="1" applyBorder="1" applyAlignment="1" applyProtection="1">
      <alignment horizontal="center" vertical="center" shrinkToFit="1"/>
    </xf>
    <xf numFmtId="0" fontId="10" fillId="2" borderId="1" xfId="208" applyNumberFormat="1" applyFont="1" applyFill="1" applyBorder="1" applyAlignment="1" applyProtection="1">
      <alignment horizontal="left" vertical="center" wrapText="1"/>
    </xf>
    <xf numFmtId="0" fontId="10" fillId="2" borderId="1" xfId="0" applyFont="1" applyFill="1" applyBorder="1" applyAlignment="1">
      <alignment horizontal="center" vertical="center"/>
    </xf>
    <xf numFmtId="165" fontId="10" fillId="2" borderId="1" xfId="210" applyNumberFormat="1" applyFont="1" applyFill="1" applyBorder="1" applyAlignment="1" applyProtection="1">
      <alignment horizontal="center" vertical="center" shrinkToFit="1"/>
    </xf>
    <xf numFmtId="0" fontId="10" fillId="2" borderId="1" xfId="0" applyFont="1" applyFill="1" applyBorder="1" applyAlignment="1">
      <alignment horizontal="left" wrapText="1"/>
    </xf>
    <xf numFmtId="49" fontId="10" fillId="2" borderId="155" xfId="211" applyNumberFormat="1" applyFont="1" applyFill="1" applyBorder="1" applyAlignment="1" applyProtection="1">
      <alignment horizontal="center" vertical="center" shrinkToFit="1"/>
    </xf>
    <xf numFmtId="49" fontId="10" fillId="2" borderId="5" xfId="211" applyNumberFormat="1" applyFont="1" applyFill="1" applyBorder="1" applyAlignment="1" applyProtection="1">
      <alignment horizontal="center" vertical="center" shrinkToFit="1"/>
    </xf>
    <xf numFmtId="49" fontId="10" fillId="2" borderId="137" xfId="211" applyNumberFormat="1" applyFont="1" applyFill="1" applyBorder="1" applyAlignment="1" applyProtection="1">
      <alignment horizontal="center" vertical="center" shrinkToFit="1"/>
    </xf>
    <xf numFmtId="49" fontId="10" fillId="2" borderId="134" xfId="211" applyNumberFormat="1" applyFont="1" applyFill="1" applyBorder="1" applyAlignment="1" applyProtection="1">
      <alignment horizontal="center" vertical="center" shrinkToFit="1"/>
    </xf>
    <xf numFmtId="165" fontId="19" fillId="2" borderId="1" xfId="210" applyNumberFormat="1" applyFont="1" applyFill="1" applyBorder="1" applyAlignment="1" applyProtection="1">
      <alignment horizontal="center" vertical="center" shrinkToFit="1"/>
    </xf>
    <xf numFmtId="165" fontId="10" fillId="0" borderId="155" xfId="0" applyNumberFormat="1" applyFont="1" applyBorder="1" applyAlignment="1">
      <alignment horizontal="center" vertical="center"/>
    </xf>
    <xf numFmtId="165" fontId="10" fillId="0" borderId="137" xfId="0" applyNumberFormat="1" applyFont="1" applyBorder="1" applyAlignment="1">
      <alignment horizontal="center" vertical="center"/>
    </xf>
    <xf numFmtId="0" fontId="10" fillId="0" borderId="116" xfId="0" applyFont="1" applyBorder="1" applyAlignment="1">
      <alignment horizontal="center" vertical="center"/>
    </xf>
    <xf numFmtId="0" fontId="10" fillId="0" borderId="188" xfId="0" applyFont="1" applyBorder="1" applyAlignment="1">
      <alignment horizontal="center" vertical="center"/>
    </xf>
    <xf numFmtId="165" fontId="10" fillId="0" borderId="155" xfId="210" applyNumberFormat="1" applyFont="1" applyFill="1" applyBorder="1" applyAlignment="1" applyProtection="1">
      <alignment horizontal="center" vertical="center" shrinkToFit="1"/>
    </xf>
    <xf numFmtId="165" fontId="10" fillId="0" borderId="137" xfId="210" applyNumberFormat="1" applyFont="1" applyFill="1" applyBorder="1" applyAlignment="1" applyProtection="1">
      <alignment horizontal="center" vertical="center" shrinkToFit="1"/>
    </xf>
    <xf numFmtId="0" fontId="29" fillId="0" borderId="34" xfId="208" applyNumberFormat="1" applyFont="1" applyFill="1" applyBorder="1" applyAlignment="1" applyProtection="1">
      <alignment horizontal="left" vertical="center" wrapText="1"/>
    </xf>
    <xf numFmtId="0" fontId="29" fillId="0" borderId="116" xfId="208" applyNumberFormat="1" applyFont="1" applyFill="1" applyBorder="1" applyAlignment="1" applyProtection="1">
      <alignment horizontal="left" vertical="center" wrapText="1"/>
    </xf>
    <xf numFmtId="0" fontId="27" fillId="0" borderId="134" xfId="0" applyFont="1" applyBorder="1" applyAlignment="1">
      <alignment horizontal="center" vertical="center"/>
    </xf>
    <xf numFmtId="0" fontId="10" fillId="0" borderId="0" xfId="209" applyFont="1" applyAlignment="1">
      <alignment horizontal="left" vertical="center" wrapText="1"/>
    </xf>
    <xf numFmtId="0" fontId="10" fillId="0" borderId="0" xfId="209" applyFont="1" applyAlignment="1">
      <alignment horizontal="left" vertical="top" wrapText="1"/>
    </xf>
    <xf numFmtId="0" fontId="8" fillId="0" borderId="0" xfId="1" applyFont="1" applyFill="1" applyAlignment="1">
      <alignment horizontal="center" wrapText="1"/>
    </xf>
    <xf numFmtId="0" fontId="18" fillId="0" borderId="77" xfId="1" applyFont="1" applyBorder="1" applyAlignment="1">
      <alignment horizontal="right" wrapText="1"/>
    </xf>
    <xf numFmtId="0" fontId="2" fillId="0" borderId="5" xfId="1" applyFont="1" applyBorder="1" applyAlignment="1">
      <alignment horizontal="center" vertical="center" wrapText="1"/>
    </xf>
    <xf numFmtId="0" fontId="2" fillId="0" borderId="84" xfId="1" applyFont="1" applyBorder="1" applyAlignment="1">
      <alignment horizontal="center" vertical="center" wrapText="1"/>
    </xf>
    <xf numFmtId="0" fontId="2" fillId="0" borderId="5" xfId="1" applyFont="1" applyBorder="1" applyAlignment="1">
      <alignment horizontal="center" wrapText="1"/>
    </xf>
    <xf numFmtId="0" fontId="2" fillId="0" borderId="84" xfId="1" applyFont="1" applyBorder="1" applyAlignment="1">
      <alignment horizontal="center" wrapText="1"/>
    </xf>
    <xf numFmtId="0" fontId="2" fillId="0" borderId="78" xfId="1" applyFont="1" applyBorder="1" applyAlignment="1">
      <alignment horizontal="center" vertical="center" wrapText="1"/>
    </xf>
    <xf numFmtId="0" fontId="2" fillId="0" borderId="85" xfId="1" applyFont="1" applyBorder="1" applyAlignment="1">
      <alignment horizontal="center" vertical="center" wrapText="1"/>
    </xf>
    <xf numFmtId="0" fontId="2" fillId="0" borderId="126" xfId="1" applyFont="1" applyBorder="1" applyAlignment="1">
      <alignment horizontal="center" vertical="center" wrapText="1"/>
    </xf>
    <xf numFmtId="0" fontId="2" fillId="0" borderId="127" xfId="1" applyFont="1" applyBorder="1" applyAlignment="1">
      <alignment horizontal="center" vertical="center" wrapText="1"/>
    </xf>
    <xf numFmtId="0" fontId="2" fillId="0" borderId="124" xfId="1" applyFont="1" applyBorder="1" applyAlignment="1">
      <alignment horizontal="center" vertical="center" wrapText="1"/>
    </xf>
    <xf numFmtId="0" fontId="2" fillId="0" borderId="80" xfId="1" applyFont="1" applyBorder="1" applyAlignment="1">
      <alignment horizontal="center" vertical="center" wrapText="1"/>
    </xf>
    <xf numFmtId="0" fontId="2" fillId="0" borderId="81" xfId="1" applyFont="1" applyBorder="1" applyAlignment="1">
      <alignment horizontal="center" vertical="center" wrapText="1"/>
    </xf>
    <xf numFmtId="0" fontId="2" fillId="0" borderId="130" xfId="1" applyFont="1" applyBorder="1" applyAlignment="1">
      <alignment horizontal="center" vertical="center" wrapText="1"/>
    </xf>
    <xf numFmtId="0" fontId="2" fillId="0" borderId="77" xfId="1" applyFont="1" applyBorder="1" applyAlignment="1">
      <alignment horizontal="center" vertical="center" wrapText="1"/>
    </xf>
    <xf numFmtId="0" fontId="2" fillId="0" borderId="94" xfId="1" applyFont="1" applyBorder="1" applyAlignment="1">
      <alignment horizontal="center" vertical="center" wrapText="1"/>
    </xf>
    <xf numFmtId="0" fontId="2" fillId="0" borderId="96" xfId="1" applyFont="1" applyBorder="1" applyAlignment="1">
      <alignment horizontal="center" vertical="center" wrapText="1"/>
    </xf>
    <xf numFmtId="0" fontId="7" fillId="0" borderId="88" xfId="1" applyFont="1" applyBorder="1" applyAlignment="1">
      <alignment horizontal="center" vertical="center" wrapText="1"/>
    </xf>
    <xf numFmtId="0" fontId="7" fillId="0" borderId="31" xfId="1" applyFont="1" applyBorder="1" applyAlignment="1">
      <alignment horizontal="center" vertical="center" wrapText="1"/>
    </xf>
    <xf numFmtId="0" fontId="7" fillId="0" borderId="95" xfId="1" applyFont="1" applyBorder="1" applyAlignment="1">
      <alignment horizontal="center" vertical="center" wrapText="1"/>
    </xf>
    <xf numFmtId="0" fontId="2" fillId="0" borderId="97" xfId="1" applyFont="1" applyBorder="1" applyAlignment="1">
      <alignment horizontal="center" vertical="center" wrapText="1"/>
    </xf>
    <xf numFmtId="0" fontId="2" fillId="0" borderId="103" xfId="1" applyFont="1" applyBorder="1" applyAlignment="1">
      <alignment horizontal="center" vertical="center" wrapText="1"/>
    </xf>
    <xf numFmtId="0" fontId="2" fillId="0" borderId="83" xfId="1" applyFont="1" applyBorder="1" applyAlignment="1">
      <alignment horizontal="center" vertical="center" wrapText="1"/>
    </xf>
    <xf numFmtId="0" fontId="2" fillId="0" borderId="119" xfId="1" applyFont="1" applyBorder="1" applyAlignment="1">
      <alignment horizontal="center" vertical="center" wrapText="1"/>
    </xf>
    <xf numFmtId="0" fontId="3" fillId="0" borderId="20" xfId="1" applyFont="1" applyBorder="1" applyAlignment="1">
      <alignment horizontal="center" vertical="center" wrapText="1"/>
    </xf>
    <xf numFmtId="0" fontId="3" fillId="0" borderId="134" xfId="1" applyFont="1" applyBorder="1" applyAlignment="1">
      <alignment horizontal="center" vertical="center" wrapText="1"/>
    </xf>
    <xf numFmtId="0" fontId="3" fillId="0" borderId="135" xfId="1" applyFont="1" applyBorder="1" applyAlignment="1">
      <alignment horizontal="center" vertical="center" wrapText="1"/>
    </xf>
    <xf numFmtId="0" fontId="3" fillId="0" borderId="149" xfId="1" applyFont="1" applyBorder="1" applyAlignment="1">
      <alignment horizontal="center" vertical="center" wrapText="1"/>
    </xf>
    <xf numFmtId="0" fontId="18" fillId="0" borderId="0" xfId="1" applyFont="1" applyBorder="1" applyAlignment="1">
      <alignment horizontal="right" wrapText="1"/>
    </xf>
    <xf numFmtId="0" fontId="3" fillId="0" borderId="19" xfId="1" applyFont="1" applyBorder="1" applyAlignment="1">
      <alignment horizontal="center" vertical="center" wrapText="1"/>
    </xf>
    <xf numFmtId="0" fontId="3" fillId="0" borderId="147" xfId="1" applyFont="1" applyBorder="1" applyAlignment="1">
      <alignment horizontal="center" vertical="center" wrapText="1"/>
    </xf>
    <xf numFmtId="0" fontId="3" fillId="0" borderId="20" xfId="1" applyFont="1" applyBorder="1" applyAlignment="1">
      <alignment horizontal="center" wrapText="1"/>
    </xf>
    <xf numFmtId="0" fontId="3" fillId="0" borderId="134" xfId="1" applyFont="1" applyBorder="1" applyAlignment="1">
      <alignment horizontal="center" wrapText="1"/>
    </xf>
    <xf numFmtId="0" fontId="19" fillId="0" borderId="20" xfId="1" applyFont="1" applyBorder="1" applyAlignment="1">
      <alignment horizontal="center" vertical="center" wrapText="1"/>
    </xf>
    <xf numFmtId="0" fontId="58" fillId="0" borderId="134" xfId="1" applyFont="1" applyBorder="1" applyAlignment="1">
      <alignment horizontal="center" wrapText="1"/>
    </xf>
    <xf numFmtId="0" fontId="58" fillId="0" borderId="134" xfId="1" applyFont="1" applyBorder="1" applyAlignment="1">
      <alignment horizontal="center"/>
    </xf>
    <xf numFmtId="0" fontId="58" fillId="0" borderId="134" xfId="1" applyFont="1" applyBorder="1" applyAlignment="1">
      <alignment horizontal="center" vertical="center" wrapText="1"/>
    </xf>
    <xf numFmtId="0" fontId="2" fillId="0" borderId="28" xfId="1" applyFont="1" applyBorder="1" applyAlignment="1">
      <alignment horizontal="center" vertical="center" wrapText="1"/>
    </xf>
    <xf numFmtId="0" fontId="2" fillId="0" borderId="79" xfId="1" applyFont="1" applyBorder="1" applyAlignment="1">
      <alignment horizontal="center" vertical="center" wrapText="1"/>
    </xf>
    <xf numFmtId="0" fontId="2" fillId="0" borderId="86" xfId="1" applyFont="1" applyBorder="1" applyAlignment="1">
      <alignment horizontal="center" vertical="center" wrapText="1"/>
    </xf>
    <xf numFmtId="0" fontId="7" fillId="0" borderId="104" xfId="1" applyFont="1" applyBorder="1" applyAlignment="1">
      <alignment horizontal="center" vertical="center" wrapText="1"/>
    </xf>
    <xf numFmtId="0" fontId="7" fillId="0" borderId="80" xfId="1" applyFont="1" applyBorder="1" applyAlignment="1">
      <alignment horizontal="center" vertical="center" wrapText="1"/>
    </xf>
    <xf numFmtId="0" fontId="7" fillId="0" borderId="81" xfId="1" applyFont="1" applyBorder="1" applyAlignment="1">
      <alignment horizontal="center" vertical="center" wrapText="1"/>
    </xf>
    <xf numFmtId="0" fontId="2" fillId="0" borderId="106" xfId="1" applyFont="1" applyBorder="1" applyAlignment="1">
      <alignment horizontal="center" vertical="center" wrapText="1"/>
    </xf>
    <xf numFmtId="0" fontId="2" fillId="0" borderId="121" xfId="1" applyFont="1" applyBorder="1" applyAlignment="1">
      <alignment horizontal="center" vertical="center" wrapText="1"/>
    </xf>
    <xf numFmtId="0" fontId="2" fillId="0" borderId="82" xfId="1" applyFont="1" applyBorder="1" applyAlignment="1">
      <alignment horizontal="center" vertical="center" wrapText="1"/>
    </xf>
    <xf numFmtId="0" fontId="2" fillId="0" borderId="87" xfId="1" applyFont="1" applyBorder="1" applyAlignment="1">
      <alignment horizontal="center" vertical="center" wrapText="1"/>
    </xf>
    <xf numFmtId="0" fontId="7" fillId="0" borderId="32" xfId="1" applyFont="1" applyBorder="1" applyAlignment="1">
      <alignment horizontal="center" vertical="center" wrapText="1"/>
    </xf>
    <xf numFmtId="0" fontId="55" fillId="0" borderId="97" xfId="1" applyFont="1" applyBorder="1" applyAlignment="1">
      <alignment horizontal="center" vertical="center" wrapText="1"/>
    </xf>
    <xf numFmtId="0" fontId="55" fillId="0" borderId="167" xfId="1" applyFont="1" applyBorder="1" applyAlignment="1">
      <alignment horizontal="center" vertical="center" wrapText="1"/>
    </xf>
    <xf numFmtId="0" fontId="55" fillId="0" borderId="103" xfId="1" applyFont="1" applyBorder="1" applyAlignment="1">
      <alignment horizontal="center" vertical="center" wrapText="1"/>
    </xf>
    <xf numFmtId="0" fontId="7" fillId="0" borderId="106" xfId="1" applyFont="1" applyBorder="1" applyAlignment="1">
      <alignment horizontal="center" vertical="center" wrapText="1"/>
    </xf>
    <xf numFmtId="0" fontId="7" fillId="0" borderId="121" xfId="1" applyFont="1" applyBorder="1" applyAlignment="1">
      <alignment horizontal="center" vertical="center" wrapText="1"/>
    </xf>
    <xf numFmtId="0" fontId="7" fillId="0" borderId="97" xfId="1" applyFont="1" applyBorder="1" applyAlignment="1">
      <alignment horizontal="center" vertical="center" wrapText="1"/>
    </xf>
    <xf numFmtId="0" fontId="7" fillId="0" borderId="103" xfId="1" applyFont="1" applyBorder="1" applyAlignment="1">
      <alignment horizontal="center" vertical="center" wrapText="1"/>
    </xf>
    <xf numFmtId="0" fontId="7" fillId="0" borderId="5" xfId="1" applyFont="1" applyBorder="1" applyAlignment="1">
      <alignment horizontal="center" vertical="center" wrapText="1"/>
    </xf>
    <xf numFmtId="0" fontId="7" fillId="0" borderId="84" xfId="1" applyFont="1" applyBorder="1" applyAlignment="1">
      <alignment horizontal="center" vertical="center" wrapText="1"/>
    </xf>
    <xf numFmtId="0" fontId="7" fillId="0" borderId="5" xfId="1" applyFont="1" applyBorder="1" applyAlignment="1">
      <alignment horizontal="center" wrapText="1"/>
    </xf>
    <xf numFmtId="0" fontId="7" fillId="0" borderId="84" xfId="1" applyFont="1" applyBorder="1" applyAlignment="1">
      <alignment horizontal="center" wrapText="1"/>
    </xf>
    <xf numFmtId="0" fontId="7" fillId="0" borderId="78" xfId="1" applyFont="1" applyBorder="1" applyAlignment="1">
      <alignment horizontal="center" vertical="center" wrapText="1"/>
    </xf>
    <xf numFmtId="0" fontId="7" fillId="0" borderId="85" xfId="1" applyFont="1" applyBorder="1" applyAlignment="1">
      <alignment horizontal="center" vertical="center" wrapText="1"/>
    </xf>
    <xf numFmtId="0" fontId="7" fillId="0" borderId="79" xfId="1" applyFont="1" applyBorder="1" applyAlignment="1">
      <alignment horizontal="center" vertical="center" wrapText="1"/>
    </xf>
    <xf numFmtId="0" fontId="7" fillId="0" borderId="86" xfId="1" applyFont="1" applyBorder="1" applyAlignment="1">
      <alignment horizontal="center" vertical="center" wrapText="1"/>
    </xf>
    <xf numFmtId="0" fontId="7" fillId="0" borderId="168" xfId="1" applyFont="1" applyBorder="1" applyAlignment="1">
      <alignment horizontal="center" vertical="center" wrapText="1"/>
    </xf>
    <xf numFmtId="0" fontId="7" fillId="0" borderId="169" xfId="1" applyFont="1" applyBorder="1" applyAlignment="1">
      <alignment horizontal="center" vertical="center" wrapText="1"/>
    </xf>
    <xf numFmtId="0" fontId="7" fillId="0" borderId="118" xfId="1" applyFont="1" applyBorder="1" applyAlignment="1">
      <alignment horizontal="center" vertical="center" wrapText="1"/>
    </xf>
    <xf numFmtId="0" fontId="7" fillId="0" borderId="114" xfId="1" applyFont="1" applyBorder="1" applyAlignment="1">
      <alignment horizontal="center" vertical="center" wrapText="1"/>
    </xf>
    <xf numFmtId="0" fontId="71" fillId="0" borderId="133" xfId="0" applyFont="1" applyBorder="1" applyAlignment="1">
      <alignment horizontal="center" vertical="center" wrapText="1"/>
    </xf>
    <xf numFmtId="0" fontId="7" fillId="0" borderId="148" xfId="1" applyFont="1" applyBorder="1" applyAlignment="1">
      <alignment horizontal="center" vertical="center" wrapText="1"/>
    </xf>
    <xf numFmtId="0" fontId="7" fillId="0" borderId="134" xfId="1" applyFont="1" applyBorder="1" applyAlignment="1">
      <alignment horizontal="center" vertical="center" wrapText="1"/>
    </xf>
    <xf numFmtId="0" fontId="8" fillId="0" borderId="0" xfId="1" applyFont="1" applyAlignment="1">
      <alignment horizontal="center" wrapText="1"/>
    </xf>
    <xf numFmtId="0" fontId="2" fillId="0" borderId="0" xfId="1" applyFont="1" applyAlignment="1">
      <alignment horizontal="right"/>
    </xf>
    <xf numFmtId="0" fontId="18" fillId="0" borderId="0" xfId="1" applyFont="1" applyAlignment="1">
      <alignment horizontal="right" wrapText="1"/>
    </xf>
    <xf numFmtId="0" fontId="7" fillId="0" borderId="83" xfId="1" applyFont="1" applyBorder="1" applyAlignment="1">
      <alignment horizontal="center" vertical="center" wrapText="1"/>
    </xf>
    <xf numFmtId="0" fontId="7" fillId="0" borderId="119" xfId="1" applyFont="1" applyBorder="1" applyAlignment="1">
      <alignment horizontal="center" vertical="center" wrapText="1"/>
    </xf>
    <xf numFmtId="0" fontId="7" fillId="0" borderId="28" xfId="1" applyFont="1" applyBorder="1" applyAlignment="1">
      <alignment horizontal="center" vertical="center" wrapText="1"/>
    </xf>
    <xf numFmtId="0" fontId="7" fillId="0" borderId="113" xfId="1" applyFont="1" applyBorder="1" applyAlignment="1">
      <alignment horizontal="center" vertical="center" wrapText="1"/>
    </xf>
    <xf numFmtId="0" fontId="7" fillId="0" borderId="117" xfId="1" applyFont="1" applyBorder="1" applyAlignment="1">
      <alignment horizontal="center" vertical="center" wrapText="1"/>
    </xf>
    <xf numFmtId="0" fontId="8" fillId="0" borderId="0" xfId="1" applyFont="1" applyFill="1" applyAlignment="1">
      <alignment horizontal="center" vertical="center" wrapText="1"/>
    </xf>
    <xf numFmtId="0" fontId="2" fillId="0" borderId="104" xfId="1" applyFont="1" applyBorder="1" applyAlignment="1">
      <alignment horizontal="center" vertical="center" wrapText="1"/>
    </xf>
    <xf numFmtId="0" fontId="10" fillId="0" borderId="27" xfId="1" applyFont="1" applyBorder="1" applyAlignment="1">
      <alignment horizontal="center" vertical="center" wrapText="1"/>
    </xf>
    <xf numFmtId="0" fontId="10" fillId="0" borderId="123" xfId="1" applyFont="1" applyBorder="1" applyAlignment="1">
      <alignment horizontal="center" vertical="center" wrapText="1"/>
    </xf>
    <xf numFmtId="0" fontId="10" fillId="0" borderId="28" xfId="1" applyFont="1" applyBorder="1" applyAlignment="1">
      <alignment horizontal="center" vertical="center" wrapText="1"/>
    </xf>
    <xf numFmtId="0" fontId="10" fillId="0" borderId="84" xfId="1" applyFont="1" applyBorder="1" applyAlignment="1">
      <alignment horizontal="center" vertical="center" wrapText="1"/>
    </xf>
    <xf numFmtId="0" fontId="10" fillId="0" borderId="78" xfId="1" applyFont="1" applyBorder="1" applyAlignment="1">
      <alignment horizontal="center" vertical="center" wrapText="1"/>
    </xf>
    <xf numFmtId="0" fontId="10" fillId="0" borderId="85" xfId="1" applyFont="1" applyBorder="1" applyAlignment="1">
      <alignment horizontal="center" vertical="center" wrapText="1"/>
    </xf>
    <xf numFmtId="0" fontId="10" fillId="0" borderId="79" xfId="1" applyFont="1" applyBorder="1" applyAlignment="1">
      <alignment horizontal="center" vertical="center" wrapText="1"/>
    </xf>
    <xf numFmtId="0" fontId="10" fillId="0" borderId="86" xfId="1" applyFont="1" applyBorder="1" applyAlignment="1">
      <alignment horizontal="center" vertical="center" wrapText="1"/>
    </xf>
    <xf numFmtId="0" fontId="11" fillId="0" borderId="104" xfId="1" applyFont="1" applyBorder="1" applyAlignment="1">
      <alignment horizontal="center" vertical="center" wrapText="1"/>
    </xf>
    <xf numFmtId="0" fontId="11" fillId="0" borderId="80" xfId="1" applyFont="1" applyBorder="1" applyAlignment="1">
      <alignment horizontal="center" vertical="center" wrapText="1"/>
    </xf>
    <xf numFmtId="0" fontId="11" fillId="0" borderId="81" xfId="1" applyFont="1" applyBorder="1" applyAlignment="1">
      <alignment horizontal="center" vertical="center" wrapText="1"/>
    </xf>
    <xf numFmtId="0" fontId="10" fillId="0" borderId="106" xfId="1" applyFont="1" applyBorder="1" applyAlignment="1">
      <alignment horizontal="center" vertical="center" wrapText="1"/>
    </xf>
    <xf numFmtId="0" fontId="10" fillId="0" borderId="121" xfId="1" applyFont="1" applyBorder="1" applyAlignment="1">
      <alignment horizontal="center" vertical="center" wrapText="1"/>
    </xf>
    <xf numFmtId="0" fontId="10" fillId="0" borderId="97" xfId="1" applyFont="1" applyBorder="1" applyAlignment="1">
      <alignment horizontal="center" vertical="center" wrapText="1"/>
    </xf>
    <xf numFmtId="0" fontId="10" fillId="0" borderId="103" xfId="1" applyFont="1" applyBorder="1" applyAlignment="1">
      <alignment horizontal="center" vertical="center" wrapText="1"/>
    </xf>
    <xf numFmtId="0" fontId="10" fillId="0" borderId="0" xfId="1" applyFont="1" applyBorder="1" applyAlignment="1">
      <alignment horizontal="center" vertical="center" wrapText="1"/>
    </xf>
    <xf numFmtId="0" fontId="10" fillId="0" borderId="176" xfId="1" applyFont="1" applyBorder="1" applyAlignment="1">
      <alignment horizontal="center" vertical="center" wrapText="1"/>
    </xf>
    <xf numFmtId="0" fontId="10" fillId="0" borderId="173" xfId="1" applyFont="1" applyBorder="1" applyAlignment="1">
      <alignment horizontal="center" vertical="top" wrapText="1"/>
    </xf>
    <xf numFmtId="0" fontId="10" fillId="0" borderId="25" xfId="1" applyFont="1" applyBorder="1" applyAlignment="1">
      <alignment horizontal="center" vertical="top" wrapText="1"/>
    </xf>
    <xf numFmtId="0" fontId="2" fillId="0" borderId="134" xfId="1" applyFont="1" applyBorder="1" applyAlignment="1">
      <alignment horizontal="center"/>
    </xf>
    <xf numFmtId="0" fontId="7" fillId="0" borderId="134" xfId="1" applyFont="1" applyBorder="1" applyAlignment="1">
      <alignment horizontal="center"/>
    </xf>
    <xf numFmtId="0" fontId="2" fillId="2" borderId="97" xfId="1" applyFont="1" applyFill="1" applyBorder="1" applyAlignment="1">
      <alignment horizontal="center" vertical="center" wrapText="1"/>
    </xf>
    <xf numFmtId="0" fontId="2" fillId="2" borderId="103" xfId="1" applyFont="1" applyFill="1" applyBorder="1" applyAlignment="1">
      <alignment horizontal="center" vertical="center" wrapText="1"/>
    </xf>
    <xf numFmtId="0" fontId="10" fillId="2" borderId="0" xfId="209" applyFont="1" applyFill="1" applyAlignment="1">
      <alignment horizontal="left" vertical="center" wrapText="1"/>
    </xf>
    <xf numFmtId="0" fontId="10" fillId="2" borderId="0" xfId="209" applyFont="1" applyFill="1" applyAlignment="1">
      <alignment horizontal="left" vertical="top" wrapText="1"/>
    </xf>
    <xf numFmtId="0" fontId="75" fillId="2" borderId="0" xfId="1" applyFont="1" applyFill="1" applyAlignment="1">
      <alignment horizontal="center" wrapText="1"/>
    </xf>
    <xf numFmtId="0" fontId="18" fillId="2" borderId="77" xfId="1" applyFont="1" applyFill="1" applyBorder="1" applyAlignment="1">
      <alignment horizontal="right" wrapText="1"/>
    </xf>
    <xf numFmtId="0" fontId="2" fillId="2" borderId="5" xfId="1" applyFont="1" applyFill="1" applyBorder="1" applyAlignment="1">
      <alignment horizontal="center" vertical="center" wrapText="1"/>
    </xf>
    <xf numFmtId="0" fontId="2" fillId="2" borderId="84" xfId="1" applyFont="1" applyFill="1" applyBorder="1" applyAlignment="1">
      <alignment horizontal="center" vertical="center" wrapText="1"/>
    </xf>
    <xf numFmtId="0" fontId="2" fillId="2" borderId="28" xfId="1" applyFont="1" applyFill="1" applyBorder="1" applyAlignment="1">
      <alignment horizontal="center" vertical="center" wrapText="1"/>
    </xf>
    <xf numFmtId="0" fontId="2" fillId="2" borderId="78" xfId="1" applyFont="1" applyFill="1" applyBorder="1" applyAlignment="1">
      <alignment horizontal="center" vertical="center" wrapText="1"/>
    </xf>
    <xf numFmtId="0" fontId="2" fillId="2" borderId="85" xfId="1" applyFont="1" applyFill="1" applyBorder="1" applyAlignment="1">
      <alignment horizontal="center" vertical="center" wrapText="1"/>
    </xf>
    <xf numFmtId="0" fontId="2" fillId="2" borderId="79" xfId="1" applyFont="1" applyFill="1" applyBorder="1" applyAlignment="1">
      <alignment horizontal="center" vertical="center" wrapText="1"/>
    </xf>
    <xf numFmtId="0" fontId="2" fillId="2" borderId="86" xfId="1" applyFont="1" applyFill="1" applyBorder="1" applyAlignment="1">
      <alignment horizontal="center" vertical="center" wrapText="1"/>
    </xf>
    <xf numFmtId="0" fontId="7" fillId="2" borderId="104" xfId="1" applyFont="1" applyFill="1" applyBorder="1" applyAlignment="1">
      <alignment horizontal="center" vertical="center" wrapText="1"/>
    </xf>
    <xf numFmtId="0" fontId="7" fillId="2" borderId="80" xfId="1" applyFont="1" applyFill="1" applyBorder="1" applyAlignment="1">
      <alignment horizontal="center" vertical="center" wrapText="1"/>
    </xf>
    <xf numFmtId="0" fontId="7" fillId="2" borderId="81" xfId="1" applyFont="1" applyFill="1" applyBorder="1" applyAlignment="1">
      <alignment horizontal="center" vertical="center" wrapText="1"/>
    </xf>
    <xf numFmtId="0" fontId="2" fillId="2" borderId="106" xfId="1" applyFont="1" applyFill="1" applyBorder="1" applyAlignment="1">
      <alignment horizontal="center" vertical="center" wrapText="1"/>
    </xf>
    <xf numFmtId="0" fontId="2" fillId="2" borderId="121" xfId="1" applyFont="1" applyFill="1" applyBorder="1" applyAlignment="1">
      <alignment horizontal="center" vertical="center" wrapText="1"/>
    </xf>
    <xf numFmtId="0" fontId="7" fillId="0" borderId="124" xfId="1" applyFont="1" applyBorder="1" applyAlignment="1">
      <alignment horizontal="center" vertical="center" wrapText="1"/>
    </xf>
    <xf numFmtId="0" fontId="55" fillId="0" borderId="129" xfId="1" applyFont="1" applyBorder="1" applyAlignment="1">
      <alignment horizontal="center" vertical="center" wrapText="1"/>
    </xf>
    <xf numFmtId="0" fontId="11" fillId="0" borderId="0" xfId="1" applyFont="1" applyFill="1" applyAlignment="1">
      <alignment horizontal="center" wrapText="1"/>
    </xf>
    <xf numFmtId="0" fontId="15" fillId="0" borderId="77" xfId="1" applyFont="1" applyBorder="1" applyAlignment="1">
      <alignment horizontal="right" wrapText="1"/>
    </xf>
    <xf numFmtId="0" fontId="55" fillId="0" borderId="129" xfId="1" applyFont="1" applyBorder="1" applyAlignment="1">
      <alignment horizontal="center" wrapText="1"/>
    </xf>
    <xf numFmtId="0" fontId="58" fillId="0" borderId="129" xfId="1" applyFont="1" applyBorder="1" applyAlignment="1">
      <alignment horizontal="center" vertical="center" wrapText="1"/>
    </xf>
    <xf numFmtId="0" fontId="65" fillId="0" borderId="129" xfId="1" applyFont="1" applyBorder="1" applyAlignment="1">
      <alignment horizontal="center" vertical="center" wrapText="1"/>
    </xf>
    <xf numFmtId="0" fontId="2" fillId="2" borderId="80" xfId="1" applyFont="1" applyFill="1" applyBorder="1" applyAlignment="1">
      <alignment horizontal="center" vertical="center" wrapText="1"/>
    </xf>
    <xf numFmtId="0" fontId="2" fillId="2" borderId="81" xfId="1" applyFont="1" applyFill="1" applyBorder="1" applyAlignment="1">
      <alignment horizontal="center" vertical="center" wrapText="1"/>
    </xf>
    <xf numFmtId="0" fontId="2" fillId="0" borderId="134" xfId="1" applyFont="1" applyBorder="1" applyAlignment="1">
      <alignment horizontal="center" vertical="center" wrapText="1"/>
    </xf>
    <xf numFmtId="0" fontId="2" fillId="0" borderId="134" xfId="1" applyFont="1" applyBorder="1" applyAlignment="1">
      <alignment horizontal="center" wrapText="1"/>
    </xf>
    <xf numFmtId="0" fontId="62" fillId="0" borderId="0" xfId="1" applyFont="1" applyFill="1" applyAlignment="1">
      <alignment horizontal="center" wrapText="1"/>
    </xf>
    <xf numFmtId="0" fontId="63" fillId="0" borderId="77" xfId="1" applyFont="1" applyBorder="1" applyAlignment="1">
      <alignment horizontal="center" wrapText="1"/>
    </xf>
    <xf numFmtId="0" fontId="58" fillId="0" borderId="5" xfId="1" applyFont="1" applyBorder="1" applyAlignment="1">
      <alignment horizontal="center" vertical="center" wrapText="1"/>
    </xf>
    <xf numFmtId="0" fontId="58" fillId="0" borderId="84" xfId="1" applyFont="1" applyBorder="1" applyAlignment="1">
      <alignment horizontal="center" vertical="center" wrapText="1"/>
    </xf>
    <xf numFmtId="0" fontId="58" fillId="0" borderId="28" xfId="1" applyFont="1" applyBorder="1" applyAlignment="1">
      <alignment horizontal="center" vertical="center" wrapText="1"/>
    </xf>
    <xf numFmtId="0" fontId="58" fillId="0" borderId="78" xfId="1" applyFont="1" applyBorder="1" applyAlignment="1">
      <alignment horizontal="center" vertical="center" wrapText="1"/>
    </xf>
    <xf numFmtId="0" fontId="58" fillId="0" borderId="85" xfId="1" applyFont="1" applyBorder="1" applyAlignment="1">
      <alignment horizontal="center" vertical="center" wrapText="1"/>
    </xf>
    <xf numFmtId="0" fontId="58" fillId="0" borderId="79" xfId="1" applyFont="1" applyBorder="1" applyAlignment="1">
      <alignment horizontal="center" vertical="center" wrapText="1"/>
    </xf>
    <xf numFmtId="0" fontId="58" fillId="0" borderId="86" xfId="1" applyFont="1" applyBorder="1" applyAlignment="1">
      <alignment horizontal="center" vertical="center" wrapText="1"/>
    </xf>
    <xf numFmtId="0" fontId="62" fillId="0" borderId="104" xfId="1" applyFont="1" applyBorder="1" applyAlignment="1">
      <alignment horizontal="center" vertical="center" wrapText="1"/>
    </xf>
    <xf numFmtId="0" fontId="62" fillId="0" borderId="80" xfId="1" applyFont="1" applyBorder="1" applyAlignment="1">
      <alignment horizontal="center" vertical="center" wrapText="1"/>
    </xf>
    <xf numFmtId="0" fontId="62" fillId="0" borderId="81" xfId="1" applyFont="1" applyBorder="1" applyAlignment="1">
      <alignment horizontal="center" vertical="center" wrapText="1"/>
    </xf>
    <xf numFmtId="0" fontId="58" fillId="0" borderId="106" xfId="1" applyFont="1" applyBorder="1" applyAlignment="1">
      <alignment horizontal="center" vertical="center" wrapText="1"/>
    </xf>
    <xf numFmtId="0" fontId="58" fillId="0" borderId="121" xfId="1" applyFont="1" applyBorder="1" applyAlignment="1">
      <alignment horizontal="center" vertical="center" wrapText="1"/>
    </xf>
    <xf numFmtId="0" fontId="58" fillId="0" borderId="97" xfId="1" applyFont="1" applyBorder="1" applyAlignment="1">
      <alignment horizontal="center" vertical="center" wrapText="1"/>
    </xf>
    <xf numFmtId="0" fontId="58" fillId="0" borderId="103" xfId="1" applyFont="1" applyBorder="1" applyAlignment="1">
      <alignment horizontal="center" vertical="center" wrapText="1"/>
    </xf>
    <xf numFmtId="0" fontId="58" fillId="0" borderId="28" xfId="1" applyFont="1" applyBorder="1" applyAlignment="1">
      <alignment horizontal="center" vertical="center"/>
    </xf>
    <xf numFmtId="0" fontId="58" fillId="0" borderId="5" xfId="1" applyFont="1" applyBorder="1" applyAlignment="1">
      <alignment horizontal="center" vertical="center"/>
    </xf>
    <xf numFmtId="0" fontId="58" fillId="0" borderId="84" xfId="1" applyFont="1" applyBorder="1" applyAlignment="1">
      <alignment horizontal="center" vertical="center"/>
    </xf>
    <xf numFmtId="49" fontId="58" fillId="0" borderId="97" xfId="1" applyNumberFormat="1" applyFont="1" applyBorder="1" applyAlignment="1">
      <alignment horizontal="center" vertical="center" wrapText="1"/>
    </xf>
    <xf numFmtId="49" fontId="58" fillId="0" borderId="167" xfId="1" applyNumberFormat="1" applyFont="1" applyBorder="1" applyAlignment="1">
      <alignment horizontal="center" vertical="center" wrapText="1"/>
    </xf>
    <xf numFmtId="49" fontId="58" fillId="0" borderId="103" xfId="1" applyNumberFormat="1" applyFont="1" applyBorder="1" applyAlignment="1">
      <alignment horizontal="center" vertical="center" wrapText="1"/>
    </xf>
    <xf numFmtId="0" fontId="58" fillId="0" borderId="97" xfId="1" applyFont="1" applyBorder="1" applyAlignment="1">
      <alignment horizontal="left" wrapText="1"/>
    </xf>
    <xf numFmtId="0" fontId="58" fillId="0" borderId="167" xfId="1" applyFont="1" applyBorder="1" applyAlignment="1">
      <alignment horizontal="left" wrapText="1"/>
    </xf>
    <xf numFmtId="0" fontId="58" fillId="0" borderId="103" xfId="1" applyFont="1" applyBorder="1" applyAlignment="1">
      <alignment horizontal="left" wrapText="1"/>
    </xf>
    <xf numFmtId="0" fontId="55" fillId="2" borderId="106" xfId="1" applyFont="1" applyFill="1" applyBorder="1" applyAlignment="1">
      <alignment horizontal="center" vertical="center" wrapText="1"/>
    </xf>
    <xf numFmtId="0" fontId="55" fillId="2" borderId="121" xfId="1" applyFont="1" applyFill="1" applyBorder="1" applyAlignment="1">
      <alignment horizontal="center" vertical="center" wrapText="1"/>
    </xf>
    <xf numFmtId="0" fontId="55" fillId="2" borderId="83" xfId="1" applyFont="1" applyFill="1" applyBorder="1" applyAlignment="1">
      <alignment horizontal="center" vertical="center" wrapText="1"/>
    </xf>
    <xf numFmtId="0" fontId="55" fillId="2" borderId="119" xfId="1" applyFont="1" applyFill="1" applyBorder="1" applyAlignment="1">
      <alignment horizontal="center" vertical="center" wrapText="1"/>
    </xf>
    <xf numFmtId="0" fontId="65" fillId="2" borderId="0" xfId="1" applyFont="1" applyFill="1" applyAlignment="1">
      <alignment horizontal="center" wrapText="1"/>
    </xf>
    <xf numFmtId="0" fontId="12" fillId="2" borderId="77" xfId="1" applyFont="1" applyFill="1" applyBorder="1" applyAlignment="1">
      <alignment horizontal="right" wrapText="1"/>
    </xf>
    <xf numFmtId="0" fontId="55" fillId="2" borderId="5" xfId="1" applyFont="1" applyFill="1" applyBorder="1" applyAlignment="1">
      <alignment horizontal="center" vertical="center" wrapText="1"/>
    </xf>
    <xf numFmtId="0" fontId="55" fillId="2" borderId="84" xfId="1" applyFont="1" applyFill="1" applyBorder="1" applyAlignment="1">
      <alignment horizontal="center" vertical="center" wrapText="1"/>
    </xf>
    <xf numFmtId="0" fontId="55" fillId="2" borderId="78" xfId="1" applyFont="1" applyFill="1" applyBorder="1" applyAlignment="1">
      <alignment horizontal="center" vertical="center" wrapText="1"/>
    </xf>
    <xf numFmtId="0" fontId="55" fillId="2" borderId="85" xfId="1" applyFont="1" applyFill="1" applyBorder="1" applyAlignment="1">
      <alignment horizontal="center" vertical="center" wrapText="1"/>
    </xf>
    <xf numFmtId="0" fontId="55" fillId="2" borderId="79" xfId="1" applyFont="1" applyFill="1" applyBorder="1" applyAlignment="1">
      <alignment horizontal="left" vertical="center" wrapText="1"/>
    </xf>
    <xf numFmtId="0" fontId="55" fillId="2" borderId="86" xfId="1" applyFont="1" applyFill="1" applyBorder="1" applyAlignment="1">
      <alignment horizontal="left" vertical="center" wrapText="1"/>
    </xf>
    <xf numFmtId="0" fontId="55" fillId="2" borderId="80" xfId="1" applyFont="1" applyFill="1" applyBorder="1" applyAlignment="1">
      <alignment horizontal="center" vertical="center" wrapText="1"/>
    </xf>
    <xf numFmtId="0" fontId="55" fillId="2" borderId="81" xfId="1" applyFont="1" applyFill="1" applyBorder="1" applyAlignment="1">
      <alignment horizontal="center" vertical="center" wrapText="1"/>
    </xf>
    <xf numFmtId="0" fontId="55" fillId="2" borderId="97" xfId="1" applyFont="1" applyFill="1" applyBorder="1" applyAlignment="1">
      <alignment horizontal="center" vertical="center" wrapText="1"/>
    </xf>
    <xf numFmtId="0" fontId="55" fillId="2" borderId="103" xfId="1" applyFont="1" applyFill="1" applyBorder="1" applyAlignment="1">
      <alignment horizontal="center" vertical="center" wrapText="1"/>
    </xf>
    <xf numFmtId="0" fontId="55" fillId="2" borderId="82" xfId="1" applyFont="1" applyFill="1" applyBorder="1" applyAlignment="1">
      <alignment horizontal="center" vertical="center" wrapText="1"/>
    </xf>
    <xf numFmtId="0" fontId="55" fillId="2" borderId="87" xfId="1" applyFont="1" applyFill="1" applyBorder="1" applyAlignment="1">
      <alignment horizontal="center" vertical="center" wrapText="1"/>
    </xf>
    <xf numFmtId="0" fontId="65" fillId="2" borderId="88" xfId="1" applyFont="1" applyFill="1" applyBorder="1" applyAlignment="1">
      <alignment horizontal="center" vertical="center" wrapText="1"/>
    </xf>
    <xf numFmtId="0" fontId="65" fillId="2" borderId="31" xfId="1" applyFont="1" applyFill="1" applyBorder="1" applyAlignment="1">
      <alignment horizontal="center" vertical="center" wrapText="1"/>
    </xf>
    <xf numFmtId="0" fontId="65" fillId="2" borderId="32" xfId="1" applyFont="1" applyFill="1" applyBorder="1" applyAlignment="1">
      <alignment horizontal="center" vertical="center" wrapText="1"/>
    </xf>
    <xf numFmtId="0" fontId="3" fillId="0" borderId="82" xfId="1" applyFont="1" applyBorder="1" applyAlignment="1">
      <alignment horizontal="center" vertical="center" wrapText="1"/>
    </xf>
    <xf numFmtId="0" fontId="3" fillId="0" borderId="87" xfId="1" applyFont="1" applyBorder="1" applyAlignment="1">
      <alignment horizontal="center" vertical="center" wrapText="1"/>
    </xf>
    <xf numFmtId="0" fontId="7" fillId="0" borderId="30" xfId="1" applyFont="1" applyBorder="1" applyAlignment="1">
      <alignment horizontal="center" vertical="center" wrapText="1"/>
    </xf>
    <xf numFmtId="0" fontId="10" fillId="0" borderId="0" xfId="219" applyFont="1" applyBorder="1" applyAlignment="1" applyProtection="1">
      <alignment horizontal="left" vertical="center" wrapText="1"/>
    </xf>
    <xf numFmtId="0" fontId="10" fillId="0" borderId="0" xfId="219" applyFont="1" applyBorder="1" applyAlignment="1" applyProtection="1">
      <alignment horizontal="left" vertical="top" wrapText="1"/>
    </xf>
    <xf numFmtId="0" fontId="8" fillId="0" borderId="0" xfId="1" applyFont="1" applyBorder="1" applyAlignment="1" applyProtection="1">
      <alignment horizontal="center" wrapText="1"/>
    </xf>
    <xf numFmtId="0" fontId="18" fillId="0" borderId="77" xfId="1" applyFont="1" applyBorder="1" applyAlignment="1" applyProtection="1">
      <alignment horizontal="right" wrapText="1"/>
    </xf>
    <xf numFmtId="0" fontId="2" fillId="0" borderId="84" xfId="1" applyFont="1" applyBorder="1" applyAlignment="1" applyProtection="1">
      <alignment horizontal="center" vertical="center" wrapText="1"/>
    </xf>
    <xf numFmtId="0" fontId="2" fillId="0" borderId="84" xfId="1" applyFont="1" applyBorder="1" applyAlignment="1" applyProtection="1">
      <alignment horizontal="center" wrapText="1"/>
    </xf>
    <xf numFmtId="0" fontId="2" fillId="0" borderId="31" xfId="1" applyFont="1" applyBorder="1" applyAlignment="1" applyProtection="1">
      <alignment horizontal="center" vertical="center" wrapText="1"/>
    </xf>
    <xf numFmtId="0" fontId="2" fillId="0" borderId="89" xfId="1" applyFont="1" applyBorder="1" applyAlignment="1" applyProtection="1">
      <alignment horizontal="center" vertical="center" wrapText="1"/>
    </xf>
    <xf numFmtId="0" fontId="2" fillId="0" borderId="81" xfId="1" applyFont="1" applyBorder="1" applyAlignment="1" applyProtection="1">
      <alignment horizontal="center" vertical="center" wrapText="1"/>
    </xf>
    <xf numFmtId="0" fontId="2" fillId="0" borderId="129" xfId="1" applyFont="1" applyBorder="1" applyAlignment="1" applyProtection="1">
      <alignment horizontal="center" vertical="center" wrapText="1"/>
    </xf>
    <xf numFmtId="0" fontId="7" fillId="0" borderId="81" xfId="1" applyFont="1" applyBorder="1" applyAlignment="1" applyProtection="1">
      <alignment horizontal="center" vertical="center" wrapText="1"/>
    </xf>
    <xf numFmtId="0" fontId="2" fillId="0" borderId="88" xfId="1" applyFont="1" applyBorder="1" applyAlignment="1" applyProtection="1">
      <alignment horizontal="center" vertical="center" wrapText="1"/>
    </xf>
    <xf numFmtId="0" fontId="26" fillId="0" borderId="0" xfId="0" applyFont="1" applyAlignment="1">
      <alignment horizontal="center" wrapText="1"/>
    </xf>
    <xf numFmtId="14" fontId="6" fillId="12" borderId="161" xfId="0" applyNumberFormat="1" applyFont="1" applyFill="1" applyBorder="1" applyAlignment="1">
      <alignment horizontal="center" vertical="center" wrapText="1"/>
    </xf>
    <xf numFmtId="14" fontId="6" fillId="12" borderId="176" xfId="0" applyNumberFormat="1" applyFont="1" applyFill="1" applyBorder="1" applyAlignment="1">
      <alignment horizontal="center" vertical="center" wrapText="1"/>
    </xf>
    <xf numFmtId="0" fontId="0" fillId="0" borderId="9" xfId="0" applyBorder="1" applyAlignment="1"/>
    <xf numFmtId="0" fontId="28" fillId="0" borderId="8" xfId="0" applyFont="1" applyBorder="1" applyAlignment="1">
      <alignment horizontal="center" vertical="center"/>
    </xf>
    <xf numFmtId="0" fontId="0" fillId="0" borderId="9" xfId="0" applyBorder="1" applyAlignment="1">
      <alignment horizontal="center" vertical="center"/>
    </xf>
    <xf numFmtId="14" fontId="6" fillId="0" borderId="75" xfId="0" applyNumberFormat="1" applyFont="1" applyBorder="1" applyAlignment="1">
      <alignment horizontal="center" vertical="center" wrapText="1"/>
    </xf>
    <xf numFmtId="14" fontId="6" fillId="2" borderId="8" xfId="0" applyNumberFormat="1" applyFont="1" applyFill="1" applyBorder="1" applyAlignment="1">
      <alignment horizontal="center" vertical="center" wrapText="1"/>
    </xf>
    <xf numFmtId="14" fontId="6" fillId="2" borderId="9" xfId="0" applyNumberFormat="1" applyFont="1" applyFill="1" applyBorder="1" applyAlignment="1">
      <alignment horizontal="center" vertical="center" wrapText="1"/>
    </xf>
    <xf numFmtId="14" fontId="6" fillId="2" borderId="148" xfId="0" applyNumberFormat="1" applyFont="1" applyFill="1" applyBorder="1" applyAlignment="1">
      <alignment horizontal="center" vertical="center" wrapText="1"/>
    </xf>
    <xf numFmtId="0" fontId="0" fillId="0" borderId="148" xfId="0" applyBorder="1" applyAlignment="1"/>
    <xf numFmtId="0" fontId="104" fillId="0" borderId="0" xfId="0" applyFont="1" applyAlignment="1">
      <alignment horizontal="left" vertical="center" wrapText="1"/>
    </xf>
    <xf numFmtId="0" fontId="2" fillId="0" borderId="134" xfId="1" applyFont="1" applyBorder="1" applyAlignment="1">
      <alignment horizontal="center" vertical="center"/>
    </xf>
    <xf numFmtId="49" fontId="2" fillId="0" borderId="134" xfId="1" applyNumberFormat="1" applyFont="1" applyBorder="1" applyAlignment="1">
      <alignment horizontal="center" vertical="center"/>
    </xf>
    <xf numFmtId="3" fontId="2" fillId="0" borderId="134" xfId="1" applyNumberFormat="1" applyFont="1" applyBorder="1" applyAlignment="1">
      <alignment horizontal="center" vertical="center"/>
    </xf>
    <xf numFmtId="0" fontId="3" fillId="0" borderId="134" xfId="1" applyFont="1" applyBorder="1" applyAlignment="1">
      <alignment horizontal="center" vertical="center"/>
    </xf>
    <xf numFmtId="0" fontId="8" fillId="2" borderId="0" xfId="1" applyFont="1" applyFill="1" applyAlignment="1">
      <alignment horizontal="center" wrapText="1"/>
    </xf>
    <xf numFmtId="0" fontId="58" fillId="0" borderId="155" xfId="1" applyFont="1" applyBorder="1" applyAlignment="1">
      <alignment horizontal="center" vertical="top" wrapText="1"/>
    </xf>
    <xf numFmtId="0" fontId="90" fillId="0" borderId="5" xfId="0" applyFont="1" applyBorder="1" applyAlignment="1">
      <alignment horizontal="center" vertical="top" wrapText="1"/>
    </xf>
    <xf numFmtId="0" fontId="0" fillId="0" borderId="4" xfId="0" applyBorder="1" applyAlignment="1">
      <alignment horizontal="center" wrapText="1"/>
    </xf>
    <xf numFmtId="0" fontId="11" fillId="0" borderId="8" xfId="1" applyFont="1" applyBorder="1" applyAlignment="1">
      <alignment horizontal="center" vertical="center" wrapText="1"/>
    </xf>
    <xf numFmtId="0" fontId="71" fillId="0" borderId="9" xfId="0" applyFont="1" applyBorder="1" applyAlignment="1">
      <alignment horizontal="center" vertical="center" wrapText="1"/>
    </xf>
    <xf numFmtId="0" fontId="71" fillId="0" borderId="148" xfId="0" applyFont="1" applyBorder="1" applyAlignment="1">
      <alignment horizontal="center" vertical="center" wrapText="1"/>
    </xf>
    <xf numFmtId="0" fontId="58" fillId="0" borderId="155" xfId="1" applyFont="1" applyBorder="1" applyAlignment="1">
      <alignment horizontal="left" vertical="top" wrapText="1"/>
    </xf>
    <xf numFmtId="0" fontId="90" fillId="0" borderId="5" xfId="0" applyFont="1" applyBorder="1" applyAlignment="1">
      <alignment horizontal="left" vertical="top" wrapText="1"/>
    </xf>
    <xf numFmtId="0" fontId="0" fillId="0" borderId="5" xfId="0" applyBorder="1" applyAlignment="1">
      <alignment wrapText="1"/>
    </xf>
    <xf numFmtId="0" fontId="0" fillId="0" borderId="4" xfId="0" applyBorder="1" applyAlignment="1">
      <alignment wrapText="1"/>
    </xf>
    <xf numFmtId="0" fontId="90" fillId="0" borderId="5" xfId="0" applyFont="1" applyBorder="1" applyAlignment="1">
      <alignment horizontal="center" vertical="top"/>
    </xf>
    <xf numFmtId="0" fontId="0" fillId="0" borderId="5" xfId="0" applyBorder="1" applyAlignment="1">
      <alignment horizontal="center"/>
    </xf>
    <xf numFmtId="0" fontId="0" fillId="0" borderId="4" xfId="0" applyBorder="1" applyAlignment="1">
      <alignment horizontal="center"/>
    </xf>
    <xf numFmtId="0" fontId="19" fillId="0" borderId="8" xfId="1" applyFont="1" applyBorder="1" applyAlignment="1">
      <alignment horizontal="center" vertical="center" wrapText="1"/>
    </xf>
    <xf numFmtId="0" fontId="91" fillId="0" borderId="9" xfId="0" applyFont="1" applyBorder="1" applyAlignment="1">
      <alignment horizontal="center" vertical="center" wrapText="1"/>
    </xf>
    <xf numFmtId="0" fontId="31" fillId="0" borderId="148" xfId="0" applyFont="1" applyBorder="1" applyAlignment="1">
      <alignment horizontal="center" vertical="center" wrapText="1"/>
    </xf>
    <xf numFmtId="0" fontId="19" fillId="0" borderId="9" xfId="1" applyFont="1" applyBorder="1" applyAlignment="1">
      <alignment horizontal="center" vertical="center" wrapText="1"/>
    </xf>
    <xf numFmtId="0" fontId="31" fillId="0" borderId="9" xfId="0" applyFont="1" applyBorder="1" applyAlignment="1">
      <alignment horizontal="center" vertical="center"/>
    </xf>
    <xf numFmtId="0" fontId="31" fillId="0" borderId="148" xfId="0" applyFont="1" applyBorder="1" applyAlignment="1">
      <alignment horizontal="center" vertical="center"/>
    </xf>
    <xf numFmtId="0" fontId="23" fillId="0" borderId="9" xfId="0" applyFont="1" applyBorder="1" applyAlignment="1">
      <alignment horizontal="center" vertical="center" wrapText="1"/>
    </xf>
    <xf numFmtId="0" fontId="23" fillId="0" borderId="148" xfId="0" applyFont="1" applyBorder="1" applyAlignment="1">
      <alignment horizontal="center" vertical="center" wrapText="1"/>
    </xf>
    <xf numFmtId="165" fontId="11" fillId="0" borderId="220" xfId="228" applyNumberFormat="1" applyFont="1" applyBorder="1" applyAlignment="1" applyProtection="1">
      <alignment horizontal="center" vertical="center" wrapText="1"/>
      <protection locked="0"/>
    </xf>
  </cellXfs>
  <cellStyles count="229">
    <cellStyle name="br" xfId="10"/>
    <cellStyle name="col" xfId="11"/>
    <cellStyle name="ex64" xfId="207"/>
    <cellStyle name="st20" xfId="12"/>
    <cellStyle name="style0" xfId="13"/>
    <cellStyle name="style0 2" xfId="201"/>
    <cellStyle name="td" xfId="14"/>
    <cellStyle name="td 2" xfId="202"/>
    <cellStyle name="tr" xfId="15"/>
    <cellStyle name="xl100" xfId="105"/>
    <cellStyle name="xl101" xfId="116"/>
    <cellStyle name="xl102" xfId="118"/>
    <cellStyle name="xl103" xfId="97"/>
    <cellStyle name="xl104" xfId="98"/>
    <cellStyle name="xl105" xfId="103"/>
    <cellStyle name="xl106" xfId="106"/>
    <cellStyle name="xl107" xfId="117"/>
    <cellStyle name="xl108" xfId="121"/>
    <cellStyle name="xl109" xfId="123"/>
    <cellStyle name="xl110" xfId="127"/>
    <cellStyle name="xl111" xfId="130"/>
    <cellStyle name="xl112" xfId="134"/>
    <cellStyle name="xl113" xfId="142"/>
    <cellStyle name="xl114" xfId="144"/>
    <cellStyle name="xl115" xfId="119"/>
    <cellStyle name="xl116" xfId="122"/>
    <cellStyle name="xl117" xfId="128"/>
    <cellStyle name="xl118" xfId="132"/>
    <cellStyle name="xl119" xfId="135"/>
    <cellStyle name="xl120" xfId="120"/>
    <cellStyle name="xl121" xfId="136"/>
    <cellStyle name="xl122" xfId="137"/>
    <cellStyle name="xl123" xfId="140"/>
    <cellStyle name="xl124" xfId="145"/>
    <cellStyle name="xl125" xfId="138"/>
    <cellStyle name="xl126" xfId="141"/>
    <cellStyle name="xl127" xfId="139"/>
    <cellStyle name="xl128" xfId="126"/>
    <cellStyle name="xl129" xfId="124"/>
    <cellStyle name="xl130" xfId="129"/>
    <cellStyle name="xl131" xfId="131"/>
    <cellStyle name="xl132" xfId="143"/>
    <cellStyle name="xl133" xfId="125"/>
    <cellStyle name="xl134" xfId="133"/>
    <cellStyle name="xl135" xfId="146"/>
    <cellStyle name="xl136" xfId="165"/>
    <cellStyle name="xl137" xfId="169"/>
    <cellStyle name="xl138" xfId="173"/>
    <cellStyle name="xl139" xfId="177"/>
    <cellStyle name="xl140" xfId="183"/>
    <cellStyle name="xl141" xfId="184"/>
    <cellStyle name="xl142" xfId="187"/>
    <cellStyle name="xl143" xfId="147"/>
    <cellStyle name="xl144" xfId="150"/>
    <cellStyle name="xl145" xfId="152"/>
    <cellStyle name="xl146" xfId="154"/>
    <cellStyle name="xl147" xfId="159"/>
    <cellStyle name="xl148" xfId="161"/>
    <cellStyle name="xl149" xfId="163"/>
    <cellStyle name="xl150" xfId="164"/>
    <cellStyle name="xl151" xfId="166"/>
    <cellStyle name="xl152" xfId="170"/>
    <cellStyle name="xl153" xfId="174"/>
    <cellStyle name="xl154" xfId="185"/>
    <cellStyle name="xl155" xfId="189"/>
    <cellStyle name="xl156" xfId="193"/>
    <cellStyle name="xl157" xfId="194"/>
    <cellStyle name="xl158" xfId="196"/>
    <cellStyle name="xl159" xfId="200"/>
    <cellStyle name="xl160" xfId="151"/>
    <cellStyle name="xl161" xfId="153"/>
    <cellStyle name="xl162" xfId="155"/>
    <cellStyle name="xl163" xfId="160"/>
    <cellStyle name="xl164" xfId="162"/>
    <cellStyle name="xl165" xfId="167"/>
    <cellStyle name="xl166" xfId="171"/>
    <cellStyle name="xl167" xfId="175"/>
    <cellStyle name="xl168" xfId="178"/>
    <cellStyle name="xl169" xfId="180"/>
    <cellStyle name="xl170" xfId="186"/>
    <cellStyle name="xl171" xfId="188"/>
    <cellStyle name="xl172" xfId="190"/>
    <cellStyle name="xl173" xfId="191"/>
    <cellStyle name="xl174" xfId="192"/>
    <cellStyle name="xl175" xfId="195"/>
    <cellStyle name="xl176" xfId="197"/>
    <cellStyle name="xl177" xfId="198"/>
    <cellStyle name="xl178" xfId="199"/>
    <cellStyle name="xl179" xfId="149"/>
    <cellStyle name="xl180" xfId="156"/>
    <cellStyle name="xl181" xfId="168"/>
    <cellStyle name="xl182" xfId="172"/>
    <cellStyle name="xl183" xfId="176"/>
    <cellStyle name="xl184" xfId="181"/>
    <cellStyle name="xl185" xfId="157"/>
    <cellStyle name="xl186" xfId="148"/>
    <cellStyle name="xl187" xfId="158"/>
    <cellStyle name="xl188" xfId="179"/>
    <cellStyle name="xl189" xfId="182"/>
    <cellStyle name="xl21" xfId="16"/>
    <cellStyle name="xl21 2" xfId="203"/>
    <cellStyle name="xl22" xfId="17"/>
    <cellStyle name="xl22 2" xfId="34"/>
    <cellStyle name="xl23" xfId="18"/>
    <cellStyle name="xl23 2" xfId="41"/>
    <cellStyle name="xl24" xfId="19"/>
    <cellStyle name="xl24 2" xfId="45"/>
    <cellStyle name="xl25" xfId="20"/>
    <cellStyle name="xl25 2" xfId="52"/>
    <cellStyle name="xl26" xfId="21"/>
    <cellStyle name="xl26 2" xfId="70"/>
    <cellStyle name="xl27" xfId="22"/>
    <cellStyle name="xl27 2" xfId="39"/>
    <cellStyle name="xl27 3" xfId="211"/>
    <cellStyle name="xl28" xfId="23"/>
    <cellStyle name="xl28 2" xfId="72"/>
    <cellStyle name="xl29" xfId="24"/>
    <cellStyle name="xl29 2" xfId="73"/>
    <cellStyle name="xl30" xfId="25"/>
    <cellStyle name="xl30 2" xfId="76"/>
    <cellStyle name="xl31" xfId="26"/>
    <cellStyle name="xl31 2" xfId="83"/>
    <cellStyle name="xl31 3" xfId="224"/>
    <cellStyle name="xl32" xfId="27"/>
    <cellStyle name="xl32 2" xfId="87"/>
    <cellStyle name="xl33" xfId="28"/>
    <cellStyle name="xl33 2" xfId="40"/>
    <cellStyle name="xl34" xfId="29"/>
    <cellStyle name="xl34 2" xfId="46"/>
    <cellStyle name="xl35" xfId="30"/>
    <cellStyle name="xl35 2" xfId="66"/>
    <cellStyle name="xl36" xfId="77"/>
    <cellStyle name="xl37" xfId="84"/>
    <cellStyle name="xl38" xfId="88"/>
    <cellStyle name="xl38 2" xfId="223"/>
    <cellStyle name="xl39" xfId="204"/>
    <cellStyle name="xl40" xfId="90"/>
    <cellStyle name="xl40 2" xfId="212"/>
    <cellStyle name="xl41" xfId="67"/>
    <cellStyle name="xl42" xfId="57"/>
    <cellStyle name="xl43" xfId="78"/>
    <cellStyle name="xl44" xfId="85"/>
    <cellStyle name="xl45" xfId="89"/>
    <cellStyle name="xl46" xfId="75"/>
    <cellStyle name="xl47" xfId="79"/>
    <cellStyle name="xl48" xfId="91"/>
    <cellStyle name="xl49" xfId="35"/>
    <cellStyle name="xl50" xfId="53"/>
    <cellStyle name="xl51" xfId="61"/>
    <cellStyle name="xl52" xfId="64"/>
    <cellStyle name="xl52 2" xfId="208"/>
    <cellStyle name="xl53" xfId="36"/>
    <cellStyle name="xl54" xfId="42"/>
    <cellStyle name="xl55" xfId="47"/>
    <cellStyle name="xl56" xfId="54"/>
    <cellStyle name="xl57" xfId="37"/>
    <cellStyle name="xl58" xfId="71"/>
    <cellStyle name="xl59" xfId="43"/>
    <cellStyle name="xl60" xfId="48"/>
    <cellStyle name="xl61" xfId="55"/>
    <cellStyle name="xl61 2" xfId="210"/>
    <cellStyle name="xl62" xfId="59"/>
    <cellStyle name="xl63" xfId="62"/>
    <cellStyle name="xl64" xfId="65"/>
    <cellStyle name="xl65" xfId="68"/>
    <cellStyle name="xl66" xfId="69"/>
    <cellStyle name="xl67" xfId="44"/>
    <cellStyle name="xl68" xfId="49"/>
    <cellStyle name="xl69" xfId="56"/>
    <cellStyle name="xl70" xfId="60"/>
    <cellStyle name="xl71" xfId="63"/>
    <cellStyle name="xl72" xfId="80"/>
    <cellStyle name="xl73" xfId="86"/>
    <cellStyle name="xl74" xfId="50"/>
    <cellStyle name="xl75" xfId="58"/>
    <cellStyle name="xl76" xfId="51"/>
    <cellStyle name="xl77" xfId="38"/>
    <cellStyle name="xl78" xfId="81"/>
    <cellStyle name="xl79" xfId="74"/>
    <cellStyle name="xl80" xfId="82"/>
    <cellStyle name="xl81" xfId="92"/>
    <cellStyle name="xl82" xfId="95"/>
    <cellStyle name="xl83" xfId="99"/>
    <cellStyle name="xl84" xfId="110"/>
    <cellStyle name="xl85" xfId="112"/>
    <cellStyle name="xl86" xfId="107"/>
    <cellStyle name="xl87" xfId="93"/>
    <cellStyle name="xl88" xfId="104"/>
    <cellStyle name="xl89" xfId="111"/>
    <cellStyle name="xl90" xfId="113"/>
    <cellStyle name="xl91" xfId="108"/>
    <cellStyle name="xl92" xfId="94"/>
    <cellStyle name="xl93" xfId="100"/>
    <cellStyle name="xl94" xfId="114"/>
    <cellStyle name="xl95" xfId="109"/>
    <cellStyle name="xl96" xfId="96"/>
    <cellStyle name="xl97" xfId="101"/>
    <cellStyle name="xl98" xfId="115"/>
    <cellStyle name="xl99" xfId="102"/>
    <cellStyle name="Гиперссылка" xfId="209" builtinId="8"/>
    <cellStyle name="Гиперссылка 2" xfId="219"/>
    <cellStyle name="Обычный" xfId="0" builtinId="0"/>
    <cellStyle name="Обычный 10" xfId="218"/>
    <cellStyle name="Обычный 10_ВВП 2011-2014 кв" xfId="228"/>
    <cellStyle name="Обычный 2" xfId="1"/>
    <cellStyle name="Обычный 2 2" xfId="2"/>
    <cellStyle name="Обычный 2 2 2" xfId="227"/>
    <cellStyle name="Обычный 3" xfId="3"/>
    <cellStyle name="Обычный 3 2" xfId="4"/>
    <cellStyle name="Обычный 3 3" xfId="215"/>
    <cellStyle name="Обычный 4" xfId="5"/>
    <cellStyle name="Обычный 4 2" xfId="6"/>
    <cellStyle name="Обычный 5" xfId="31"/>
    <cellStyle name="Обычный 5 2" xfId="205"/>
    <cellStyle name="Обычный 6" xfId="33"/>
    <cellStyle name="Обычный 7" xfId="216"/>
    <cellStyle name="Обычный 7 2" xfId="220"/>
    <cellStyle name="Обычный_IMU" xfId="7"/>
    <cellStyle name="Обычный_вычеты по НДФЛ" xfId="226"/>
    <cellStyle name="Обычный_Книга1 2" xfId="8"/>
    <cellStyle name="Обычный_НДФЛ_ 2010" xfId="9"/>
    <cellStyle name="Процентный" xfId="225" builtinId="5"/>
    <cellStyle name="Финансовый" xfId="222" builtinId="3"/>
    <cellStyle name="Финансовый 2" xfId="32"/>
    <cellStyle name="Финансовый 2 2" xfId="213"/>
    <cellStyle name="Финансовый 3" xfId="206"/>
    <cellStyle name="Финансовый 3 2" xfId="214"/>
    <cellStyle name="Финансовый 4" xfId="217"/>
    <cellStyle name="Финансовый 4 2" xfId="221"/>
  </cellStyles>
  <dxfs count="1">
    <dxf>
      <fill>
        <patternFill>
          <bgColor rgb="FFFFC000"/>
        </patternFill>
      </fill>
    </dxf>
  </dxfs>
  <tableStyles count="0" defaultTableStyle="TableStyleMedium9" defaultPivotStyle="PivotStyleLight16"/>
  <colors>
    <mruColors>
      <color rgb="FF0033CC"/>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2.xml"/><Relationship Id="rId76" Type="http://schemas.openxmlformats.org/officeDocument/2006/relationships/externalLink" Target="externalLinks/externalLink10.xml"/><Relationship Id="rId84" Type="http://schemas.openxmlformats.org/officeDocument/2006/relationships/externalLink" Target="externalLinks/externalLink18.xml"/><Relationship Id="rId89" Type="http://schemas.openxmlformats.org/officeDocument/2006/relationships/externalLink" Target="externalLinks/externalLink23.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5.xml"/><Relationship Id="rId92" Type="http://schemas.openxmlformats.org/officeDocument/2006/relationships/externalLink" Target="externalLinks/externalLink2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87" Type="http://schemas.openxmlformats.org/officeDocument/2006/relationships/externalLink" Target="externalLinks/externalLink2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6.xml"/><Relationship Id="rId90" Type="http://schemas.openxmlformats.org/officeDocument/2006/relationships/externalLink" Target="externalLinks/externalLink24.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externalLink" Target="externalLinks/externalLink19.xml"/><Relationship Id="rId93" Type="http://schemas.openxmlformats.org/officeDocument/2006/relationships/externalLink" Target="externalLinks/externalLink27.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externalLink" Target="externalLinks/externalLink22.xml"/><Relationship Id="rId91" Type="http://schemas.openxmlformats.org/officeDocument/2006/relationships/externalLink" Target="externalLinks/externalLink25.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externalLink" Target="externalLinks/externalLink20.xml"/><Relationship Id="rId94" Type="http://schemas.openxmlformats.org/officeDocument/2006/relationships/externalLink" Target="externalLinks/externalLink2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w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12</xdr:col>
      <xdr:colOff>169513</xdr:colOff>
      <xdr:row>5</xdr:row>
      <xdr:rowOff>1025149</xdr:rowOff>
    </xdr:from>
    <xdr:to>
      <xdr:col>12</xdr:col>
      <xdr:colOff>1412606</xdr:colOff>
      <xdr:row>5</xdr:row>
      <xdr:rowOff>1493327</xdr:rowOff>
    </xdr:to>
    <xdr:pic>
      <xdr:nvPicPr>
        <xdr:cNvPr id="2" name="Консультант Плюс"/>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61863" y="2558674"/>
          <a:ext cx="1243093" cy="468178"/>
        </a:xfrm>
        <a:prstGeom prst="rect">
          <a:avLst/>
        </a:prstGeom>
        <a:noFill/>
        <a:ln>
          <a:noFill/>
        </a:ln>
      </xdr:spPr>
    </xdr:pic>
    <xdr:clientData/>
  </xdr:twoCellAnchor>
  <xdr:twoCellAnchor editAs="oneCell">
    <xdr:from>
      <xdr:col>12</xdr:col>
      <xdr:colOff>274448</xdr:colOff>
      <xdr:row>6</xdr:row>
      <xdr:rowOff>1533686</xdr:rowOff>
    </xdr:from>
    <xdr:to>
      <xdr:col>12</xdr:col>
      <xdr:colOff>1299597</xdr:colOff>
      <xdr:row>6</xdr:row>
      <xdr:rowOff>2034153</xdr:rowOff>
    </xdr:to>
    <xdr:pic>
      <xdr:nvPicPr>
        <xdr:cNvPr id="3" name="Консультант Плюс"/>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66798" y="4648361"/>
          <a:ext cx="1025149" cy="500467"/>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16</xdr:col>
          <xdr:colOff>47625</xdr:colOff>
          <xdr:row>5</xdr:row>
          <xdr:rowOff>28575</xdr:rowOff>
        </xdr:from>
        <xdr:to>
          <xdr:col>16</xdr:col>
          <xdr:colOff>1247775</xdr:colOff>
          <xdr:row>5</xdr:row>
          <xdr:rowOff>590550</xdr:rowOff>
        </xdr:to>
        <xdr:sp macro="" textlink="">
          <xdr:nvSpPr>
            <xdr:cNvPr id="63489" name="Object 1" hidden="1">
              <a:extLst>
                <a:ext uri="{63B3BB69-23CF-44E3-9099-C40C66FF867C}">
                  <a14:compatExt spid="_x0000_s634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85725</xdr:colOff>
          <xdr:row>5</xdr:row>
          <xdr:rowOff>676275</xdr:rowOff>
        </xdr:from>
        <xdr:to>
          <xdr:col>12</xdr:col>
          <xdr:colOff>895350</xdr:colOff>
          <xdr:row>5</xdr:row>
          <xdr:rowOff>1104900</xdr:rowOff>
        </xdr:to>
        <xdr:sp macro="" textlink="">
          <xdr:nvSpPr>
            <xdr:cNvPr id="122881" name="Object 1" hidden="1">
              <a:extLst>
                <a:ext uri="{63B3BB69-23CF-44E3-9099-C40C66FF867C}">
                  <a14:compatExt spid="_x0000_s12288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5</xdr:row>
          <xdr:rowOff>57150</xdr:rowOff>
        </xdr:from>
        <xdr:to>
          <xdr:col>12</xdr:col>
          <xdr:colOff>981075</xdr:colOff>
          <xdr:row>5</xdr:row>
          <xdr:rowOff>590550</xdr:rowOff>
        </xdr:to>
        <xdr:sp macro="" textlink="">
          <xdr:nvSpPr>
            <xdr:cNvPr id="122882" name="Object 2" hidden="1">
              <a:extLst>
                <a:ext uri="{63B3BB69-23CF-44E3-9099-C40C66FF867C}">
                  <a14:compatExt spid="_x0000_s12288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6</xdr:row>
          <xdr:rowOff>676275</xdr:rowOff>
        </xdr:from>
        <xdr:to>
          <xdr:col>12</xdr:col>
          <xdr:colOff>895350</xdr:colOff>
          <xdr:row>6</xdr:row>
          <xdr:rowOff>1104900</xdr:rowOff>
        </xdr:to>
        <xdr:sp macro="" textlink="">
          <xdr:nvSpPr>
            <xdr:cNvPr id="122883" name="Object 3" hidden="1">
              <a:extLst>
                <a:ext uri="{63B3BB69-23CF-44E3-9099-C40C66FF867C}">
                  <a14:compatExt spid="_x0000_s12288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6</xdr:row>
          <xdr:rowOff>57150</xdr:rowOff>
        </xdr:from>
        <xdr:to>
          <xdr:col>12</xdr:col>
          <xdr:colOff>981075</xdr:colOff>
          <xdr:row>6</xdr:row>
          <xdr:rowOff>581025</xdr:rowOff>
        </xdr:to>
        <xdr:sp macro="" textlink="">
          <xdr:nvSpPr>
            <xdr:cNvPr id="122884" name="Object 4" hidden="1">
              <a:extLst>
                <a:ext uri="{63B3BB69-23CF-44E3-9099-C40C66FF867C}">
                  <a14:compatExt spid="_x0000_s12288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7</xdr:row>
          <xdr:rowOff>676275</xdr:rowOff>
        </xdr:from>
        <xdr:to>
          <xdr:col>12</xdr:col>
          <xdr:colOff>895350</xdr:colOff>
          <xdr:row>7</xdr:row>
          <xdr:rowOff>1104900</xdr:rowOff>
        </xdr:to>
        <xdr:sp macro="" textlink="">
          <xdr:nvSpPr>
            <xdr:cNvPr id="122885" name="Object 5" hidden="1">
              <a:extLst>
                <a:ext uri="{63B3BB69-23CF-44E3-9099-C40C66FF867C}">
                  <a14:compatExt spid="_x0000_s12288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104775</xdr:colOff>
          <xdr:row>7</xdr:row>
          <xdr:rowOff>57150</xdr:rowOff>
        </xdr:from>
        <xdr:to>
          <xdr:col>12</xdr:col>
          <xdr:colOff>981075</xdr:colOff>
          <xdr:row>7</xdr:row>
          <xdr:rowOff>581025</xdr:rowOff>
        </xdr:to>
        <xdr:sp macro="" textlink="">
          <xdr:nvSpPr>
            <xdr:cNvPr id="122886" name="Object 6" hidden="1">
              <a:extLst>
                <a:ext uri="{63B3BB69-23CF-44E3-9099-C40C66FF867C}">
                  <a14:compatExt spid="_x0000_s12288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52;&#1086;&#1080;%20&#1076;&#1086;&#1082;&#1091;&#1084;&#1077;&#1085;&#1090;&#1099;\2013-def\&#1072;&#1074;&#1075;&#1091;&#1089;&#1090;\v-2012-2016-2030-%20in-en3,09%2013-VAR1-0-0&#1090;&#1077;&#1087;&#1083;&#1086;%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1041;&#1072;&#1083;&#1072;&#1085;&#1089;\An(EsMon)\SC_W\&#1055;&#1088;&#1086;&#1075;&#1085;&#1086;&#1079;\&#1055;&#1088;&#1086;&#1075;05_00(27.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55;&#1086;&#1103;&#1089;&#1085;&#1080;&#1090;&#1077;&#1083;&#1100;&#1085;&#1099;&#1077;%20&#1079;&#1072;&#1087;&#1080;&#1089;&#1082;&#1080;\4%20&#1072;&#1074;&#1075;&#1091;&#1089;&#1090;&#1072;%202006\Documents%20and%20Settings\Ustinov\Local%20Settings\Temporary%20Internet%20Files\OLK2B0\&#1054;&#1090;&#1087;&#1088;&#1072;&#1074;&#1083;&#1077;&#1085;&#1086;\brp\&#1043;&#1059;&#1060;&#1050;\GUFK.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Ievleva\Local%20Settings\Temporary%20Internet%20Files\Content.Outlook\XTAUZLZV\&#1072;&#1074;&#1075;-&#1089;&#1077;&#1085;&#1090;2011\&#1089;&#1088;&#1072;&#1074;&#1085;&#1077;&#1085;&#1080;&#1077;%20&#1080;&#1085;&#1074;&#1077;&#1089;&#1090;&#1087;&#1083;&#1072;&#1085;&#1086;&#1074;%20&#1082;&#1086;&#1084;&#1087;&#1072;&#1085;&#1080;&#1081;%20&#1058;&#1069;&#1050;&#1072;_10&#1072;&#1074;&#1075;2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44;&#1086;&#1093;&#1086;&#1076;&#1099;\&#1053;&#1072;&#1083;&#1086;&#1075;&#1086;&#1074;&#1099;&#1077;%20&#1076;&#1086;&#1093;&#1086;&#1076;&#1099;\&#1053;&#1044;&#1057;\&#1054;&#1090;&#1087;&#1088;&#1072;&#1074;&#1083;&#1077;&#1085;&#1086;\27_03_06\Documents%20and%20Settings\&#1040;&#1076;&#1084;&#1080;&#1085;&#1080;&#1089;&#1090;&#1088;&#1072;&#1090;&#1086;&#1088;\&#1052;&#1086;&#1080;%20&#1076;&#1086;&#1082;&#1091;&#1084;&#1077;&#1085;&#1090;&#1099;\&#1043;.&#1052;.&#1043;&#1088;&#1077;&#1073;&#1077;&#1085;&#1100;\&#1044;&#1086;&#1093;&#1086;&#1076;&#1099;\&#1092;&#1077;&#1074;&#1088;06\DOCUME~1\Admin\LOCALS~1\Temp\OutPutReports\Media\TablesYearToYear.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44;&#1045;&#1051;&#1054;%202023/23-39%20&#1055;&#1077;&#1088;&#1077;&#1087;&#1080;&#1089;&#1082;&#1072;%20&#1089;%20&#1052;&#1080;&#1085;&#1092;&#1080;&#1085;&#1086;&#1084;/&#1055;&#1088;&#1086;&#1075;&#1085;&#1086;&#1079;%202024-2026/&#1088;&#1072;&#1089;&#1095;&#1077;&#1090;&#1099;/&#1080;&#1084;&#1091;&#1097;&#1077;&#1089;&#1090;&#1074;&#1077;&#1085;&#1085;&#1099;&#1077;/&#1079;&#1072;&#1084;&#1077;&#1085;&#1072;/&#1048;&#1084;&#1091;&#1097;&#1077;&#1089;&#1090;&#1074;&#1077;&#1085;&#1085;&#1099;&#1077;%20&#1085;&#1072;&#1083;&#1086;&#1075;&#1080;_&#1085;&#1072;%2001.08.202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03_&#1059;&#1087;&#1088;&#1072;&#1074;&#1083;&#1077;&#1085;&#1080;&#1077;%20&#1076;&#1086;&#1093;&#1086;&#1076;&#1086;&#1074;%20&#1086;&#1073;&#1083;&#1072;&#1089;&#1090;&#1085;&#1086;&#1075;&#1086;%20&#1073;&#1102;&#1076;&#1078;&#1077;&#1090;&#1072;%20&#1080;%20&#1075;&#1086;&#1089;&#1091;&#1076;&#1072;&#1088;&#1089;&#1090;&#1074;&#1077;&#1085;&#1085;&#1086;&#1075;&#1086;%20&#1076;&#1086;&#1083;&#1075;&#1072;/&#1054;&#1073;&#1097;&#1072;&#1103;/22_&#1041;&#1070;&#1044;&#1046;&#1045;&#1058;_&#1055;&#1088;&#1086;&#1077;&#1082;&#1090;%20&#1047;&#1052;&#1054;,%20&#1056;&#1072;&#1089;&#1095;&#1077;&#1090;&#1085;&#1099;&#1077;%20&#1090;&#1072;&#1073;&#1083;&#1080;&#1094;&#1099;/&#1041;&#1070;&#1044;&#1046;&#1045;&#1058;%202024_2025-2026/&#1059;&#1060;&#1053;&#1057;/&#1059;&#1060;&#1053;&#1057;_&#1055;&#1088;&#1086;&#1075;&#1085;&#1086;&#1079;%202023-2026_&#1088;&#1072;&#1089;&#1095;&#1077;&#1090;&#1099;%20&#1054;&#1041;_.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1041;&#1072;&#1083;&#1072;&#1085;&#1089;\An(EsMon)\7.02.01\SC_W\&#1055;&#1088;&#1086;&#1075;&#1085;&#1086;&#1079;\&#1055;&#1088;&#1086;&#1075;05_00(27.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1041;&#1072;&#1083;&#1072;&#1085;&#1089;\An(EsMon)\7.02.01\&#1061;&#1072;&#1085;&#1086;&#1074;&#1072;\&#1043;&#1088;(27.07.00)5&#106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Ustinov\public\Documents%20and%20Settings\Hotulev\Local%20Settings\Temporary%20Internet%20Files\OLK15\&#1041;&#1072;&#1083;&#1072;&#1085;&#1089;\06-05-12%20&#1073;&#1072;&#1083;&#1072;&#1085;&#1089;%20+%20&#1089;&#1090;&#1088;&#1091;&#1082;&#1090;&#1091;&#1088;&#1072;\old\&#1052;&#1054;&#1041;\06-03-06\Var2.7%20(version%20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041;&#1072;&#1083;&#1072;&#1085;&#1089;\An(EsMon)\&#1061;&#1072;&#1085;&#1086;&#1074;&#1072;\&#1043;&#1088;(27.07.00)5&#1061;.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multilat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0000-08-116\AppData\Local\Microsoft\Windows\Temporary%20Internet%20Files\Content.Outlook\IIEX780E\&#1050;&#1086;&#1087;&#1080;&#1103;%200503KVRO_9500_01012017_D(&#1054;&#1058;&#1050;&#1056;).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1053;&#1040;&#1051;&#1054;&#1043;&#1048;\&#1052;&#1040;&#1058;&#1045;&#1056;&#1048;&#1040;&#1051;&#1067;%20&#1076;&#1083;&#1103;%20&#1056;&#1059;&#1050;&#1054;&#1042;&#1054;&#1044;&#1057;&#1058;&#1042;&#1040;%20&#1060;&#1053;&#1057;%20&#1056;&#1086;&#1089;&#1089;&#1080;&#1080;\2016%20&#1075;&#1086;&#1076;\7.%20&#1050;&#1041;%20&#1056;&#1060;%20&#1085;&#1072;%2026.01.2016\2.%20&#1050;&#1041;%20&#1056;&#1060;%201&#1082;&#1074;2016%20&#1085;&#1072;%2026.01.201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0000-0~2\AppData\Local\Temp\notesC7A056\&#1055;&#1086;&#1089;&#1090;&#1091;&#1087;&#1080;&#1083;&#1086;%20&#1079;&#1072;%202015%20&#1075;&#1086;&#107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Ustinov\&#1087;&#1092;&#1087;%202008-2010\&#1041;&#1072;&#1083;&#1072;&#1085;&#1089;\An(EsMon)\&#1061;&#1072;&#1085;&#1086;&#1074;&#1072;\&#1043;&#1088;(27.07.00)5&#106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Ustinov\&#1087;&#1092;&#1087;%202008-2010\SC_W\&#1055;&#1088;&#1086;&#1075;&#1085;&#1086;&#1079;\&#1055;&#1088;&#1086;&#1075;05_00(27.06).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Ustinov\public\Documents%20and%20Settings\Hotulev\Local%20Settings\Temporary%20Internet%20Files\OLK15\&#1041;&#1072;&#1083;&#1072;&#1085;&#1089;\06-05-12%20&#1073;&#1072;&#1083;&#1072;&#1085;&#1089;%20+%20&#1089;&#1090;&#1088;&#1091;&#1082;&#1090;&#1091;&#1088;&#1072;\old\06-04-27\&#1088;&#1072;&#1073;&#1086;&#1090;&#1072;\Var2.0.b.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44;&#1086;&#1093;&#1086;&#1076;&#1099;\&#1053;&#1072;&#1083;&#1086;&#1075;&#1086;&#1074;&#1099;&#1077;%20&#1076;&#1086;&#1093;&#1086;&#1076;&#1099;\&#1054;&#1090;&#1087;&#1088;&#1072;&#1074;&#1083;&#1077;&#1085;&#1086;\27_03_06\Documents%20and%20Settings\&#1040;&#1076;&#1084;&#1080;&#1085;&#1080;&#1089;&#1090;&#1088;&#1072;&#1090;&#1086;&#1088;\&#1052;&#1086;&#1080;%20&#1076;&#1086;&#1082;&#1091;&#1084;&#1077;&#1085;&#1090;&#1099;\&#1043;.&#1052;.&#1043;&#1088;&#1077;&#1073;&#1077;&#1085;&#1100;\&#1044;&#1086;&#1093;&#1086;&#1076;&#1099;\&#1092;&#1077;&#1074;&#1088;06\DOCUME~1\Admin\LOCALS~1\Temp\OutPutReports\Media\TablesYearToYear.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200.103.65\&#1086;&#1073;&#1097;&#1072;&#1103;\Users\0000-08-116\Documents\&#1040;&#1082;&#1094;&#1080;&#1079;&#1099;\&#1041;&#1070;&#1044;&#1046;&#1045;&#1058;\2017%20&#1075;&#1086;&#1076;\&#1040;&#1074;&#1075;&#1091;&#1089;&#1090;%206&#1081;%20&#1101;&#1090;&#1072;&#1087;17\&#1040;&#1082;&#1094;&#1080;&#1079;&#1099;_&#1072;&#1074;&#1075;2017_&#1088;&#1072;&#1089;&#1095;&#1077;&#1090;_&#1054;&#1057;&#1053;%20&#1085;&#1086;&#1074;%20&#1052;&#1040;&#1050;&#1056;&#1054;.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Ustinov\&#1087;&#1092;&#1087;%202008-2010\&#1041;&#1072;&#1083;&#1072;&#1085;&#1089;\An(EsMon)\7.02.01\SC_W\&#1055;&#1088;&#1086;&#1075;&#1085;&#1086;&#1079;\&#1055;&#1088;&#1086;&#1075;05_00(27.0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1061;&#1072;&#1085;&#1086;&#1074;&#1072;\&#1043;&#1088;(27.07.00)5&#106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Ustinov\&#1087;&#1092;&#1087;%202008-2010\&#1061;&#1072;&#1085;&#1086;&#1074;&#1072;\&#1043;&#1088;(27.07.00)5&#106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ortachev\Analitzapiska\Documents%20and%20Settings\Nahimovskay\Local%20Settings\Temporary%20Internet%20Files\OLK35\&#1050;&#1086;&#1087;&#1080;&#1103;%20V2.200721&#1072;&#1087;&#1088;&#1077;&#1083;&#1103;&#1091;&#1090;&#1086;&#1095;&#108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1041;&#1072;&#1083;&#1072;&#1085;&#1089;\An(EsMon)\7.02.01\V&#1045;&#1052;_2001.5.0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SC_W\&#1055;&#1088;&#1086;&#1075;&#1085;&#1086;&#1079;\&#1055;&#1088;&#1086;&#1075;05_00(27.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opovev\&#1073;&#1072;&#1079;&#1072;%20&#1076;&#1072;&#1085;&#1085;&#1099;&#1093;\&#1054;&#1090;&#1087;&#1088;&#1072;&#1074;&#1083;&#1077;&#1085;&#1086;\&#1086;&#1090;&#1087;&#1088;&#1072;&#1074;&#1083;&#1077;&#1085;&#1086;_14_03_2006\FIN\&#1044;&#1086;&#1093;&#1086;&#1076;&#1099;%20&#1073;&#1102;&#1076;&#1078;&#1077;&#1090;&#1085;&#1086;&#1081;%20&#1089;&#1080;&#1089;&#1090;&#1077;&#1084;&#1099;\&#1055;&#1088;&#1086;&#1075;&#1085;&#1086;&#1079;\&#1089;&#1074;&#1086;&#1076;%20&#1076;&#1086;&#1093;&#1086;&#1076;&#1086;&#1074;\2005-2007\&#1072;&#1074;&#1075;&#1091;&#1089;&#1090;%2004\OutPutReports\Media\TablesYearToYear.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Ustinov\&#1087;&#1092;&#1087;%202008-2010\&#1041;&#1072;&#1083;&#1072;&#1085;&#1089;\An(EsMon)\7.02.01\&#1061;&#1072;&#1085;&#1086;&#1074;&#1072;\&#1043;&#1088;(27.07.00)5&#106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ч-1-0"/>
      <sheetName val="food"/>
      <sheetName val="ИПЦ"/>
      <sheetName val="df08-12"/>
      <sheetName val="df13-16"/>
      <sheetName val="vec"/>
      <sheetName val="пч-2030"/>
      <sheetName val="электро"/>
      <sheetName val="уголь-мазут"/>
      <sheetName val="Мир _цен"/>
      <sheetName val="ИЦПМЭР"/>
      <sheetName val="2030-ИПЦ"/>
      <sheetName val="df13-30 "/>
      <sheetName val="df04-07"/>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1999-veca"/>
      <sheetName val="Заголовок"/>
      <sheetName val="Приложение 3"/>
      <sheetName val="Справочники"/>
      <sheetName val="Данные"/>
      <sheetName val="2002(v1)"/>
      <sheetName val="Параметры"/>
      <sheetName val="Лист1"/>
      <sheetName val="топография"/>
      <sheetName val="1кв."/>
      <sheetName val="2кв."/>
      <sheetName val="3кв."/>
      <sheetName val="4кв."/>
      <sheetName val="ТИТУЛ"/>
      <sheetName val="6.14"/>
      <sheetName val="ОБЩЕСТВА"/>
      <sheetName val="Текущие цены"/>
      <sheetName val="ПР_627"/>
      <sheetName val="1.  Исходная инф. и свод"/>
      <sheetName val="план индексы"/>
      <sheetName val="Исходные данные"/>
      <sheetName val="рабочий"/>
      <sheetName val="окраска"/>
      <sheetName val="тар"/>
      <sheetName val="т1.15(смета8а)"/>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Д"/>
      <sheetName val="ФедД"/>
      <sheetName val="РегД"/>
      <sheetName val="КонР"/>
      <sheetName val="ФедР"/>
      <sheetName val="РегР"/>
      <sheetName val="ФедИ"/>
      <sheetName val="РегИ"/>
      <sheetName val="Гр5(о)"/>
      <sheetName val="Control"/>
      <sheetName val="МЭР"/>
      <sheetName val="vec"/>
      <sheetName val="1999"/>
      <sheetName val="БДДС month _ф_"/>
      <sheetName val="БДДС month _п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ЭК было-стало"/>
      <sheetName val="сравнение инвестпланов компаний"/>
      <sheetName val="ТЭК_было-стало"/>
      <sheetName val="сравнение_инвестпланов_компаний"/>
      <sheetName val="сравнение%20инвестпланов%20комп"/>
      <sheetName val="%D1%81%D1%80%D0%B0%"/>
    </sheetNames>
    <definedNames>
      <definedName name="cghksrydtylkfyi" refersTo="#ССЫЛКА!"/>
      <definedName name="ddda" refersTo="#ССЫЛКА!"/>
      <definedName name="ewyreayaeyearyaeu" refersTo="#ССЫЛКА!"/>
      <definedName name="hul" refersTo="#ССЫЛКА!"/>
      <definedName name="NTB" refersTo="#ССЫЛКА!"/>
      <definedName name="rsstdrykdty" refersTo="#ССЫЛКА!"/>
      <definedName name="uklcgktxdyk" refersTo="#ССЫЛКА!"/>
      <definedName name="анлвегбюв6унув6" refersTo="#ССЫЛКА!"/>
      <definedName name="ее" refersTo="#ССЫЛКА!"/>
      <definedName name="зазаза" refersTo="#ССЫЛКА!"/>
      <definedName name="кнкери" refersTo="#ССЫЛКА!"/>
      <definedName name="лрлрлр" refersTo="#ССЫЛКА!"/>
      <definedName name="НТБ2" refersTo="#ССЫЛКА!"/>
      <definedName name="спрл" refersTo="#ССЫЛКА!"/>
      <definedName name="суда" refersTo="#ССЫЛКА!"/>
      <definedName name="фываыввпр" refersTo="#ССЫЛКА!"/>
      <definedName name="ыяпр" refersTo="#ССЫЛКА!"/>
    </definedNames>
    <sheetDataSet>
      <sheetData sheetId="0"/>
      <sheetData sheetId="1" refreshError="1"/>
      <sheetData sheetId="2"/>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Итоги1"/>
      <sheetName val="Структура1"/>
      <sheetName val="Доходы (исполнение)1"/>
      <sheetName val="Расходы (исполнение)1"/>
      <sheetName val="Доходы (динамика)1"/>
      <sheetName val="Расходы (динамика)1"/>
      <sheetName val="Источники1"/>
      <sheetName val="Диаграммы1"/>
      <sheetName val="Итоги2"/>
      <sheetName val="Структура2"/>
      <sheetName val="Доходы (исполнение)2"/>
      <sheetName val="Расходы (исполнение)2"/>
      <sheetName val="Доходы (динамика)2"/>
      <sheetName val="Расходы (динамика)2"/>
      <sheetName val="Источники2"/>
      <sheetName val="Диаграммы2"/>
      <sheetName val="Итоги3"/>
      <sheetName val="Структура3"/>
      <sheetName val="Доходы (динамика)3"/>
      <sheetName val="Расходы (динамика)3"/>
      <sheetName val="Источники3"/>
      <sheetName val="ПРОГНОЗ_1"/>
      <sheetName val="ФедД"/>
      <sheetName val="Гр5(о)"/>
      <sheetName val="vec"/>
      <sheetName val="0_33"/>
    </sheetNames>
    <sheetDataSet>
      <sheetData sheetId="0" refreshError="1">
        <row r="17">
          <cell r="AE17">
            <v>8</v>
          </cell>
          <cell r="AF17">
            <v>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ИО"/>
      <sheetName val="ТН ЮЛ"/>
      <sheetName val="ТН ФЛ"/>
      <sheetName val="Игорный бизнес"/>
    </sheetNames>
    <sheetDataSet>
      <sheetData sheetId="0"/>
      <sheetData sheetId="1"/>
      <sheetData sheetId="2"/>
      <sheetData sheetId="3">
        <row r="21">
          <cell r="C21">
            <v>12</v>
          </cell>
          <cell r="E21">
            <v>1449</v>
          </cell>
          <cell r="F21">
            <v>7</v>
          </cell>
          <cell r="H21">
            <v>1183</v>
          </cell>
          <cell r="I21">
            <v>8</v>
          </cell>
          <cell r="K21">
            <v>1344</v>
          </cell>
          <cell r="L21">
            <v>8</v>
          </cell>
          <cell r="N21">
            <v>1344</v>
          </cell>
          <cell r="O21">
            <v>8</v>
          </cell>
          <cell r="Q21">
            <v>1344</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б осн "/>
      <sheetName val="прб КГН "/>
      <sheetName val="прибыль 1010113"/>
      <sheetName val="НДФЛ"/>
      <sheetName val="НДПИ 1070102"/>
      <sheetName val="НДПИ 1070103 "/>
      <sheetName val="НДПИ 1070108 "/>
      <sheetName val="НДПИ 1070109 "/>
      <sheetName val="НДПИ 1070113"/>
      <sheetName val="НДПИ 1070114 "/>
      <sheetName val="НДПИ 1070115"/>
      <sheetName val="НДПИ 1070116"/>
      <sheetName val="ЖМ"/>
      <sheetName val="ВБР(вн)"/>
      <sheetName val="ВБР (искл)"/>
      <sheetName val="НИО"/>
      <sheetName val="ТН ЮЛ"/>
      <sheetName val="ТН ФЛ"/>
      <sheetName val="Игорный бизнес"/>
      <sheetName val="НПД"/>
      <sheetName val="акцизы на пиво"/>
      <sheetName val="регулярные платежи "/>
      <sheetName val="Плата ЕГРН"/>
      <sheetName val="Плата за дисквалиф "/>
      <sheetName val="Пени"/>
      <sheetName val="Лист2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1999-veca"/>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Заголовок"/>
      <sheetName val="Приложение 3"/>
      <sheetName val="Справочники"/>
      <sheetName val="Лист1"/>
      <sheetName val="топография"/>
      <sheetName val="1кв."/>
      <sheetName val="2кв."/>
      <sheetName val="3кв."/>
      <sheetName val="4кв."/>
      <sheetName val="ТИТУЛ"/>
      <sheetName val="6.14"/>
      <sheetName val="ОБЩЕСТВА"/>
      <sheetName val="Данные"/>
      <sheetName val="2002(v1)"/>
      <sheetName val="Параметры"/>
      <sheetName val="Текущие цены"/>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multilats"/>
      <sheetName val="ПРОГНОЗ_1"/>
      <sheetName val="Огл. Графиков"/>
      <sheetName val="рабочий"/>
      <sheetName val="Текущие цены"/>
      <sheetName val="окраска"/>
      <sheetName val="Управление"/>
      <sheetName val="Огл__Графиков"/>
      <sheetName val="Текущие_цены"/>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2002(v1)"/>
      <sheetName val="Проект"/>
      <sheetName val="12июля"/>
      <sheetName val="Гр5_о_"/>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BS_ias"/>
      <sheetName val="Сумм"/>
      <sheetName val="Титульный"/>
      <sheetName val="TEHSHEET"/>
      <sheetName val="1.10.96"/>
      <sheetName val="10"/>
      <sheetName val="P2.1"/>
      <sheetName val="план 2000"/>
      <sheetName val="расчет тарифов"/>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ОБ03"/>
      <sheetName val="МОБ04"/>
      <sheetName val="МОБ04_старый"/>
      <sheetName val="2005сц"/>
      <sheetName val="Темпы промышл"/>
      <sheetName val="Temp"/>
      <sheetName val="Deflator"/>
      <sheetName val="окраска"/>
      <sheetName val="Matrix"/>
      <sheetName val="Лист2"/>
      <sheetName val="Matrix (2)"/>
      <sheetName val="В_2оп_цены"/>
      <sheetName val="Лист4"/>
      <sheetName val="2005 - 2008 текущие цены"/>
      <sheetName val="Печать_V2"/>
      <sheetName val="Печ 2оп"/>
      <sheetName val="СводБВ"/>
      <sheetName val="Отр"/>
      <sheetName val="ОГУ"/>
      <sheetName val="ИОК"/>
      <sheetName val="Исходные данные"/>
      <sheetName val="Расчет"/>
      <sheetName val="рабочий"/>
      <sheetName val="Текущие цены"/>
      <sheetName val="Оглавление"/>
      <sheetName val="Печать Выпусков"/>
      <sheetName val="Печать ИОК"/>
      <sheetName val="Печать фондов"/>
      <sheetName val="Огл. Графиков"/>
      <sheetName val="Баланс ОФ"/>
      <sheetName val="Лист3"/>
      <sheetName val="Лист6"/>
      <sheetName val="факт возвр"/>
      <sheetName val="Лист20"/>
      <sheetName val="Лист8"/>
      <sheetName val="Лист16"/>
      <sheetName val="2010"/>
      <sheetName val="Лист17"/>
      <sheetName val="2010 (4)"/>
      <sheetName val="Лист18"/>
      <sheetName val="2010 (3)"/>
      <sheetName val="Лист14"/>
      <sheetName val="Лист19"/>
      <sheetName val="2010 (2)"/>
      <sheetName val="2011"/>
      <sheetName val="2012"/>
      <sheetName val="Лист22"/>
      <sheetName val="Лист21"/>
      <sheetName val="Лист23"/>
      <sheetName val="Лист25"/>
      <sheetName val="Лист24"/>
      <sheetName val="Лист26"/>
      <sheetName val="2002(v2)"/>
      <sheetName val="Гр5(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C7">
            <v>1</v>
          </cell>
          <cell r="D7">
            <v>0.96823653094377704</v>
          </cell>
          <cell r="E7">
            <v>0.96823653094377704</v>
          </cell>
          <cell r="F7">
            <v>1.1229601901335196</v>
          </cell>
          <cell r="G7">
            <v>1.0161446914977652</v>
          </cell>
          <cell r="H7">
            <v>0.99805999075066543</v>
          </cell>
          <cell r="I7">
            <v>1.0396119004194233</v>
          </cell>
          <cell r="J7">
            <v>0.98049752943558566</v>
          </cell>
          <cell r="K7">
            <v>0.99259132902537861</v>
          </cell>
          <cell r="L7">
            <v>1.1044472842847237</v>
          </cell>
          <cell r="M7">
            <v>1.0348386163581633</v>
          </cell>
          <cell r="N7">
            <v>1.0395740996174592</v>
          </cell>
          <cell r="O7">
            <v>1.0540458226402531</v>
          </cell>
          <cell r="P7">
            <v>0.96817585107915716</v>
          </cell>
          <cell r="Q7">
            <v>1.0294219108120777</v>
          </cell>
          <cell r="R7">
            <v>1.0399571051610308</v>
          </cell>
          <cell r="S7">
            <v>1.1119741325716432</v>
          </cell>
          <cell r="T7">
            <v>1.0990743618652594</v>
          </cell>
          <cell r="U7">
            <v>1.1000778357313643</v>
          </cell>
          <cell r="V7">
            <v>1.0230732575483696</v>
          </cell>
          <cell r="W7">
            <v>1.0561540342743616</v>
          </cell>
          <cell r="X7">
            <v>1.0313101518559431</v>
          </cell>
          <cell r="Y7">
            <v>1.0344522207555042</v>
          </cell>
          <cell r="Z7">
            <v>1.0230732575483696</v>
          </cell>
        </row>
        <row r="8">
          <cell r="C8">
            <v>1.0328054850659909</v>
          </cell>
          <cell r="D8">
            <v>1</v>
          </cell>
          <cell r="E8">
            <v>1</v>
          </cell>
          <cell r="F8">
            <v>1.1597994438806472</v>
          </cell>
          <cell r="G8">
            <v>1.0494798109995811</v>
          </cell>
          <cell r="H8">
            <v>1.0308018328721995</v>
          </cell>
          <cell r="I8">
            <v>1.0737168730930593</v>
          </cell>
          <cell r="J8">
            <v>1.0126632264947257</v>
          </cell>
          <cell r="K8">
            <v>1.0251537690463528</v>
          </cell>
          <cell r="L8">
            <v>1.1406792131755006</v>
          </cell>
          <cell r="M8">
            <v>1.0687869991328118</v>
          </cell>
          <cell r="N8">
            <v>1.0736778322174507</v>
          </cell>
          <cell r="O8">
            <v>1.0886243071337482</v>
          </cell>
          <cell r="P8">
            <v>0.99993732950298753</v>
          </cell>
          <cell r="Q8">
            <v>1.0631925959338271</v>
          </cell>
          <cell r="R8">
            <v>1.0740734024436622</v>
          </cell>
          <cell r="S8">
            <v>1.1484529833714905</v>
          </cell>
          <cell r="T8">
            <v>1.1351300294298439</v>
          </cell>
          <cell r="U8">
            <v>1.1361664227428774</v>
          </cell>
          <cell r="V8">
            <v>1.0566356720202874</v>
          </cell>
          <cell r="W8">
            <v>1.0908016796731355</v>
          </cell>
          <cell r="X8">
            <v>1.0651427816410579</v>
          </cell>
          <cell r="Y8">
            <v>1.0683879276349801</v>
          </cell>
          <cell r="Z8">
            <v>1.0566356720202874</v>
          </cell>
        </row>
        <row r="9">
          <cell r="C9">
            <v>1.0328054850659909</v>
          </cell>
          <cell r="D9">
            <v>1</v>
          </cell>
          <cell r="E9">
            <v>1</v>
          </cell>
          <cell r="F9">
            <v>1.1597994438806472</v>
          </cell>
          <cell r="G9">
            <v>1.0494798109995811</v>
          </cell>
          <cell r="H9">
            <v>1.0308018328721995</v>
          </cell>
          <cell r="I9">
            <v>1.0737168730930593</v>
          </cell>
          <cell r="J9">
            <v>1.0126632264947257</v>
          </cell>
          <cell r="K9">
            <v>1.0251537690463528</v>
          </cell>
          <cell r="L9">
            <v>1.1406792131755006</v>
          </cell>
          <cell r="M9">
            <v>1.0687869991328118</v>
          </cell>
          <cell r="N9">
            <v>1.0736778322174507</v>
          </cell>
          <cell r="O9">
            <v>1.0886243071337482</v>
          </cell>
          <cell r="P9">
            <v>0.99993732950298753</v>
          </cell>
          <cell r="Q9">
            <v>1.0631925959338271</v>
          </cell>
          <cell r="R9">
            <v>1.0740734024436622</v>
          </cell>
          <cell r="S9">
            <v>1.1484529833714905</v>
          </cell>
          <cell r="T9">
            <v>1.1351300294298439</v>
          </cell>
          <cell r="U9">
            <v>1.1361664227428774</v>
          </cell>
          <cell r="V9">
            <v>1.0566356720202874</v>
          </cell>
          <cell r="W9">
            <v>1.0908016796731355</v>
          </cell>
          <cell r="X9">
            <v>1.0651427816410579</v>
          </cell>
          <cell r="Y9">
            <v>1.0683879276349801</v>
          </cell>
          <cell r="Z9">
            <v>1.0566356720202874</v>
          </cell>
        </row>
        <row r="10">
          <cell r="C10">
            <v>0.89050351809987172</v>
          </cell>
          <cell r="D10">
            <v>0.86221803715824874</v>
          </cell>
          <cell r="E10">
            <v>0.86221803715824874</v>
          </cell>
          <cell r="F10">
            <v>1</v>
          </cell>
          <cell r="G10">
            <v>0.90488042267726876</v>
          </cell>
          <cell r="H10">
            <v>0.88877593303819302</v>
          </cell>
          <cell r="I10">
            <v>0.92577805478199005</v>
          </cell>
          <cell r="J10">
            <v>0.87313649945062155</v>
          </cell>
          <cell r="K10">
            <v>0.88390607053252701</v>
          </cell>
          <cell r="L10">
            <v>0.98351419221139569</v>
          </cell>
          <cell r="M10">
            <v>0.92152742853254788</v>
          </cell>
          <cell r="N10">
            <v>0.92574439303485401</v>
          </cell>
          <cell r="O10">
            <v>0.93863151329961891</v>
          </cell>
          <cell r="P10">
            <v>0.86216400152532702</v>
          </cell>
          <cell r="Q10">
            <v>0.91670383318724757</v>
          </cell>
          <cell r="R10">
            <v>0.92608546081885623</v>
          </cell>
          <cell r="S10">
            <v>0.9902168770911014</v>
          </cell>
          <cell r="T10">
            <v>0.97872958589438508</v>
          </cell>
          <cell r="U10">
            <v>0.97962318290247274</v>
          </cell>
          <cell r="V10">
            <v>0.91105033512071931</v>
          </cell>
          <cell r="W10">
            <v>0.94050888317669157</v>
          </cell>
          <cell r="X10">
            <v>0.91838531847983018</v>
          </cell>
          <cell r="Y10">
            <v>0.92118334188900164</v>
          </cell>
          <cell r="Z10">
            <v>0.91105033512071931</v>
          </cell>
        </row>
        <row r="11">
          <cell r="C11">
            <v>0.98411181829433314</v>
          </cell>
          <cell r="D11">
            <v>0.95285301300607783</v>
          </cell>
          <cell r="E11">
            <v>0.95285301300607783</v>
          </cell>
          <cell r="F11">
            <v>1.105118394584448</v>
          </cell>
          <cell r="G11">
            <v>1</v>
          </cell>
          <cell r="H11">
            <v>0.98220263226446269</v>
          </cell>
          <cell r="I11">
            <v>1.023094357642186</v>
          </cell>
          <cell r="J11">
            <v>0.96491920652595564</v>
          </cell>
          <cell r="K11">
            <v>0.97682085763035409</v>
          </cell>
          <cell r="L11">
            <v>1.0868996251476779</v>
          </cell>
          <cell r="M11">
            <v>1.018396912385424</v>
          </cell>
          <cell r="N11">
            <v>1.0230571574262322</v>
          </cell>
          <cell r="O11">
            <v>1.0372989510840458</v>
          </cell>
          <cell r="P11">
            <v>0.95279329723417294</v>
          </cell>
          <cell r="Q11">
            <v>1.0130662684413005</v>
          </cell>
          <cell r="R11">
            <v>1.0234340777081332</v>
          </cell>
          <cell r="S11">
            <v>1.0943068855013436</v>
          </cell>
          <cell r="T11">
            <v>1.0816120686959045</v>
          </cell>
          <cell r="U11">
            <v>1.0825995991868878</v>
          </cell>
          <cell r="V11">
            <v>1.0068184837342327</v>
          </cell>
          <cell r="W11">
            <v>1.0393736670686375</v>
          </cell>
          <cell r="X11">
            <v>1.0149245087683569</v>
          </cell>
          <cell r="Y11">
            <v>1.0180166559063102</v>
          </cell>
          <cell r="Z11">
            <v>1.0068184837342327</v>
          </cell>
        </row>
        <row r="12">
          <cell r="C12">
            <v>1.001943780200903</v>
          </cell>
          <cell r="D12">
            <v>0.97011856994241652</v>
          </cell>
          <cell r="E12">
            <v>0.97011856994241652</v>
          </cell>
          <cell r="F12">
            <v>1.1251429779175033</v>
          </cell>
          <cell r="G12">
            <v>1.0181198534303513</v>
          </cell>
          <cell r="H12">
            <v>1</v>
          </cell>
          <cell r="I12">
            <v>1.0416326774480817</v>
          </cell>
          <cell r="J12">
            <v>0.98240340112033686</v>
          </cell>
          <cell r="K12">
            <v>0.99452070839832607</v>
          </cell>
          <cell r="L12">
            <v>1.1065940870488575</v>
          </cell>
          <cell r="M12">
            <v>1.0368501151717702</v>
          </cell>
          <cell r="N12">
            <v>1.0415948031696671</v>
          </cell>
          <cell r="O12">
            <v>1.0560946560411459</v>
          </cell>
          <cell r="P12">
            <v>0.9700577721294773</v>
          </cell>
          <cell r="Q12">
            <v>1.03142288074069</v>
          </cell>
          <cell r="R12">
            <v>1.0419785531918313</v>
          </cell>
          <cell r="S12">
            <v>1.1141355658744523</v>
          </cell>
          <cell r="T12">
            <v>1.1012107208491733</v>
          </cell>
          <cell r="U12">
            <v>1.1022161452479111</v>
          </cell>
          <cell r="V12">
            <v>1.0250618870904655</v>
          </cell>
          <cell r="W12">
            <v>1.0582069655752879</v>
          </cell>
          <cell r="X12">
            <v>1.0333147921101109</v>
          </cell>
          <cell r="Y12">
            <v>1.036462968500989</v>
          </cell>
          <cell r="Z12">
            <v>1.0250618870904655</v>
          </cell>
        </row>
        <row r="13">
          <cell r="C13">
            <v>0.96189741536871376</v>
          </cell>
          <cell r="D13">
            <v>0.9313442165803888</v>
          </cell>
          <cell r="E13">
            <v>0.9313442165803888</v>
          </cell>
          <cell r="F13">
            <v>1.0801725044513919</v>
          </cell>
          <cell r="G13">
            <v>0.97742695239233945</v>
          </cell>
          <cell r="H13">
            <v>0.96003132548598746</v>
          </cell>
          <cell r="I13">
            <v>1</v>
          </cell>
          <cell r="J13">
            <v>0.94313803933949925</v>
          </cell>
          <cell r="K13">
            <v>0.95477103390690832</v>
          </cell>
          <cell r="L13">
            <v>1.0623649881644708</v>
          </cell>
          <cell r="M13">
            <v>0.99540859039865326</v>
          </cell>
          <cell r="N13">
            <v>0.99996363950629186</v>
          </cell>
          <cell r="O13">
            <v>1.0138839524778493</v>
          </cell>
          <cell r="P13">
            <v>0.93128584877544607</v>
          </cell>
          <cell r="Q13">
            <v>0.99019827533406013</v>
          </cell>
          <cell r="R13">
            <v>1.0003320515487253</v>
          </cell>
          <cell r="S13">
            <v>1.0696050440775311</v>
          </cell>
          <cell r="T13">
            <v>1.0571967879762116</v>
          </cell>
          <cell r="U13">
            <v>1.0581620268944079</v>
          </cell>
          <cell r="V13">
            <v>0.98409152216862716</v>
          </cell>
          <cell r="W13">
            <v>1.0159118357997485</v>
          </cell>
          <cell r="X13">
            <v>0.99201456951374734</v>
          </cell>
          <cell r="Y13">
            <v>0.99503691746714573</v>
          </cell>
          <cell r="Z13">
            <v>0.98409152216862716</v>
          </cell>
        </row>
        <row r="14">
          <cell r="C14">
            <v>1.0198903821569452</v>
          </cell>
          <cell r="D14">
            <v>0.98749512556256358</v>
          </cell>
          <cell r="E14">
            <v>0.98749512556256358</v>
          </cell>
          <cell r="F14">
            <v>1.1452962974623109</v>
          </cell>
          <cell r="G14">
            <v>1.0363561977384068</v>
          </cell>
          <cell r="H14">
            <v>1.0179117853822532</v>
          </cell>
          <cell r="I14">
            <v>1.0602901784136736</v>
          </cell>
          <cell r="J14">
            <v>1</v>
          </cell>
          <cell r="K14">
            <v>1.0123343498853634</v>
          </cell>
          <cell r="L14">
            <v>1.126415162841347</v>
          </cell>
          <cell r="M14">
            <v>1.0554219519082915</v>
          </cell>
          <cell r="N14">
            <v>1.0602516257393126</v>
          </cell>
          <cell r="O14">
            <v>1.0750111968634994</v>
          </cell>
          <cell r="P14">
            <v>0.9874332387522472</v>
          </cell>
          <cell r="Q14">
            <v>1.0498975060188624</v>
          </cell>
          <cell r="R14">
            <v>1.060642249409514</v>
          </cell>
          <cell r="S14">
            <v>1.1340917230171306</v>
          </cell>
          <cell r="T14">
            <v>1.1209353709416601</v>
          </cell>
          <cell r="U14">
            <v>1.1219588042864463</v>
          </cell>
          <cell r="V14">
            <v>1.0434225756155573</v>
          </cell>
          <cell r="W14">
            <v>1.077161341632678</v>
          </cell>
          <cell r="X14">
            <v>1.0518233048986947</v>
          </cell>
          <cell r="Y14">
            <v>1.0550278707494318</v>
          </cell>
          <cell r="Z14">
            <v>1.0434225756155573</v>
          </cell>
        </row>
        <row r="15">
          <cell r="C15">
            <v>1.0074639690655931</v>
          </cell>
          <cell r="D15">
            <v>0.9754634184589186</v>
          </cell>
          <cell r="E15">
            <v>0.9754634184589186</v>
          </cell>
          <cell r="F15">
            <v>1.1313419302545686</v>
          </cell>
          <cell r="G15">
            <v>1.0237291640412713</v>
          </cell>
          <cell r="H15">
            <v>1.0055094796472346</v>
          </cell>
          <cell r="I15">
            <v>1.0473715314843763</v>
          </cell>
          <cell r="J15">
            <v>0.98781593266418333</v>
          </cell>
          <cell r="K15">
            <v>1</v>
          </cell>
          <cell r="L15">
            <v>1.1126908446492032</v>
          </cell>
          <cell r="M15">
            <v>1.0425626197785418</v>
          </cell>
          <cell r="N15">
            <v>1.0473334485383958</v>
          </cell>
          <cell r="O15">
            <v>1.0619131880541577</v>
          </cell>
          <cell r="P15">
            <v>0.97540228568166631</v>
          </cell>
          <cell r="Q15">
            <v>1.0371054841098228</v>
          </cell>
          <cell r="R15">
            <v>1.0477193128234965</v>
          </cell>
          <cell r="S15">
            <v>1.1202738730988977</v>
          </cell>
          <cell r="T15">
            <v>1.1072778189030084</v>
          </cell>
          <cell r="U15">
            <v>1.1082887826670078</v>
          </cell>
          <cell r="V15">
            <v>1.0307094446945462</v>
          </cell>
          <cell r="W15">
            <v>1.0640371353146869</v>
          </cell>
          <cell r="X15">
            <v>1.039007818926428</v>
          </cell>
          <cell r="Y15">
            <v>1.0421733401310576</v>
          </cell>
          <cell r="Z15">
            <v>1.0307094446945462</v>
          </cell>
        </row>
        <row r="16">
          <cell r="C16">
            <v>0.90543026745512145</v>
          </cell>
          <cell r="D16">
            <v>0.87667066117224302</v>
          </cell>
          <cell r="E16">
            <v>0.87667066117224302</v>
          </cell>
          <cell r="F16">
            <v>1.0167621452940465</v>
          </cell>
          <cell r="G16">
            <v>0.92004815979592347</v>
          </cell>
          <cell r="H16">
            <v>0.90367372436163107</v>
          </cell>
          <cell r="I16">
            <v>0.94129608104628559</v>
          </cell>
          <cell r="J16">
            <v>0.8877721403159482</v>
          </cell>
          <cell r="K16">
            <v>0.89872223251308303</v>
          </cell>
          <cell r="L16">
            <v>1</v>
          </cell>
          <cell r="M16">
            <v>0.93697420518205954</v>
          </cell>
          <cell r="N16">
            <v>0.9412618550560532</v>
          </cell>
          <cell r="O16">
            <v>0.95436499110311801</v>
          </cell>
          <cell r="P16">
            <v>0.87661571978619113</v>
          </cell>
          <cell r="Q16">
            <v>0.9320697560307416</v>
          </cell>
          <cell r="R16">
            <v>0.94160863986780607</v>
          </cell>
          <cell r="S16">
            <v>1.0068150362575194</v>
          </cell>
          <cell r="T16">
            <v>0.99513519341672885</v>
          </cell>
          <cell r="U16">
            <v>0.99604376902770042</v>
          </cell>
          <cell r="V16">
            <v>0.92632149320820267</v>
          </cell>
          <cell r="W16">
            <v>0.95627382972684083</v>
          </cell>
          <cell r="X16">
            <v>0.9337794266241084</v>
          </cell>
          <cell r="Y16">
            <v>0.93662435090820051</v>
          </cell>
          <cell r="Z16">
            <v>0.92632149320820267</v>
          </cell>
        </row>
        <row r="17">
          <cell r="C17">
            <v>0.96633425173021814</v>
          </cell>
          <cell r="D17">
            <v>0.935640123627417</v>
          </cell>
          <cell r="E17">
            <v>0.935640123627417</v>
          </cell>
          <cell r="F17">
            <v>1.0851548950554981</v>
          </cell>
          <cell r="G17">
            <v>0.9819354201081264</v>
          </cell>
          <cell r="H17">
            <v>0.96445955434391273</v>
          </cell>
          <cell r="I17">
            <v>1.0046125878816334</v>
          </cell>
          <cell r="J17">
            <v>0.9474883464304642</v>
          </cell>
          <cell r="K17">
            <v>0.95917499920764204</v>
          </cell>
          <cell r="L17">
            <v>1.06726524003475</v>
          </cell>
          <cell r="M17">
            <v>1</v>
          </cell>
          <cell r="N17">
            <v>1.0045760596719528</v>
          </cell>
          <cell r="O17">
            <v>1.0185605813104313</v>
          </cell>
          <cell r="P17">
            <v>0.9355814865958445</v>
          </cell>
          <cell r="Q17">
            <v>0.99476565189928046</v>
          </cell>
          <cell r="R17">
            <v>1.0049461710473084</v>
          </cell>
          <cell r="S17">
            <v>1.0745386913419772</v>
          </cell>
          <cell r="T17">
            <v>1.0620732010689327</v>
          </cell>
          <cell r="U17">
            <v>1.0630428922364659</v>
          </cell>
          <cell r="V17">
            <v>0.98863073079820052</v>
          </cell>
          <cell r="W17">
            <v>1.0205978184223665</v>
          </cell>
          <cell r="X17">
            <v>0.99659032389549029</v>
          </cell>
          <cell r="Y17">
            <v>0.99962661269443265</v>
          </cell>
          <cell r="Z17">
            <v>0.98863073079820052</v>
          </cell>
        </row>
        <row r="18">
          <cell r="C18">
            <v>0.96193239170539002</v>
          </cell>
          <cell r="D18">
            <v>0.93137808194727734</v>
          </cell>
          <cell r="E18">
            <v>0.93137808194727734</v>
          </cell>
          <cell r="F18">
            <v>1.080211781485076</v>
          </cell>
          <cell r="G18">
            <v>0.97746249341118108</v>
          </cell>
          <cell r="H18">
            <v>0.96006623396824708</v>
          </cell>
          <cell r="I18">
            <v>1.0000363618158417</v>
          </cell>
          <cell r="J18">
            <v>0.943172333551199</v>
          </cell>
          <cell r="K18">
            <v>0.95480575111541421</v>
          </cell>
          <cell r="L18">
            <v>1.0624036176845273</v>
          </cell>
          <cell r="M18">
            <v>0.99544478526250457</v>
          </cell>
          <cell r="N18">
            <v>1</v>
          </cell>
          <cell r="O18">
            <v>1.0139208191394142</v>
          </cell>
          <cell r="P18">
            <v>0.93131971201997521</v>
          </cell>
          <cell r="Q18">
            <v>0.99023428074139463</v>
          </cell>
          <cell r="R18">
            <v>1.0003684254385643</v>
          </cell>
          <cell r="S18">
            <v>1.0696439368591673</v>
          </cell>
          <cell r="T18">
            <v>1.0572352295711245</v>
          </cell>
          <cell r="U18">
            <v>1.0582005035871604</v>
          </cell>
          <cell r="V18">
            <v>0.98412730552332772</v>
          </cell>
          <cell r="W18">
            <v>1.0159487761988333</v>
          </cell>
          <cell r="X18">
            <v>0.99205064096483631</v>
          </cell>
          <cell r="Y18">
            <v>0.99507309881629435</v>
          </cell>
          <cell r="Z18">
            <v>0.98412730552332772</v>
          </cell>
        </row>
        <row r="19">
          <cell r="C19">
            <v>0.94872535758941179</v>
          </cell>
          <cell r="D19">
            <v>0.91859054905076643</v>
          </cell>
          <cell r="E19">
            <v>0.91859054905076643</v>
          </cell>
          <cell r="F19">
            <v>1.0653808079430973</v>
          </cell>
          <cell r="G19">
            <v>0.96404223580379989</v>
          </cell>
          <cell r="H19">
            <v>0.94688482162061016</v>
          </cell>
          <cell r="I19">
            <v>0.98630617197962545</v>
          </cell>
          <cell r="J19">
            <v>0.93022286922931086</v>
          </cell>
          <cell r="K19">
            <v>0.94169656356975184</v>
          </cell>
          <cell r="L19">
            <v>1.0478171447216793</v>
          </cell>
          <cell r="M19">
            <v>0.98177763635173065</v>
          </cell>
          <cell r="N19">
            <v>0.98627030940026483</v>
          </cell>
          <cell r="O19">
            <v>1</v>
          </cell>
          <cell r="P19">
            <v>0.91853298052450649</v>
          </cell>
          <cell r="Q19">
            <v>0.97663867044556396</v>
          </cell>
          <cell r="R19">
            <v>0.98663367647154854</v>
          </cell>
          <cell r="S19">
            <v>1.0549580565542083</v>
          </cell>
          <cell r="T19">
            <v>1.0427197169779729</v>
          </cell>
          <cell r="U19">
            <v>1.0436717380804248</v>
          </cell>
          <cell r="V19">
            <v>0.97061554210774137</v>
          </cell>
          <cell r="W19">
            <v>1.0020001138364436</v>
          </cell>
          <cell r="X19">
            <v>0.97843009260512015</v>
          </cell>
          <cell r="Y19">
            <v>0.98141105304542697</v>
          </cell>
          <cell r="Z19">
            <v>0.97061554210774137</v>
          </cell>
        </row>
        <row r="20">
          <cell r="C20">
            <v>1.0328702155557492</v>
          </cell>
          <cell r="D20">
            <v>1.0000626744248498</v>
          </cell>
          <cell r="E20">
            <v>1.0000626744248498</v>
          </cell>
          <cell r="F20">
            <v>1.1598721336437334</v>
          </cell>
          <cell r="G20">
            <v>1.0495455865431271</v>
          </cell>
          <cell r="H20">
            <v>1.0308664377842089</v>
          </cell>
          <cell r="I20">
            <v>1.0737841676805318</v>
          </cell>
          <cell r="J20">
            <v>1.0127266945800129</v>
          </cell>
          <cell r="K20">
            <v>1.0252180199692102</v>
          </cell>
          <cell r="L20">
            <v>1.1407507045891245</v>
          </cell>
          <cell r="M20">
            <v>1.0688539847432694</v>
          </cell>
          <cell r="N20">
            <v>1.0737451243580589</v>
          </cell>
          <cell r="O20">
            <v>1.0886925360360753</v>
          </cell>
          <cell r="P20">
            <v>1</v>
          </cell>
          <cell r="Q20">
            <v>1.0632592309182818</v>
          </cell>
          <cell r="R20">
            <v>1.0741407193764068</v>
          </cell>
          <cell r="S20">
            <v>1.1485249620016902</v>
          </cell>
          <cell r="T20">
            <v>1.1352011730515681</v>
          </cell>
          <cell r="U20">
            <v>1.1362376313199563</v>
          </cell>
          <cell r="V20">
            <v>1.056701896053307</v>
          </cell>
          <cell r="W20">
            <v>1.090870045041034</v>
          </cell>
          <cell r="X20">
            <v>1.0652095388522802</v>
          </cell>
          <cell r="Y20">
            <v>1.0684548882338611</v>
          </cell>
          <cell r="Z20">
            <v>1.056701896053307</v>
          </cell>
        </row>
        <row r="21">
          <cell r="C21">
            <v>0.97141899691170586</v>
          </cell>
          <cell r="D21">
            <v>0.94056335966267368</v>
          </cell>
          <cell r="E21">
            <v>0.94056335966267368</v>
          </cell>
          <cell r="F21">
            <v>1.0908648614712819</v>
          </cell>
          <cell r="G21">
            <v>0.98710225693191389</v>
          </cell>
          <cell r="H21">
            <v>0.96953443507271786</v>
          </cell>
          <cell r="I21">
            <v>1.0098987494829084</v>
          </cell>
          <cell r="J21">
            <v>0.95247392651872242</v>
          </cell>
          <cell r="K21">
            <v>0.96422207318509023</v>
          </cell>
          <cell r="L21">
            <v>1.072881073041724</v>
          </cell>
          <cell r="M21">
            <v>1.0052618906681445</v>
          </cell>
          <cell r="N21">
            <v>1.009862029065782</v>
          </cell>
          <cell r="O21">
            <v>1.0239201357281686</v>
          </cell>
          <cell r="P21">
            <v>0.94050441408945196</v>
          </cell>
          <cell r="Q21">
            <v>1</v>
          </cell>
          <cell r="R21">
            <v>1.01023408792673</v>
          </cell>
          <cell r="S21">
            <v>1.0801927964545097</v>
          </cell>
          <cell r="T21">
            <v>1.0676617141345237</v>
          </cell>
          <cell r="U21">
            <v>1.0686365077109623</v>
          </cell>
          <cell r="V21">
            <v>0.99383279761482846</v>
          </cell>
          <cell r="W21">
            <v>1.0259680925590517</v>
          </cell>
          <cell r="X21">
            <v>1.0018342732207592</v>
          </cell>
          <cell r="Y21">
            <v>1.0048865386393984</v>
          </cell>
          <cell r="Z21">
            <v>0.99383279761482846</v>
          </cell>
        </row>
        <row r="22">
          <cell r="C22">
            <v>0.9615781218641285</v>
          </cell>
          <cell r="D22">
            <v>0.9310350649451562</v>
          </cell>
          <cell r="E22">
            <v>0.9310350649451562</v>
          </cell>
          <cell r="F22">
            <v>1.0798139505567743</v>
          </cell>
          <cell r="G22">
            <v>0.97710250399262533</v>
          </cell>
          <cell r="H22">
            <v>0.95971265141375428</v>
          </cell>
          <cell r="I22">
            <v>0.99966805867290642</v>
          </cell>
          <cell r="J22">
            <v>0.94282497284708855</v>
          </cell>
          <cell r="K22">
            <v>0.95445410594284275</v>
          </cell>
          <cell r="L22">
            <v>1.062012345320442</v>
          </cell>
          <cell r="M22">
            <v>0.99507817315015601</v>
          </cell>
          <cell r="N22">
            <v>0.99963171024874886</v>
          </cell>
          <cell r="O22">
            <v>1.013547402493145</v>
          </cell>
          <cell r="P22">
            <v>0.9309767165149001</v>
          </cell>
          <cell r="Q22">
            <v>0.98986958760445998</v>
          </cell>
          <cell r="R22">
            <v>1</v>
          </cell>
          <cell r="S22">
            <v>1.0692499979597341</v>
          </cell>
          <cell r="T22">
            <v>1.0568458606714117</v>
          </cell>
          <cell r="U22">
            <v>1.0578107791869207</v>
          </cell>
          <cell r="V22">
            <v>0.98376486152277709</v>
          </cell>
          <cell r="W22">
            <v>1.0155746126767631</v>
          </cell>
          <cell r="X22">
            <v>0.99168527888104685</v>
          </cell>
          <cell r="Y22">
            <v>0.99470662359225459</v>
          </cell>
          <cell r="Z22">
            <v>0.98376486152277709</v>
          </cell>
        </row>
        <row r="23">
          <cell r="C23">
            <v>0.89930149515917013</v>
          </cell>
          <cell r="D23">
            <v>0.87073655994546684</v>
          </cell>
          <cell r="E23">
            <v>0.87073655994546684</v>
          </cell>
          <cell r="F23">
            <v>1.0098797779913002</v>
          </cell>
          <cell r="G23">
            <v>0.91382044036199406</v>
          </cell>
          <cell r="H23">
            <v>0.89755684194062102</v>
          </cell>
          <cell r="I23">
            <v>0.93492453643245377</v>
          </cell>
          <cell r="J23">
            <v>0.88176289422129472</v>
          </cell>
          <cell r="K23">
            <v>0.8926388662745508</v>
          </cell>
          <cell r="L23">
            <v>0.99323109408173715</v>
          </cell>
          <cell r="M23">
            <v>0.93063191493934316</v>
          </cell>
          <cell r="N23">
            <v>0.93489054211472922</v>
          </cell>
          <cell r="O23">
            <v>0.94790498426665726</v>
          </cell>
          <cell r="P23">
            <v>0.87068199045248817</v>
          </cell>
          <cell r="Q23">
            <v>0.92576066354291142</v>
          </cell>
          <cell r="R23">
            <v>0.9352349795727174</v>
          </cell>
          <cell r="S23">
            <v>1</v>
          </cell>
          <cell r="T23">
            <v>0.98839921691653876</v>
          </cell>
          <cell r="U23">
            <v>0.98930164246468</v>
          </cell>
          <cell r="V23">
            <v>0.92005131017061159</v>
          </cell>
          <cell r="W23">
            <v>0.94980090214132296</v>
          </cell>
          <cell r="X23">
            <v>0.92745876153688045</v>
          </cell>
          <cell r="Y23">
            <v>0.93028442879614892</v>
          </cell>
          <cell r="Z23">
            <v>0.92005131017061159</v>
          </cell>
        </row>
        <row r="24">
          <cell r="C24">
            <v>0.90985654355805501</v>
          </cell>
          <cell r="D24">
            <v>0.8809563433911467</v>
          </cell>
          <cell r="E24">
            <v>0.8809563433911467</v>
          </cell>
          <cell r="F24">
            <v>1.0217326771481803</v>
          </cell>
          <cell r="G24">
            <v>0.92454589676102283</v>
          </cell>
          <cell r="H24">
            <v>0.90809141344798483</v>
          </cell>
          <cell r="I24">
            <v>0.94589769035743743</v>
          </cell>
          <cell r="J24">
            <v>0.89211209309947426</v>
          </cell>
          <cell r="K24">
            <v>0.90311571579272709</v>
          </cell>
          <cell r="L24">
            <v>1.0048885886213794</v>
          </cell>
          <cell r="M24">
            <v>0.94155468662003861</v>
          </cell>
          <cell r="N24">
            <v>0.94586329705041861</v>
          </cell>
          <cell r="O24">
            <v>0.95903048893926746</v>
          </cell>
          <cell r="P24">
            <v>0.88090113341926013</v>
          </cell>
          <cell r="Q24">
            <v>0.93662626163440532</v>
          </cell>
          <cell r="R24">
            <v>0.94621177715045623</v>
          </cell>
          <cell r="S24">
            <v>1.0117369407876016</v>
          </cell>
          <cell r="T24">
            <v>1</v>
          </cell>
          <cell r="U24">
            <v>1.0009130172633649</v>
          </cell>
          <cell r="V24">
            <v>0.93084989791963935</v>
          </cell>
          <cell r="W24">
            <v>0.96094865908976634</v>
          </cell>
          <cell r="X24">
            <v>0.93834429010398113</v>
          </cell>
          <cell r="Y24">
            <v>0.94120312205255718</v>
          </cell>
          <cell r="Z24">
            <v>0.93084989791963935</v>
          </cell>
        </row>
        <row r="25">
          <cell r="C25">
            <v>0.90902658659163904</v>
          </cell>
          <cell r="D25">
            <v>0.88015274873715155</v>
          </cell>
          <cell r="E25">
            <v>0.88015274873715155</v>
          </cell>
          <cell r="F25">
            <v>1.0208006685153712</v>
          </cell>
          <cell r="G25">
            <v>0.92370254039542765</v>
          </cell>
          <cell r="H25">
            <v>0.90726306660576028</v>
          </cell>
          <cell r="I25">
            <v>0.94503485721831537</v>
          </cell>
          <cell r="J25">
            <v>0.89129832234436557</v>
          </cell>
          <cell r="K25">
            <v>0.90229190770439849</v>
          </cell>
          <cell r="L25">
            <v>1.0039719449037481</v>
          </cell>
          <cell r="M25">
            <v>0.94069581510127587</v>
          </cell>
          <cell r="N25">
            <v>0.94500049528433561</v>
          </cell>
          <cell r="O25">
            <v>0.95815567626584563</v>
          </cell>
          <cell r="P25">
            <v>0.88009758912694136</v>
          </cell>
          <cell r="Q25">
            <v>0.93577188574814563</v>
          </cell>
          <cell r="R25">
            <v>0.94534865750625408</v>
          </cell>
          <cell r="S25">
            <v>1.0108140501097995</v>
          </cell>
          <cell r="T25">
            <v>0.99908781557676074</v>
          </cell>
          <cell r="U25">
            <v>1</v>
          </cell>
          <cell r="V25">
            <v>0.93000079114238332</v>
          </cell>
          <cell r="W25">
            <v>0.96007209669141202</v>
          </cell>
          <cell r="X25">
            <v>0.93748834705891282</v>
          </cell>
          <cell r="Y25">
            <v>0.94034457122551673</v>
          </cell>
          <cell r="Z25">
            <v>0.93000079114238332</v>
          </cell>
        </row>
        <row r="26">
          <cell r="C26">
            <v>0.97744711106645388</v>
          </cell>
          <cell r="D26">
            <v>0.94640000000000002</v>
          </cell>
          <cell r="E26">
            <v>0.94640000000000002</v>
          </cell>
          <cell r="F26">
            <v>1.0976341936886445</v>
          </cell>
          <cell r="G26">
            <v>0.9932276931300037</v>
          </cell>
          <cell r="H26">
            <v>0.9755508546302496</v>
          </cell>
          <cell r="I26">
            <v>1.0161656486952713</v>
          </cell>
          <cell r="J26">
            <v>0.95838447755460854</v>
          </cell>
          <cell r="K26">
            <v>0.97020552702546825</v>
          </cell>
          <cell r="L26">
            <v>1.0795388073492937</v>
          </cell>
          <cell r="M26">
            <v>1.0115000159792931</v>
          </cell>
          <cell r="N26">
            <v>1.0161287004105954</v>
          </cell>
          <cell r="O26">
            <v>1.0302740442713794</v>
          </cell>
          <cell r="P26">
            <v>0.94634068864162746</v>
          </cell>
          <cell r="Q26">
            <v>1.006205472791774</v>
          </cell>
          <cell r="R26">
            <v>1.0165030680726819</v>
          </cell>
          <cell r="S26">
            <v>1.0868959034627785</v>
          </cell>
          <cell r="T26">
            <v>1.0742870598524041</v>
          </cell>
          <cell r="U26">
            <v>1.0752679024838592</v>
          </cell>
          <cell r="V26">
            <v>1</v>
          </cell>
          <cell r="W26">
            <v>1.0323347096426554</v>
          </cell>
          <cell r="X26">
            <v>1.0080511285450973</v>
          </cell>
          <cell r="Y26">
            <v>1.0111223347137452</v>
          </cell>
          <cell r="Z26">
            <v>1</v>
          </cell>
        </row>
        <row r="27">
          <cell r="C27">
            <v>0.94683158663220679</v>
          </cell>
          <cell r="D27">
            <v>0.9167569308287602</v>
          </cell>
          <cell r="E27">
            <v>0.9167569308287602</v>
          </cell>
          <cell r="F27">
            <v>1.0632541785489249</v>
          </cell>
          <cell r="G27">
            <v>0.96211789049872332</v>
          </cell>
          <cell r="H27">
            <v>0.94499472459657818</v>
          </cell>
          <cell r="I27">
            <v>0.98433738515584634</v>
          </cell>
          <cell r="J27">
            <v>0.92836603148445451</v>
          </cell>
          <cell r="K27">
            <v>0.93981682293847002</v>
          </cell>
          <cell r="L27">
            <v>1.0457255745309371</v>
          </cell>
          <cell r="M27">
            <v>0.97981788903467726</v>
          </cell>
          <cell r="N27">
            <v>0.9843015941625467</v>
          </cell>
          <cell r="O27">
            <v>0.99800387863352058</v>
          </cell>
          <cell r="P27">
            <v>0.91669947721626555</v>
          </cell>
          <cell r="Q27">
            <v>0.97468918112815761</v>
          </cell>
          <cell r="R27">
            <v>0.98466423590905561</v>
          </cell>
          <cell r="S27">
            <v>1.0528522322367808</v>
          </cell>
          <cell r="T27">
            <v>1.0406383218716639</v>
          </cell>
          <cell r="U27">
            <v>1.0415884426244519</v>
          </cell>
          <cell r="V27">
            <v>0.96867807568550313</v>
          </cell>
          <cell r="W27">
            <v>1</v>
          </cell>
          <cell r="X27">
            <v>0.97647702739166464</v>
          </cell>
          <cell r="Y27">
            <v>0.97945203747314391</v>
          </cell>
          <cell r="Z27">
            <v>0.96867807568550313</v>
          </cell>
        </row>
        <row r="28">
          <cell r="C28">
            <v>0.9696404114711783</v>
          </cell>
          <cell r="D28">
            <v>0.93884126826575032</v>
          </cell>
          <cell r="E28">
            <v>0.93884126826575032</v>
          </cell>
          <cell r="F28">
            <v>1.0888675808268184</v>
          </cell>
          <cell r="G28">
            <v>0.98529495677814671</v>
          </cell>
          <cell r="H28">
            <v>0.9677593001043957</v>
          </cell>
          <cell r="I28">
            <v>1.0080497108930233</v>
          </cell>
          <cell r="J28">
            <v>0.95073002788839511</v>
          </cell>
          <cell r="K28">
            <v>0.96245666469889191</v>
          </cell>
          <cell r="L28">
            <v>1.070916719182065</v>
          </cell>
          <cell r="M28">
            <v>1.0034213417717943</v>
          </cell>
          <cell r="N28">
            <v>1.008013057707853</v>
          </cell>
          <cell r="O28">
            <v>1.0220454251743718</v>
          </cell>
          <cell r="P28">
            <v>0.93878243061685229</v>
          </cell>
          <cell r="Q28">
            <v>0.99816908517726965</v>
          </cell>
          <cell r="R28">
            <v>1.0083844353607174</v>
          </cell>
          <cell r="S28">
            <v>1.0782150554520746</v>
          </cell>
          <cell r="T28">
            <v>1.065706916476453</v>
          </cell>
          <cell r="U28">
            <v>1.0666799252888834</v>
          </cell>
          <cell r="V28">
            <v>0.99201317441435988</v>
          </cell>
          <cell r="W28">
            <v>1.0240896323707371</v>
          </cell>
          <cell r="X28">
            <v>1</v>
          </cell>
          <cell r="Y28">
            <v>1.0030466769806414</v>
          </cell>
          <cell r="Z28">
            <v>0.99201317441435988</v>
          </cell>
        </row>
        <row r="29">
          <cell r="C29">
            <v>0.96669520344753834</v>
          </cell>
          <cell r="D29">
            <v>0.93598961026603322</v>
          </cell>
          <cell r="E29">
            <v>0.93598961026603322</v>
          </cell>
          <cell r="F29">
            <v>1.085560229464609</v>
          </cell>
          <cell r="G29">
            <v>0.98230219927956819</v>
          </cell>
          <cell r="H29">
            <v>0.96481980581156268</v>
          </cell>
          <cell r="I29">
            <v>1.0049878375824364</v>
          </cell>
          <cell r="J29">
            <v>0.94784225869754213</v>
          </cell>
          <cell r="K29">
            <v>0.95953327675245081</v>
          </cell>
          <cell r="L29">
            <v>1.0676638921787023</v>
          </cell>
          <cell r="M29">
            <v>1.0003735267757237</v>
          </cell>
          <cell r="N29">
            <v>1.0049512957284912</v>
          </cell>
          <cell r="O29">
            <v>1.0189410409602475</v>
          </cell>
          <cell r="P29">
            <v>0.93593095133195936</v>
          </cell>
          <cell r="Q29">
            <v>0.995137223505835</v>
          </cell>
          <cell r="R29">
            <v>1.0053215453503557</v>
          </cell>
          <cell r="S29">
            <v>1.0749400603147445</v>
          </cell>
          <cell r="T29">
            <v>1.0624699138473104</v>
          </cell>
          <cell r="U29">
            <v>1.0634399672204589</v>
          </cell>
          <cell r="V29">
            <v>0.98900001084745692</v>
          </cell>
          <cell r="W29">
            <v>1.0209790390347924</v>
          </cell>
          <cell r="X29">
            <v>0.99696257706589242</v>
          </cell>
          <cell r="Y29">
            <v>1</v>
          </cell>
          <cell r="Z29">
            <v>0.98900001084745692</v>
          </cell>
        </row>
        <row r="30">
          <cell r="C30">
            <v>0.97744711106645388</v>
          </cell>
          <cell r="D30">
            <v>0.94640000000000002</v>
          </cell>
          <cell r="E30">
            <v>0.94640000000000002</v>
          </cell>
          <cell r="F30">
            <v>1.0976341936886445</v>
          </cell>
          <cell r="G30">
            <v>0.9932276931300037</v>
          </cell>
          <cell r="H30">
            <v>0.9755508546302496</v>
          </cell>
          <cell r="I30">
            <v>1.0161656486952713</v>
          </cell>
          <cell r="J30">
            <v>0.95838447755460854</v>
          </cell>
          <cell r="K30">
            <v>0.97020552702546825</v>
          </cell>
          <cell r="L30">
            <v>1.0795388073492937</v>
          </cell>
          <cell r="M30">
            <v>1.0115000159792931</v>
          </cell>
          <cell r="N30">
            <v>1.0161287004105954</v>
          </cell>
          <cell r="O30">
            <v>1.0302740442713794</v>
          </cell>
          <cell r="P30">
            <v>0.94634068864162746</v>
          </cell>
          <cell r="Q30">
            <v>1.006205472791774</v>
          </cell>
          <cell r="R30">
            <v>1.0165030680726819</v>
          </cell>
          <cell r="S30">
            <v>1.0868959034627785</v>
          </cell>
          <cell r="T30">
            <v>1.0742870598524041</v>
          </cell>
          <cell r="U30">
            <v>1.0752679024838592</v>
          </cell>
          <cell r="V30">
            <v>1</v>
          </cell>
          <cell r="W30">
            <v>1.0323347096426554</v>
          </cell>
          <cell r="X30">
            <v>1.0080511285450973</v>
          </cell>
          <cell r="Y30">
            <v>1.0111223347137452</v>
          </cell>
          <cell r="Z30">
            <v>1</v>
          </cell>
        </row>
        <row r="35">
          <cell r="C35">
            <v>1</v>
          </cell>
          <cell r="D35">
            <v>1.0564883797632827</v>
          </cell>
          <cell r="E35">
            <v>1.0319598161524466</v>
          </cell>
          <cell r="F35">
            <v>0.98631379372443007</v>
          </cell>
          <cell r="G35">
            <v>1.0319598161524466</v>
          </cell>
          <cell r="H35">
            <v>0.99329849279588001</v>
          </cell>
          <cell r="I35">
            <v>0.99618373310284902</v>
          </cell>
          <cell r="J35">
            <v>0.99593490107989358</v>
          </cell>
          <cell r="K35">
            <v>0.99953652538857651</v>
          </cell>
          <cell r="L35">
            <v>0.99953652538857651</v>
          </cell>
          <cell r="M35">
            <v>1.016987679079665</v>
          </cell>
          <cell r="N35">
            <v>0.99108442069876046</v>
          </cell>
          <cell r="O35">
            <v>1.0072822285418261</v>
          </cell>
          <cell r="P35">
            <v>1.0080951997231959</v>
          </cell>
          <cell r="Q35">
            <v>1.0221479140528664</v>
          </cell>
          <cell r="R35">
            <v>0.99127258324581358</v>
          </cell>
          <cell r="S35">
            <v>1.0433678429060247</v>
          </cell>
          <cell r="T35">
            <v>1.0193878386773862</v>
          </cell>
          <cell r="U35">
            <v>1.032011785131977</v>
          </cell>
          <cell r="V35">
            <v>0.99538462572361075</v>
          </cell>
          <cell r="W35">
            <v>0.96783410234161693</v>
          </cell>
          <cell r="X35">
            <v>0.98735739841575454</v>
          </cell>
          <cell r="Y35">
            <v>0.96697895601099526</v>
          </cell>
          <cell r="Z35">
            <v>0.98303921657991655</v>
          </cell>
        </row>
        <row r="36">
          <cell r="C36">
            <v>0.94653194408447772</v>
          </cell>
          <cell r="D36">
            <v>1</v>
          </cell>
          <cell r="E36">
            <v>0.97678293099983549</v>
          </cell>
          <cell r="F36">
            <v>0.93357751265132127</v>
          </cell>
          <cell r="G36">
            <v>0.97678293099983549</v>
          </cell>
          <cell r="H36">
            <v>0.94018875344226593</v>
          </cell>
          <cell r="I36">
            <v>0.94291972555917214</v>
          </cell>
          <cell r="J36">
            <v>0.94268419810073367</v>
          </cell>
          <cell r="K36">
            <v>0.94609325055949323</v>
          </cell>
          <cell r="L36">
            <v>0.94609325055949323</v>
          </cell>
          <cell r="M36">
            <v>0.96261132498923629</v>
          </cell>
          <cell r="N36">
            <v>0.93809306347583621</v>
          </cell>
          <cell r="O36">
            <v>0.95342480602343982</v>
          </cell>
          <cell r="P36">
            <v>0.9541943092162265</v>
          </cell>
          <cell r="Q36">
            <v>0.96749565223035339</v>
          </cell>
          <cell r="R36">
            <v>0.93827116533730215</v>
          </cell>
          <cell r="S36">
            <v>0.98758099274106748</v>
          </cell>
          <cell r="T36">
            <v>0.96488315271938041</v>
          </cell>
          <cell r="U36">
            <v>0.97683212129906261</v>
          </cell>
          <cell r="V36">
            <v>0.94216334489796949</v>
          </cell>
          <cell r="W36">
            <v>0.91608589444066602</v>
          </cell>
          <cell r="X36">
            <v>0.93456531782865637</v>
          </cell>
          <cell r="Y36">
            <v>0.91527647112186605</v>
          </cell>
          <cell r="Z36">
            <v>0.93047802078067032</v>
          </cell>
        </row>
        <row r="37">
          <cell r="C37">
            <v>0.96902997999320817</v>
          </cell>
          <cell r="D37">
            <v>1.0237689135050707</v>
          </cell>
          <cell r="E37">
            <v>1</v>
          </cell>
          <cell r="F37">
            <v>0.95576763579980961</v>
          </cell>
          <cell r="G37">
            <v>1</v>
          </cell>
          <cell r="H37">
            <v>0.96253601860127547</v>
          </cell>
          <cell r="I37">
            <v>0.96533190295821314</v>
          </cell>
          <cell r="J37">
            <v>0.96509077726798698</v>
          </cell>
          <cell r="K37">
            <v>0.9685808591997731</v>
          </cell>
          <cell r="L37">
            <v>0.9685808591997731</v>
          </cell>
          <cell r="M37">
            <v>0.98549155031190694</v>
          </cell>
          <cell r="N37">
            <v>0.96039051636130013</v>
          </cell>
          <cell r="O37">
            <v>0.97608667777139979</v>
          </cell>
          <cell r="P37">
            <v>0.97687447121901771</v>
          </cell>
          <cell r="Q37">
            <v>0.99049197270474865</v>
          </cell>
          <cell r="R37">
            <v>0.96057285151050642</v>
          </cell>
          <cell r="S37">
            <v>1.0110547199367819</v>
          </cell>
          <cell r="T37">
            <v>0.9878173769188674</v>
          </cell>
          <cell r="U37">
            <v>1.0000503594991947</v>
          </cell>
          <cell r="V37">
            <v>0.96455754395049742</v>
          </cell>
          <cell r="W37">
            <v>0.93786026082884155</v>
          </cell>
          <cell r="X37">
            <v>0.95677892003296472</v>
          </cell>
          <cell r="Y37">
            <v>0.93703159839718797</v>
          </cell>
          <cell r="Z37">
            <v>0.95259447237497552</v>
          </cell>
        </row>
        <row r="38">
          <cell r="C38">
            <v>1.0138761176845041</v>
          </cell>
          <cell r="D38">
            <v>1.0711483368531891</v>
          </cell>
          <cell r="E38">
            <v>1.0462794120070571</v>
          </cell>
          <cell r="F38">
            <v>1</v>
          </cell>
          <cell r="G38">
            <v>1.0462794120070571</v>
          </cell>
          <cell r="H38">
            <v>1.0070816195777563</v>
          </cell>
          <cell r="I38">
            <v>1.0100068958187729</v>
          </cell>
          <cell r="J38">
            <v>1.0097546109733833</v>
          </cell>
          <cell r="K38">
            <v>1.0134062118448288</v>
          </cell>
          <cell r="L38">
            <v>1.0134062118448288</v>
          </cell>
          <cell r="M38">
            <v>1.0310995197982653</v>
          </cell>
          <cell r="N38">
            <v>1.0048368247556552</v>
          </cell>
          <cell r="O38">
            <v>1.0212593952865821</v>
          </cell>
          <cell r="P38">
            <v>1.0220836473517387</v>
          </cell>
          <cell r="Q38">
            <v>1.0363313587992347</v>
          </cell>
          <cell r="R38">
            <v>1.005027598268355</v>
          </cell>
          <cell r="S38">
            <v>1.057845737882416</v>
          </cell>
          <cell r="T38">
            <v>1.0335329842930261</v>
          </cell>
          <cell r="U38">
            <v>1.0463321021142638</v>
          </cell>
          <cell r="V38">
            <v>1.0091966999314976</v>
          </cell>
          <cell r="W38">
            <v>0.98126388224478556</v>
          </cell>
          <cell r="X38">
            <v>1.0010580858728375</v>
          </cell>
          <cell r="Y38">
            <v>0.98039686980304286</v>
          </cell>
          <cell r="Z38">
            <v>0.99667998443766226</v>
          </cell>
        </row>
        <row r="39">
          <cell r="C39">
            <v>0.96902997999320817</v>
          </cell>
          <cell r="D39">
            <v>1.0237689135050707</v>
          </cell>
          <cell r="E39">
            <v>1</v>
          </cell>
          <cell r="F39">
            <v>0.95576763579980961</v>
          </cell>
          <cell r="G39">
            <v>1</v>
          </cell>
          <cell r="H39">
            <v>0.96253601860127547</v>
          </cell>
          <cell r="I39">
            <v>0.96533190295821314</v>
          </cell>
          <cell r="J39">
            <v>0.96509077726798698</v>
          </cell>
          <cell r="K39">
            <v>0.9685808591997731</v>
          </cell>
          <cell r="L39">
            <v>0.9685808591997731</v>
          </cell>
          <cell r="M39">
            <v>0.98549155031190694</v>
          </cell>
          <cell r="N39">
            <v>0.96039051636130013</v>
          </cell>
          <cell r="O39">
            <v>0.97608667777139979</v>
          </cell>
          <cell r="P39">
            <v>0.97687447121901771</v>
          </cell>
          <cell r="Q39">
            <v>0.99049197270474865</v>
          </cell>
          <cell r="R39">
            <v>0.96057285151050642</v>
          </cell>
          <cell r="S39">
            <v>1.0110547199367819</v>
          </cell>
          <cell r="T39">
            <v>0.9878173769188674</v>
          </cell>
          <cell r="U39">
            <v>1.0000503594991947</v>
          </cell>
          <cell r="V39">
            <v>0.96455754395049742</v>
          </cell>
          <cell r="W39">
            <v>0.93786026082884155</v>
          </cell>
          <cell r="X39">
            <v>0.95677892003296472</v>
          </cell>
          <cell r="Y39">
            <v>0.93703159839718797</v>
          </cell>
          <cell r="Z39">
            <v>0.95259447237497552</v>
          </cell>
        </row>
        <row r="40">
          <cell r="C40">
            <v>1.0067467203994813</v>
          </cell>
          <cell r="D40">
            <v>1.0636162114668466</v>
          </cell>
          <cell r="E40">
            <v>1.0389221604955272</v>
          </cell>
          <cell r="F40">
            <v>0.99296817711684038</v>
          </cell>
          <cell r="G40">
            <v>1.0389221604955272</v>
          </cell>
          <cell r="H40">
            <v>1</v>
          </cell>
          <cell r="I40">
            <v>1.0029047062166054</v>
          </cell>
          <cell r="J40">
            <v>1.0026541953935646</v>
          </cell>
          <cell r="K40">
            <v>1.0062801188544421</v>
          </cell>
          <cell r="L40">
            <v>1.0062801188544421</v>
          </cell>
          <cell r="M40">
            <v>1.023849010600133</v>
          </cell>
          <cell r="N40">
            <v>0.99777099017749693</v>
          </cell>
          <cell r="O40">
            <v>1.0140780801011642</v>
          </cell>
          <cell r="P40">
            <v>1.0148965361717874</v>
          </cell>
          <cell r="Q40">
            <v>1.0290440602358941</v>
          </cell>
          <cell r="R40">
            <v>0.99796042220464454</v>
          </cell>
          <cell r="S40">
            <v>1.0504071540159214</v>
          </cell>
          <cell r="T40">
            <v>1.0262653634035741</v>
          </cell>
          <cell r="U40">
            <v>1.0389744800952321</v>
          </cell>
          <cell r="V40">
            <v>1.0021002074833103</v>
          </cell>
          <cell r="W40">
            <v>0.9743638084231987</v>
          </cell>
          <cell r="X40">
            <v>0.99401882271722486</v>
          </cell>
          <cell r="Y40">
            <v>0.97350289265938372</v>
          </cell>
          <cell r="Z40">
            <v>0.98967150731590636</v>
          </cell>
        </row>
        <row r="41">
          <cell r="C41">
            <v>1.0038308865828036</v>
          </cell>
          <cell r="D41">
            <v>1.0605356669222059</v>
          </cell>
          <cell r="E41">
            <v>1.0359131371661374</v>
          </cell>
          <cell r="F41">
            <v>0.99009225000324319</v>
          </cell>
          <cell r="G41">
            <v>1.0359131371661374</v>
          </cell>
          <cell r="H41">
            <v>0.99710370666465098</v>
          </cell>
          <cell r="I41">
            <v>1</v>
          </cell>
          <cell r="J41">
            <v>0.99975021472978642</v>
          </cell>
          <cell r="K41">
            <v>1.0033656364527099</v>
          </cell>
          <cell r="L41">
            <v>1.0033656364527099</v>
          </cell>
          <cell r="M41">
            <v>1.020883643534328</v>
          </cell>
          <cell r="N41">
            <v>0.99488115270844113</v>
          </cell>
          <cell r="O41">
            <v>1.0111410125162437</v>
          </cell>
          <cell r="P41">
            <v>1.0119570980980044</v>
          </cell>
          <cell r="Q41">
            <v>1.0260636467824524</v>
          </cell>
          <cell r="R41">
            <v>0.9950700360848711</v>
          </cell>
          <cell r="S41">
            <v>1.0473648667763422</v>
          </cell>
          <cell r="T41">
            <v>1.0232929978712488</v>
          </cell>
          <cell r="U41">
            <v>1.0359653052329345</v>
          </cell>
          <cell r="V41">
            <v>0.99919783133102447</v>
          </cell>
          <cell r="W41">
            <v>0.9715417650186573</v>
          </cell>
          <cell r="X41">
            <v>0.99113985262577742</v>
          </cell>
          <cell r="Y41">
            <v>0.97068334271943135</v>
          </cell>
          <cell r="Z41">
            <v>0.98680512832508238</v>
          </cell>
        </row>
        <row r="42">
          <cell r="C42">
            <v>1.0040816913994064</v>
          </cell>
          <cell r="D42">
            <v>1.0608006392965352</v>
          </cell>
          <cell r="E42">
            <v>1.0361719576585688</v>
          </cell>
          <cell r="F42">
            <v>0.99033962225339089</v>
          </cell>
          <cell r="G42">
            <v>1.0361719576585688</v>
          </cell>
          <cell r="H42">
            <v>0.99735283071096825</v>
          </cell>
          <cell r="I42">
            <v>1.0002498476784834</v>
          </cell>
          <cell r="J42">
            <v>1</v>
          </cell>
          <cell r="K42">
            <v>1.0036163250276475</v>
          </cell>
          <cell r="L42">
            <v>1.0036163250276475</v>
          </cell>
          <cell r="M42">
            <v>1.0211387089426667</v>
          </cell>
          <cell r="N42">
            <v>0.99512972145481227</v>
          </cell>
          <cell r="O42">
            <v>1.0113936437508402</v>
          </cell>
          <cell r="P42">
            <v>1.012209933229689</v>
          </cell>
          <cell r="Q42">
            <v>1.0263200064025773</v>
          </cell>
          <cell r="R42">
            <v>0.99531865202331538</v>
          </cell>
          <cell r="S42">
            <v>1.0476265484568315</v>
          </cell>
          <cell r="T42">
            <v>1.0235486652511754</v>
          </cell>
          <cell r="U42">
            <v>1.0362241387594362</v>
          </cell>
          <cell r="V42">
            <v>0.99944747858952809</v>
          </cell>
          <cell r="W42">
            <v>0.97178450247319681</v>
          </cell>
          <cell r="X42">
            <v>0.99138748661700837</v>
          </cell>
          <cell r="Y42">
            <v>0.97092586569915229</v>
          </cell>
          <cell r="Z42">
            <v>0.98705167929550996</v>
          </cell>
        </row>
        <row r="43">
          <cell r="C43">
            <v>1.0004636895197434</v>
          </cell>
          <cell r="D43">
            <v>1.0569782623527098</v>
          </cell>
          <cell r="E43">
            <v>1.0324383251039928</v>
          </cell>
          <cell r="F43">
            <v>0.98677113709375852</v>
          </cell>
          <cell r="G43">
            <v>1.0324383251039928</v>
          </cell>
          <cell r="H43">
            <v>0.99375907489696647</v>
          </cell>
          <cell r="I43">
            <v>0.99664565305962771</v>
          </cell>
          <cell r="J43">
            <v>0.99639670565587102</v>
          </cell>
          <cell r="K43">
            <v>1</v>
          </cell>
          <cell r="L43">
            <v>1</v>
          </cell>
          <cell r="M43">
            <v>1.0174592456081626</v>
          </cell>
          <cell r="N43">
            <v>0.99154397615781953</v>
          </cell>
          <cell r="O43">
            <v>1.0077492947546247</v>
          </cell>
          <cell r="P43">
            <v>1.0085626429022112</v>
          </cell>
          <cell r="Q43">
            <v>1.0226218733282404</v>
          </cell>
          <cell r="R43">
            <v>0.99173222595387367</v>
          </cell>
          <cell r="S43">
            <v>1.0438516416400176</v>
          </cell>
          <cell r="T43">
            <v>1.0198605181347349</v>
          </cell>
          <cell r="U43">
            <v>1.0324903181809946</v>
          </cell>
          <cell r="V43">
            <v>0.9958461751426726</v>
          </cell>
          <cell r="W43">
            <v>0.96828287687172299</v>
          </cell>
          <cell r="X43">
            <v>0.98781522569364111</v>
          </cell>
          <cell r="Y43">
            <v>0.96742733401871006</v>
          </cell>
          <cell r="Z43">
            <v>0.98349504156214151</v>
          </cell>
        </row>
        <row r="44">
          <cell r="C44">
            <v>1.0004636895197434</v>
          </cell>
          <cell r="D44">
            <v>1.0569782623527098</v>
          </cell>
          <cell r="E44">
            <v>1.0324383251039928</v>
          </cell>
          <cell r="F44">
            <v>0.98677113709375852</v>
          </cell>
          <cell r="G44">
            <v>1.0324383251039928</v>
          </cell>
          <cell r="H44">
            <v>0.99375907489696647</v>
          </cell>
          <cell r="I44">
            <v>0.99664565305962771</v>
          </cell>
          <cell r="J44">
            <v>0.99639670565587102</v>
          </cell>
          <cell r="K44">
            <v>1</v>
          </cell>
          <cell r="L44">
            <v>1</v>
          </cell>
          <cell r="M44">
            <v>1.0174592456081626</v>
          </cell>
          <cell r="N44">
            <v>0.99154397615781953</v>
          </cell>
          <cell r="O44">
            <v>1.0077492947546247</v>
          </cell>
          <cell r="P44">
            <v>1.0085626429022112</v>
          </cell>
          <cell r="Q44">
            <v>1.0226218733282404</v>
          </cell>
          <cell r="R44">
            <v>0.99173222595387367</v>
          </cell>
          <cell r="S44">
            <v>1.0438516416400176</v>
          </cell>
          <cell r="T44">
            <v>1.0198605181347349</v>
          </cell>
          <cell r="U44">
            <v>1.0324903181809946</v>
          </cell>
          <cell r="V44">
            <v>0.9958461751426726</v>
          </cell>
          <cell r="W44">
            <v>0.96828287687172299</v>
          </cell>
          <cell r="X44">
            <v>0.98781522569364111</v>
          </cell>
          <cell r="Y44">
            <v>0.96742733401871006</v>
          </cell>
          <cell r="Z44">
            <v>0.98349504156214151</v>
          </cell>
        </row>
        <row r="45">
          <cell r="C45">
            <v>0.983296081723391</v>
          </cell>
          <cell r="D45">
            <v>1.0388408842075298</v>
          </cell>
          <cell r="E45">
            <v>1.0147220437186917</v>
          </cell>
          <cell r="F45">
            <v>0.96983848871896494</v>
          </cell>
          <cell r="G45">
            <v>1.0147220437186917</v>
          </cell>
          <cell r="H45">
            <v>0.97670651594793878</v>
          </cell>
          <cell r="I45">
            <v>0.9795435614366117</v>
          </cell>
          <cell r="J45">
            <v>0.97929888588343228</v>
          </cell>
          <cell r="K45">
            <v>0.98284034895399996</v>
          </cell>
          <cell r="L45">
            <v>0.98284034895399996</v>
          </cell>
          <cell r="M45">
            <v>1</v>
          </cell>
          <cell r="N45">
            <v>0.97452942753018801</v>
          </cell>
          <cell r="O45">
            <v>0.99045666851478276</v>
          </cell>
          <cell r="P45">
            <v>0.99125605989197774</v>
          </cell>
          <cell r="Q45">
            <v>1.0050740388299211</v>
          </cell>
          <cell r="R45">
            <v>0.97471444702543242</v>
          </cell>
          <cell r="S45">
            <v>1.0259395117256807</v>
          </cell>
          <cell r="T45">
            <v>1.0023600675279503</v>
          </cell>
          <cell r="U45">
            <v>1.0147731446126351</v>
          </cell>
          <cell r="V45">
            <v>0.97875780228173048</v>
          </cell>
          <cell r="W45">
            <v>0.95166748059078721</v>
          </cell>
          <cell r="X45">
            <v>0.97086466112281244</v>
          </cell>
          <cell r="Y45">
            <v>0.95082661855458683</v>
          </cell>
          <cell r="Z45">
            <v>0.96661860984346382</v>
          </cell>
        </row>
        <row r="46">
          <cell r="C46">
            <v>1.0089957819082189</v>
          </cell>
          <cell r="D46">
            <v>1.0659923188162008</v>
          </cell>
          <cell r="E46">
            <v>1.0412431015965995</v>
          </cell>
          <cell r="F46">
            <v>0.995186457505843</v>
          </cell>
          <cell r="G46">
            <v>1.0412431015965995</v>
          </cell>
          <cell r="H46">
            <v>1.0022339894068344</v>
          </cell>
          <cell r="I46">
            <v>1.0051451847063575</v>
          </cell>
          <cell r="J46">
            <v>1.0048941142447918</v>
          </cell>
          <cell r="K46">
            <v>1.0085281379802711</v>
          </cell>
          <cell r="L46">
            <v>1.0085281379802711</v>
          </cell>
          <cell r="M46">
            <v>1.0261362784440113</v>
          </cell>
          <cell r="N46">
            <v>1</v>
          </cell>
          <cell r="O46">
            <v>1.016343519789813</v>
          </cell>
          <cell r="P46">
            <v>1.0171638042826281</v>
          </cell>
          <cell r="Q46">
            <v>1.031342933765627</v>
          </cell>
          <cell r="R46">
            <v>1.0001898552162896</v>
          </cell>
          <cell r="S46">
            <v>1.0527537524708561</v>
          </cell>
          <cell r="T46">
            <v>1.0285580293540186</v>
          </cell>
          <cell r="U46">
            <v>1.041295538077736</v>
          </cell>
          <cell r="V46">
            <v>1.0043388887314144</v>
          </cell>
          <cell r="W46">
            <v>0.9765405268496189</v>
          </cell>
          <cell r="X46">
            <v>0.99623945023736904</v>
          </cell>
          <cell r="Y46">
            <v>0.97567768780910735</v>
          </cell>
          <cell r="Z46">
            <v>0.9918824229794958</v>
          </cell>
        </row>
        <row r="47">
          <cell r="C47">
            <v>0.99277041891986118</v>
          </cell>
          <cell r="D47">
            <v>1.0488504113615595</v>
          </cell>
          <cell r="E47">
            <v>1.0244991789901272</v>
          </cell>
          <cell r="F47">
            <v>0.97918315818224</v>
          </cell>
          <cell r="G47">
            <v>1.0244991789901272</v>
          </cell>
          <cell r="H47">
            <v>0.98611736080543255</v>
          </cell>
          <cell r="I47">
            <v>0.98898174203366651</v>
          </cell>
          <cell r="J47">
            <v>0.98873470896199644</v>
          </cell>
          <cell r="K47">
            <v>0.99231029503571955</v>
          </cell>
          <cell r="L47">
            <v>0.99231029503571955</v>
          </cell>
          <cell r="M47">
            <v>1.0096352841962564</v>
          </cell>
          <cell r="N47">
            <v>0.98391929552205637</v>
          </cell>
          <cell r="O47">
            <v>1</v>
          </cell>
          <cell r="P47">
            <v>1.0008070937402984</v>
          </cell>
          <cell r="Q47">
            <v>1.0147582128323265</v>
          </cell>
          <cell r="R47">
            <v>0.98410609773271929</v>
          </cell>
          <cell r="S47">
            <v>1.035824730489326</v>
          </cell>
          <cell r="T47">
            <v>1.0120180916455608</v>
          </cell>
          <cell r="U47">
            <v>1.0245507722557066</v>
          </cell>
          <cell r="V47">
            <v>0.98818841186601825</v>
          </cell>
          <cell r="W47">
            <v>0.96083706722661477</v>
          </cell>
          <cell r="X47">
            <v>0.98021921804883294</v>
          </cell>
          <cell r="Y47">
            <v>0.95998810324572581</v>
          </cell>
          <cell r="Z47">
            <v>0.97593225485869584</v>
          </cell>
        </row>
        <row r="48">
          <cell r="C48">
            <v>0.99196980629863263</v>
          </cell>
          <cell r="D48">
            <v>1.0480045734305399</v>
          </cell>
          <cell r="E48">
            <v>1.0236729789367149</v>
          </cell>
          <cell r="F48">
            <v>0.97839350291049232</v>
          </cell>
          <cell r="G48">
            <v>1.0236729789367149</v>
          </cell>
          <cell r="H48">
            <v>0.98532211349545284</v>
          </cell>
          <cell r="I48">
            <v>0.98818418476388181</v>
          </cell>
          <cell r="J48">
            <v>0.9879373509102698</v>
          </cell>
          <cell r="K48">
            <v>0.99151005347811449</v>
          </cell>
          <cell r="L48">
            <v>0.99151005347811449</v>
          </cell>
          <cell r="M48">
            <v>1.0088210710247512</v>
          </cell>
          <cell r="N48">
            <v>0.98312582082614197</v>
          </cell>
          <cell r="O48">
            <v>0.99919355713469016</v>
          </cell>
          <cell r="P48">
            <v>1</v>
          </cell>
          <cell r="Q48">
            <v>1.0139398683115735</v>
          </cell>
          <cell r="R48">
            <v>0.98331247239149489</v>
          </cell>
          <cell r="S48">
            <v>1.0349893970257114</v>
          </cell>
          <cell r="T48">
            <v>1.0112019568759887</v>
          </cell>
          <cell r="U48">
            <v>1.0237245305952734</v>
          </cell>
          <cell r="V48">
            <v>0.98739149437168705</v>
          </cell>
          <cell r="W48">
            <v>0.96006220702902467</v>
          </cell>
          <cell r="X48">
            <v>0.97942872725399788</v>
          </cell>
          <cell r="Y48">
            <v>0.95921392768908098</v>
          </cell>
          <cell r="Z48">
            <v>0.97514522125473935</v>
          </cell>
        </row>
        <row r="49">
          <cell r="C49">
            <v>0.97833198723162385</v>
          </cell>
          <cell r="D49">
            <v>1.033596376060931</v>
          </cell>
          <cell r="E49">
            <v>1.0095992976796042</v>
          </cell>
          <cell r="F49">
            <v>0.96494233384838357</v>
          </cell>
          <cell r="G49">
            <v>1.0095992976796042</v>
          </cell>
          <cell r="H49">
            <v>0.97177568837117012</v>
          </cell>
          <cell r="I49">
            <v>0.97459841125432789</v>
          </cell>
          <cell r="J49">
            <v>0.97435497092682299</v>
          </cell>
          <cell r="K49">
            <v>0.97787855519399858</v>
          </cell>
          <cell r="L49">
            <v>0.97787855519399858</v>
          </cell>
          <cell r="M49">
            <v>0.99495157706408566</v>
          </cell>
          <cell r="N49">
            <v>0.96960959081652109</v>
          </cell>
          <cell r="O49">
            <v>0.98545642435242342</v>
          </cell>
          <cell r="P49">
            <v>0.98625178006385505</v>
          </cell>
          <cell r="Q49">
            <v>1</v>
          </cell>
          <cell r="R49">
            <v>0.96979367625510204</v>
          </cell>
          <cell r="S49">
            <v>1.0207601351638238</v>
          </cell>
          <cell r="T49">
            <v>0.99729972997299743</v>
          </cell>
          <cell r="U49">
            <v>1.0096501405946228</v>
          </cell>
          <cell r="V49">
            <v>0.9738166189439863</v>
          </cell>
          <cell r="W49">
            <v>0.94686306065440884</v>
          </cell>
          <cell r="X49">
            <v>0.96596332569993137</v>
          </cell>
          <cell r="Y49">
            <v>0.94602644364539801</v>
          </cell>
          <cell r="Z49">
            <v>0.96173871028324842</v>
          </cell>
        </row>
        <row r="50">
          <cell r="C50">
            <v>1.008804255158162</v>
          </cell>
          <cell r="D50">
            <v>1.0657899730303517</v>
          </cell>
          <cell r="E50">
            <v>1.0410454536868226</v>
          </cell>
          <cell r="F50">
            <v>0.99499755203039464</v>
          </cell>
          <cell r="G50">
            <v>1.0410454536868226</v>
          </cell>
          <cell r="H50">
            <v>1.0020437461746725</v>
          </cell>
          <cell r="I50">
            <v>1.0049543888734966</v>
          </cell>
          <cell r="J50">
            <v>1.0047033660699196</v>
          </cell>
          <cell r="K50">
            <v>1.0083366999980001</v>
          </cell>
          <cell r="L50">
            <v>1.0083366999980001</v>
          </cell>
          <cell r="M50">
            <v>1.0259414980989894</v>
          </cell>
          <cell r="N50">
            <v>0.99981018082187145</v>
          </cell>
          <cell r="O50">
            <v>1.0161505982981902</v>
          </cell>
          <cell r="P50">
            <v>1.016970727085277</v>
          </cell>
          <cell r="Q50">
            <v>1.031147165097571</v>
          </cell>
          <cell r="R50">
            <v>1</v>
          </cell>
          <cell r="S50">
            <v>1.0525539196187903</v>
          </cell>
          <cell r="T50">
            <v>1.0283627893142293</v>
          </cell>
          <cell r="U50">
            <v>1.0410978802145092</v>
          </cell>
          <cell r="V50">
            <v>1.004148245948993</v>
          </cell>
          <cell r="W50">
            <v>0.97635516072940309</v>
          </cell>
          <cell r="X50">
            <v>0.99605034488370581</v>
          </cell>
          <cell r="Y50">
            <v>0.97549248547228906</v>
          </cell>
          <cell r="Z50">
            <v>0.99169414467316575</v>
          </cell>
        </row>
        <row r="51">
          <cell r="C51">
            <v>0.9584347522296307</v>
          </cell>
          <cell r="D51">
            <v>1.0125751784919059</v>
          </cell>
          <cell r="E51">
            <v>0.98906615070500536</v>
          </cell>
          <cell r="F51">
            <v>0.94531741650894119</v>
          </cell>
          <cell r="G51">
            <v>0.98906615070500536</v>
          </cell>
          <cell r="H51">
            <v>0.95201179483288489</v>
          </cell>
          <cell r="I51">
            <v>0.95477710941161764</v>
          </cell>
          <cell r="J51">
            <v>0.95453862015334956</v>
          </cell>
          <cell r="K51">
            <v>0.95799054205526624</v>
          </cell>
          <cell r="L51">
            <v>0.95799054205526624</v>
          </cell>
          <cell r="M51">
            <v>0.97471633421930592</v>
          </cell>
          <cell r="N51">
            <v>0.94988975119106356</v>
          </cell>
          <cell r="O51">
            <v>0.96541429313779525</v>
          </cell>
          <cell r="P51">
            <v>0.96619347297058134</v>
          </cell>
          <cell r="Q51">
            <v>0.97966208274729294</v>
          </cell>
          <cell r="R51">
            <v>0.95007009271522724</v>
          </cell>
          <cell r="S51">
            <v>1</v>
          </cell>
          <cell r="T51">
            <v>0.97701673058865945</v>
          </cell>
          <cell r="U51">
            <v>0.98911595958102527</v>
          </cell>
          <cell r="V51">
            <v>0.95401121712859249</v>
          </cell>
          <cell r="W51">
            <v>0.92760583807717456</v>
          </cell>
          <cell r="X51">
            <v>0.94631764351269643</v>
          </cell>
          <cell r="Y51">
            <v>0.92678623611566513</v>
          </cell>
          <cell r="Z51">
            <v>0.94217894797478252</v>
          </cell>
        </row>
        <row r="52">
          <cell r="C52">
            <v>0.98098090055445308</v>
          </cell>
          <cell r="D52">
            <v>1.0363949222055002</v>
          </cell>
          <cell r="E52">
            <v>1.0123328697852347</v>
          </cell>
          <cell r="F52">
            <v>0.96755499359707042</v>
          </cell>
          <cell r="G52">
            <v>1.0123328697852347</v>
          </cell>
          <cell r="H52">
            <v>0.97440684998228333</v>
          </cell>
          <cell r="I52">
            <v>0.97723721561692978</v>
          </cell>
          <cell r="J52">
            <v>0.97699311615496409</v>
          </cell>
          <cell r="K52">
            <v>0.98052624081275475</v>
          </cell>
          <cell r="L52">
            <v>0.98052624081275475</v>
          </cell>
          <cell r="M52">
            <v>0.99764548927635288</v>
          </cell>
          <cell r="N52">
            <v>0.97223488754255849</v>
          </cell>
          <cell r="O52">
            <v>0.9881246276674569</v>
          </cell>
          <cell r="P52">
            <v>0.98892213686908192</v>
          </cell>
          <cell r="Q52">
            <v>1.0027075812274366</v>
          </cell>
          <cell r="R52">
            <v>0.97241947140741725</v>
          </cell>
          <cell r="S52">
            <v>1.0235239261435092</v>
          </cell>
          <cell r="T52">
            <v>1</v>
          </cell>
          <cell r="U52">
            <v>1.0123838503615756</v>
          </cell>
          <cell r="V52">
            <v>0.97645330654040485</v>
          </cell>
          <cell r="W52">
            <v>0.94942676930239001</v>
          </cell>
          <cell r="X52">
            <v>0.96857874986698889</v>
          </cell>
          <cell r="Y52">
            <v>0.94858788708487096</v>
          </cell>
          <cell r="Z52">
            <v>0.9643426959609106</v>
          </cell>
        </row>
        <row r="53">
          <cell r="C53">
            <v>0.96898118258612398</v>
          </cell>
          <cell r="D53">
            <v>1.0237173596115237</v>
          </cell>
          <cell r="E53">
            <v>0.99994964303675671</v>
          </cell>
          <cell r="F53">
            <v>0.95571950624410451</v>
          </cell>
          <cell r="G53">
            <v>0.99994964303675671</v>
          </cell>
          <cell r="H53">
            <v>0.96248754821036631</v>
          </cell>
          <cell r="I53">
            <v>0.96528329177505823</v>
          </cell>
          <cell r="J53">
            <v>0.96504217822718963</v>
          </cell>
          <cell r="K53">
            <v>0.96853208440904814</v>
          </cell>
          <cell r="L53">
            <v>0.96853208440904814</v>
          </cell>
          <cell r="M53">
            <v>0.9854419239501313</v>
          </cell>
          <cell r="N53">
            <v>0.96034215401136847</v>
          </cell>
          <cell r="O53">
            <v>0.97603752501044494</v>
          </cell>
          <cell r="P53">
            <v>0.97682527878717718</v>
          </cell>
          <cell r="Q53">
            <v>0.99044209453688636</v>
          </cell>
          <cell r="R53">
            <v>0.96052447997873036</v>
          </cell>
          <cell r="S53">
            <v>1.0110038062914131</v>
          </cell>
          <cell r="T53">
            <v>0.98776763343552676</v>
          </cell>
          <cell r="U53">
            <v>1</v>
          </cell>
          <cell r="V53">
            <v>0.96450897176171069</v>
          </cell>
          <cell r="W53">
            <v>0.93781303303415964</v>
          </cell>
          <cell r="X53">
            <v>0.95673073955205656</v>
          </cell>
          <cell r="Y53">
            <v>0.93698441233142971</v>
          </cell>
          <cell r="Z53">
            <v>0.95254650261014429</v>
          </cell>
        </row>
        <row r="54">
          <cell r="C54">
            <v>1.0046367747271905</v>
          </cell>
          <cell r="D54">
            <v>1.0613870783821395</v>
          </cell>
          <cell r="E54">
            <v>1.0367447813474584</v>
          </cell>
          <cell r="F54">
            <v>0.99088710859625095</v>
          </cell>
          <cell r="G54">
            <v>1.0367447813474584</v>
          </cell>
          <cell r="H54">
            <v>0.99790419414383247</v>
          </cell>
          <cell r="I54">
            <v>1.0008028126601387</v>
          </cell>
          <cell r="J54">
            <v>1.0005528268591479</v>
          </cell>
          <cell r="K54">
            <v>1.0041711510884022</v>
          </cell>
          <cell r="L54">
            <v>1.0041711510884022</v>
          </cell>
          <cell r="M54">
            <v>1.0217032218478859</v>
          </cell>
          <cell r="N54">
            <v>0.99567985589316876</v>
          </cell>
          <cell r="O54">
            <v>1.011952769322277</v>
          </cell>
          <cell r="P54">
            <v>1.0127695100678746</v>
          </cell>
          <cell r="Q54">
            <v>1.0268873836681973</v>
          </cell>
          <cell r="R54">
            <v>0.9958688909075647</v>
          </cell>
          <cell r="S54">
            <v>1.0482057045511746</v>
          </cell>
          <cell r="T54">
            <v>1.0241145104449711</v>
          </cell>
          <cell r="U54">
            <v>1.0367969912954398</v>
          </cell>
          <cell r="V54">
            <v>1</v>
          </cell>
          <cell r="W54">
            <v>0.97232173104746766</v>
          </cell>
          <cell r="X54">
            <v>0.99193555224743335</v>
          </cell>
          <cell r="Y54">
            <v>0.97146261959595215</v>
          </cell>
          <cell r="Z54">
            <v>0.9875973479751915</v>
          </cell>
        </row>
        <row r="55">
          <cell r="C55">
            <v>1.0332349289827252</v>
          </cell>
          <cell r="D55">
            <v>1.0916006960357898</v>
          </cell>
          <cell r="E55">
            <v>1.0662569273552991</v>
          </cell>
          <cell r="F55">
            <v>1.0190938626135437</v>
          </cell>
          <cell r="G55">
            <v>1.0662569273552991</v>
          </cell>
          <cell r="H55">
            <v>1.0263106976625991</v>
          </cell>
          <cell r="I55">
            <v>1.0292918287262682</v>
          </cell>
          <cell r="J55">
            <v>1.0290347267887012</v>
          </cell>
          <cell r="K55">
            <v>1.0327560508255056</v>
          </cell>
          <cell r="L55">
            <v>1.0327560508255056</v>
          </cell>
          <cell r="M55">
            <v>1.0507871923701841</v>
          </cell>
          <cell r="N55">
            <v>1.0240230410365689</v>
          </cell>
          <cell r="O55">
            <v>1.0407591818729747</v>
          </cell>
          <cell r="P55">
            <v>1.0415991720938225</v>
          </cell>
          <cell r="Q55">
            <v>1.0561189273862541</v>
          </cell>
          <cell r="R55">
            <v>1.0242174571525107</v>
          </cell>
          <cell r="S55">
            <v>1.0780440990678655</v>
          </cell>
          <cell r="T55">
            <v>1.0532671211016829</v>
          </cell>
          <cell r="U55">
            <v>1.0663106235201738</v>
          </cell>
          <cell r="V55">
            <v>1.0284661630700314</v>
          </cell>
          <cell r="W55">
            <v>1</v>
          </cell>
          <cell r="X55">
            <v>1.0201721514326703</v>
          </cell>
          <cell r="Y55">
            <v>0.9991164329418103</v>
          </cell>
          <cell r="Z55">
            <v>1.0157104551301839</v>
          </cell>
        </row>
        <row r="56">
          <cell r="C56">
            <v>1.012804483568494</v>
          </cell>
          <cell r="D56">
            <v>1.0700161678622664</v>
          </cell>
          <cell r="E56">
            <v>1.0451735286617165</v>
          </cell>
          <cell r="F56">
            <v>0.99894303248955341</v>
          </cell>
          <cell r="G56">
            <v>1.0451735286617165</v>
          </cell>
          <cell r="H56">
            <v>1.0060171670254947</v>
          </cell>
          <cell r="I56">
            <v>1.0089393513445652</v>
          </cell>
          <cell r="J56">
            <v>1.0086873331560606</v>
          </cell>
          <cell r="K56">
            <v>1.012335074404024</v>
          </cell>
          <cell r="L56">
            <v>1.012335074404024</v>
          </cell>
          <cell r="M56">
            <v>1.0300096811058013</v>
          </cell>
          <cell r="N56">
            <v>1.0037747448785881</v>
          </cell>
          <cell r="O56">
            <v>1.0201799572860257</v>
          </cell>
          <cell r="P56">
            <v>1.0210033381435293</v>
          </cell>
          <cell r="Q56">
            <v>1.0352359902229269</v>
          </cell>
          <cell r="R56">
            <v>1.0039653167498832</v>
          </cell>
          <cell r="S56">
            <v>1.0567276293064098</v>
          </cell>
          <cell r="T56">
            <v>1.0324405735076534</v>
          </cell>
          <cell r="U56">
            <v>1.0452261630771915</v>
          </cell>
          <cell r="V56">
            <v>1.0081300118080201</v>
          </cell>
          <cell r="W56">
            <v>0.98022671820207818</v>
          </cell>
          <cell r="X56">
            <v>1</v>
          </cell>
          <cell r="Y56">
            <v>0.97936062216431752</v>
          </cell>
          <cell r="Z56">
            <v>0.99562652607579927</v>
          </cell>
        </row>
        <row r="57">
          <cell r="C57">
            <v>1.0341486686796411</v>
          </cell>
          <cell r="D57">
            <v>1.09256605140771</v>
          </cell>
          <cell r="E57">
            <v>1.0671998700049399</v>
          </cell>
          <cell r="F57">
            <v>1.0199950966804856</v>
          </cell>
          <cell r="G57">
            <v>1.0671998700049399</v>
          </cell>
          <cell r="H57">
            <v>1.0272183139263535</v>
          </cell>
          <cell r="I57">
            <v>1.0302020813486261</v>
          </cell>
          <cell r="J57">
            <v>1.029944752043362</v>
          </cell>
          <cell r="K57">
            <v>1.0336693670272707</v>
          </cell>
          <cell r="L57">
            <v>1.0336693670272707</v>
          </cell>
          <cell r="M57">
            <v>1.0517164543838338</v>
          </cell>
          <cell r="N57">
            <v>1.0249286342147566</v>
          </cell>
          <cell r="O57">
            <v>1.0416795756311914</v>
          </cell>
          <cell r="P57">
            <v>1.0425203086960799</v>
          </cell>
          <cell r="Q57">
            <v>1.0570529045114441</v>
          </cell>
          <cell r="R57">
            <v>1.0251232222622868</v>
          </cell>
          <cell r="S57">
            <v>1.0789974656844143</v>
          </cell>
          <cell r="T57">
            <v>1.0541985762364359</v>
          </cell>
          <cell r="U57">
            <v>1.0672536136559339</v>
          </cell>
          <cell r="V57">
            <v>1.0293756855162548</v>
          </cell>
          <cell r="W57">
            <v>1.0008843484393386</v>
          </cell>
          <cell r="X57">
            <v>1.0210743390826467</v>
          </cell>
          <cell r="Y57">
            <v>1</v>
          </cell>
          <cell r="Z57">
            <v>1.016608697085998</v>
          </cell>
        </row>
        <row r="58">
          <cell r="C58">
            <v>1.0172534148526562</v>
          </cell>
          <cell r="D58">
            <v>1.0747164120663493</v>
          </cell>
          <cell r="E58">
            <v>1.0497646469717956</v>
          </cell>
          <cell r="F58">
            <v>1.0033310747824549</v>
          </cell>
          <cell r="G58">
            <v>1.0497646469717956</v>
          </cell>
          <cell r="H58">
            <v>1.0104362837646055</v>
          </cell>
          <cell r="I58">
            <v>1.0133713043195403</v>
          </cell>
          <cell r="J58">
            <v>1.0131181790944641</v>
          </cell>
          <cell r="K58">
            <v>1.0167819437214882</v>
          </cell>
          <cell r="L58">
            <v>1.0167819437214882</v>
          </cell>
          <cell r="M58">
            <v>1.0345341894068665</v>
          </cell>
          <cell r="N58">
            <v>1.0081840113630807</v>
          </cell>
          <cell r="O58">
            <v>1.0246612867045664</v>
          </cell>
          <cell r="P58">
            <v>1.0254882844149915</v>
          </cell>
          <cell r="Q58">
            <v>1.0397834560547978</v>
          </cell>
          <cell r="R58">
            <v>1.0083754203566178</v>
          </cell>
          <cell r="S58">
            <v>1.0613695011436033</v>
          </cell>
          <cell r="T58">
            <v>1.0369757599538398</v>
          </cell>
          <cell r="U58">
            <v>1.0498175125936895</v>
          </cell>
          <cell r="V58">
            <v>1.0125584096091762</v>
          </cell>
          <cell r="W58">
            <v>0.98453254561786496</v>
          </cell>
          <cell r="X58">
            <v>1.004392685218461</v>
          </cell>
          <cell r="Y58">
            <v>0.9836626450928414</v>
          </cell>
          <cell r="Z58">
            <v>1</v>
          </cell>
        </row>
        <row r="63">
          <cell r="C63">
            <v>1</v>
          </cell>
          <cell r="D63">
            <v>1.0792509498423717</v>
          </cell>
          <cell r="E63">
            <v>1.0174372799898954</v>
          </cell>
          <cell r="F63">
            <v>0.93699078116724888</v>
          </cell>
          <cell r="G63">
            <v>1.0229835508893881</v>
          </cell>
          <cell r="H63">
            <v>0.98315933773468078</v>
          </cell>
          <cell r="I63">
            <v>0.98661871971019877</v>
          </cell>
          <cell r="J63">
            <v>1.0101688243065943</v>
          </cell>
          <cell r="K63">
            <v>0.98551973017748262</v>
          </cell>
          <cell r="L63">
            <v>1.0100653155570216</v>
          </cell>
          <cell r="M63">
            <v>1.0236901931316178</v>
          </cell>
          <cell r="N63">
            <v>0.9874065623635585</v>
          </cell>
          <cell r="O63">
            <v>0.9719492328457584</v>
          </cell>
          <cell r="P63">
            <v>0.95902146773850305</v>
          </cell>
          <cell r="Q63">
            <v>0.99426608151729179</v>
          </cell>
          <cell r="R63">
            <v>0.95832315329886331</v>
          </cell>
          <cell r="S63">
            <v>0.98924406123995412</v>
          </cell>
          <cell r="T63">
            <v>0.99298198209810207</v>
          </cell>
          <cell r="U63">
            <v>1.0001422625181986</v>
          </cell>
          <cell r="V63">
            <v>0.96146997056581174</v>
          </cell>
          <cell r="W63">
            <v>0.99919428769627272</v>
          </cell>
          <cell r="X63">
            <v>0.99919428769627272</v>
          </cell>
          <cell r="Y63">
            <v>0.97753832545700881</v>
          </cell>
          <cell r="Z63">
            <v>0.96820563436021467</v>
          </cell>
        </row>
        <row r="64">
          <cell r="C64">
            <v>0.92656856141387078</v>
          </cell>
          <cell r="D64">
            <v>1</v>
          </cell>
          <cell r="E64">
            <v>0.94272539684907908</v>
          </cell>
          <cell r="F64">
            <v>0.86818620016419679</v>
          </cell>
          <cell r="G64">
            <v>0.9478643970976337</v>
          </cell>
          <cell r="H64">
            <v>0.91096453320543713</v>
          </cell>
          <cell r="I64">
            <v>0.91416988778587394</v>
          </cell>
          <cell r="J64">
            <v>0.93599067432290217</v>
          </cell>
          <cell r="K64">
            <v>0.91315159863553619</v>
          </cell>
          <cell r="L64">
            <v>0.93589476636971691</v>
          </cell>
          <cell r="M64">
            <v>0.94851914958345074</v>
          </cell>
          <cell r="N64">
            <v>0.91489987801981787</v>
          </cell>
          <cell r="O64">
            <v>0.90057760244520979</v>
          </cell>
          <cell r="P64">
            <v>0.88859914172748367</v>
          </cell>
          <cell r="Q64">
            <v>0.92125569281408348</v>
          </cell>
          <cell r="R64">
            <v>0.88795210552173209</v>
          </cell>
          <cell r="S64">
            <v>0.91660244671031943</v>
          </cell>
          <cell r="T64">
            <v>0.92006588666253242</v>
          </cell>
          <cell r="U64">
            <v>0.92670037739070121</v>
          </cell>
          <cell r="V64">
            <v>0.89086784746980097</v>
          </cell>
          <cell r="W64">
            <v>0.92582201372369288</v>
          </cell>
          <cell r="X64">
            <v>0.92582201372369288</v>
          </cell>
          <cell r="Y64">
            <v>0.90575627994562491</v>
          </cell>
          <cell r="Z64">
            <v>0.89710890178194835</v>
          </cell>
        </row>
        <row r="65">
          <cell r="C65">
            <v>0.98286156765351806</v>
          </cell>
          <cell r="D65">
            <v>1.0607542804536219</v>
          </cell>
          <cell r="E65">
            <v>1</v>
          </cell>
          <cell r="F65">
            <v>0.92093222805493669</v>
          </cell>
          <cell r="G65">
            <v>1.0054512165109066</v>
          </cell>
          <cell r="H65">
            <v>0.96630952793910296</v>
          </cell>
          <cell r="I65">
            <v>0.96970962153067297</v>
          </cell>
          <cell r="J65">
            <v>0.99285611425269049</v>
          </cell>
          <cell r="K65">
            <v>0.96862946695571273</v>
          </cell>
          <cell r="L65">
            <v>0.99275437948081968</v>
          </cell>
          <cell r="M65">
            <v>1.0061457480128746</v>
          </cell>
          <cell r="N65">
            <v>0.97048396179601837</v>
          </cell>
          <cell r="O65">
            <v>0.9552915466744164</v>
          </cell>
          <cell r="P65">
            <v>0.94258534319484288</v>
          </cell>
          <cell r="Q65">
            <v>0.97722591954480598</v>
          </cell>
          <cell r="R65">
            <v>0.94189899676998345</v>
          </cell>
          <cell r="S65">
            <v>0.97228996882223417</v>
          </cell>
          <cell r="T65">
            <v>0.97596382757663824</v>
          </cell>
          <cell r="U65">
            <v>0.98300139201517311</v>
          </cell>
          <cell r="V65">
            <v>0.94499188252209565</v>
          </cell>
          <cell r="W65">
            <v>0.98206966399559903</v>
          </cell>
          <cell r="X65">
            <v>0.98206966399559903</v>
          </cell>
          <cell r="Y65">
            <v>0.96078485100007072</v>
          </cell>
          <cell r="Z65">
            <v>0.95161210759824955</v>
          </cell>
        </row>
        <row r="66">
          <cell r="C66">
            <v>1.0672463594084223</v>
          </cell>
          <cell r="D66">
            <v>1.1518266471073528</v>
          </cell>
          <cell r="E66">
            <v>1.0858562329956234</v>
          </cell>
          <cell r="F66">
            <v>1</v>
          </cell>
          <cell r="G66">
            <v>1.0917754704214</v>
          </cell>
          <cell r="H66">
            <v>1.0492732239157334</v>
          </cell>
          <cell r="I66">
            <v>1.0529652367349083</v>
          </cell>
          <cell r="J66">
            <v>1.0780990001290989</v>
          </cell>
          <cell r="K66">
            <v>1.0517923441570889</v>
          </cell>
          <cell r="L66">
            <v>1.0779885307929504</v>
          </cell>
          <cell r="M66">
            <v>1.0925296317818238</v>
          </cell>
          <cell r="N66">
            <v>1.053806058938493</v>
          </cell>
          <cell r="O66">
            <v>1.0373092802844446</v>
          </cell>
          <cell r="P66">
            <v>1.0235121700384391</v>
          </cell>
          <cell r="Q66">
            <v>1.0611268557826072</v>
          </cell>
          <cell r="R66">
            <v>1.0227668964950112</v>
          </cell>
          <cell r="S66">
            <v>1.0557671229247434</v>
          </cell>
          <cell r="T66">
            <v>1.0597564053523585</v>
          </cell>
          <cell r="U66">
            <v>1.0673981885630499</v>
          </cell>
          <cell r="V66">
            <v>1.0261253257668854</v>
          </cell>
          <cell r="W66">
            <v>1.0663864658855389</v>
          </cell>
          <cell r="X66">
            <v>1.0663864658855389</v>
          </cell>
          <cell r="Y66">
            <v>1.0432742190261981</v>
          </cell>
          <cell r="Z66">
            <v>1.0333139384296612</v>
          </cell>
        </row>
        <row r="67">
          <cell r="C67">
            <v>0.97753282458021329</v>
          </cell>
          <cell r="D67">
            <v>1.0550032294302918</v>
          </cell>
          <cell r="E67">
            <v>0.9945783381417318</v>
          </cell>
          <cell r="F67">
            <v>0.91593924492004131</v>
          </cell>
          <cell r="G67">
            <v>1</v>
          </cell>
          <cell r="H67">
            <v>0.96107052442819441</v>
          </cell>
          <cell r="I67">
            <v>0.96445218386202436</v>
          </cell>
          <cell r="J67">
            <v>0.98747318412729823</v>
          </cell>
          <cell r="K67">
            <v>0.96337788551992432</v>
          </cell>
          <cell r="L67">
            <v>0.98737200092695976</v>
          </cell>
          <cell r="M67">
            <v>1.0006907659870146</v>
          </cell>
          <cell r="N67">
            <v>0.96522232591628787</v>
          </cell>
          <cell r="O67">
            <v>0.95011227893228567</v>
          </cell>
          <cell r="P67">
            <v>0.9374749641914808</v>
          </cell>
          <cell r="Q67">
            <v>0.97192773104989882</v>
          </cell>
          <cell r="R67">
            <v>0.93679233890485458</v>
          </cell>
          <cell r="S67">
            <v>0.96701854138309384</v>
          </cell>
          <cell r="T67">
            <v>0.97067248171761655</v>
          </cell>
          <cell r="U67">
            <v>0.97767189086145989</v>
          </cell>
          <cell r="V67">
            <v>0.93986845607625247</v>
          </cell>
          <cell r="W67">
            <v>0.9767452143561518</v>
          </cell>
          <cell r="X67">
            <v>0.9767452143561518</v>
          </cell>
          <cell r="Y67">
            <v>0.95557580041940171</v>
          </cell>
          <cell r="Z67">
            <v>0.94645278853061787</v>
          </cell>
        </row>
        <row r="68">
          <cell r="C68">
            <v>1.0171291281270056</v>
          </cell>
          <cell r="D68">
            <v>1.0977375776434142</v>
          </cell>
          <cell r="E68">
            <v>1.0348650935200343</v>
          </cell>
          <cell r="F68">
            <v>0.95304061631168568</v>
          </cell>
          <cell r="G68">
            <v>1.0405063672043915</v>
          </cell>
          <cell r="H68">
            <v>1</v>
          </cell>
          <cell r="I68">
            <v>1.0035186381726169</v>
          </cell>
          <cell r="J68">
            <v>1.0274721355280483</v>
          </cell>
          <cell r="K68">
            <v>1.0024008239073847</v>
          </cell>
          <cell r="L68">
            <v>1.0273668537638421</v>
          </cell>
          <cell r="M68">
            <v>1.0412251136121284</v>
          </cell>
          <cell r="N68">
            <v>1.00431997588373</v>
          </cell>
          <cell r="O68">
            <v>0.9885978757881182</v>
          </cell>
          <cell r="P68">
            <v>0.97544866933594476</v>
          </cell>
          <cell r="Q68">
            <v>1.0112969926199371</v>
          </cell>
          <cell r="R68">
            <v>0.97473839337879542</v>
          </cell>
          <cell r="S68">
            <v>1.0061889495138125</v>
          </cell>
          <cell r="T68">
            <v>1.0099908976972682</v>
          </cell>
          <cell r="U68">
            <v>1.0172738274781061</v>
          </cell>
          <cell r="V68">
            <v>0.97793911288190183</v>
          </cell>
          <cell r="W68">
            <v>1.0163096146739943</v>
          </cell>
          <cell r="X68">
            <v>1.0163096146739943</v>
          </cell>
          <cell r="Y68">
            <v>0.99428270468282032</v>
          </cell>
          <cell r="Z68">
            <v>0.98479015272445947</v>
          </cell>
        </row>
        <row r="69">
          <cell r="C69">
            <v>1.0135627674829966</v>
          </cell>
          <cell r="D69">
            <v>1.093888579530887</v>
          </cell>
          <cell r="E69">
            <v>1.0312365452469308</v>
          </cell>
          <cell r="F69">
            <v>0.94969896926593167</v>
          </cell>
          <cell r="G69">
            <v>1.0368580389290312</v>
          </cell>
          <cell r="H69">
            <v>0.99649369923111319</v>
          </cell>
          <cell r="I69">
            <v>1</v>
          </cell>
          <cell r="J69">
            <v>1.0238695091892367</v>
          </cell>
          <cell r="K69">
            <v>0.99888610512778542</v>
          </cell>
          <cell r="L69">
            <v>1.023764596574561</v>
          </cell>
          <cell r="M69">
            <v>1.0375742651956859</v>
          </cell>
          <cell r="N69">
            <v>1.0007985279800804</v>
          </cell>
          <cell r="O69">
            <v>0.98513155429612242</v>
          </cell>
          <cell r="P69">
            <v>0.97202845291664253</v>
          </cell>
          <cell r="Q69">
            <v>1.0077510811971411</v>
          </cell>
          <cell r="R69">
            <v>0.97132066740062784</v>
          </cell>
          <cell r="S69">
            <v>1.0026609484264868</v>
          </cell>
          <cell r="T69">
            <v>1.0064495658361037</v>
          </cell>
          <cell r="U69">
            <v>1.0137069594746511</v>
          </cell>
          <cell r="V69">
            <v>0.97451016421847947</v>
          </cell>
          <cell r="W69">
            <v>1.0127461274906358</v>
          </cell>
          <cell r="X69">
            <v>1.0127461274906358</v>
          </cell>
          <cell r="Y69">
            <v>0.99079645047090015</v>
          </cell>
          <cell r="Z69">
            <v>0.98133718225476951</v>
          </cell>
        </row>
        <row r="70">
          <cell r="C70">
            <v>0.98993353975898601</v>
          </cell>
          <cell r="D70">
            <v>1.0683867130657068</v>
          </cell>
          <cell r="E70">
            <v>1.0071952880631516</v>
          </cell>
          <cell r="F70">
            <v>0.92755860072243212</v>
          </cell>
          <cell r="G70">
            <v>1.0126857276471488</v>
          </cell>
          <cell r="H70">
            <v>0.97326240335079295</v>
          </cell>
          <cell r="I70">
            <v>0.97668696159519586</v>
          </cell>
          <cell r="J70">
            <v>1</v>
          </cell>
          <cell r="K70">
            <v>0.97559903499691614</v>
          </cell>
          <cell r="L70">
            <v>0.99989753321713948</v>
          </cell>
          <cell r="M70">
            <v>1.0133852565033425</v>
          </cell>
          <cell r="N70">
            <v>0.97746687346180938</v>
          </cell>
          <cell r="O70">
            <v>0.9621651445370325</v>
          </cell>
          <cell r="P70">
            <v>0.94936751626323446</v>
          </cell>
          <cell r="Q70">
            <v>0.98425734153870914</v>
          </cell>
          <cell r="R70">
            <v>0.94867623137813706</v>
          </cell>
          <cell r="S70">
            <v>0.97928587522882293</v>
          </cell>
          <cell r="T70">
            <v>0.98298616845526821</v>
          </cell>
          <cell r="U70">
            <v>0.99007437019720135</v>
          </cell>
          <cell r="V70">
            <v>0.95179137133418212</v>
          </cell>
          <cell r="W70">
            <v>0.98913593812612999</v>
          </cell>
          <cell r="X70">
            <v>0.98913593812612999</v>
          </cell>
          <cell r="Y70">
            <v>0.96769797476972841</v>
          </cell>
          <cell r="Z70">
            <v>0.95845923083680185</v>
          </cell>
        </row>
        <row r="71">
          <cell r="C71">
            <v>1.0146930288446987</v>
          </cell>
          <cell r="D71">
            <v>1.095108415179074</v>
          </cell>
          <cell r="E71">
            <v>1.0323865152924587</v>
          </cell>
          <cell r="F71">
            <v>0.95075801374215596</v>
          </cell>
          <cell r="G71">
            <v>1.0380142777102581</v>
          </cell>
          <cell r="H71">
            <v>0.99760492624295116</v>
          </cell>
          <cell r="I71">
            <v>1.0011151370176203</v>
          </cell>
          <cell r="J71">
            <v>1.0250112639801463</v>
          </cell>
          <cell r="K71">
            <v>1</v>
          </cell>
          <cell r="L71">
            <v>1.0249062343735305</v>
          </cell>
          <cell r="M71">
            <v>1.0387313026673359</v>
          </cell>
          <cell r="N71">
            <v>1.0019145554658109</v>
          </cell>
          <cell r="O71">
            <v>0.98623011095954383</v>
          </cell>
          <cell r="P71">
            <v>0.97311239782667003</v>
          </cell>
          <cell r="Q71">
            <v>1.0088748617323309</v>
          </cell>
          <cell r="R71">
            <v>0.97240382303282602</v>
          </cell>
          <cell r="S71">
            <v>1.0037790527661996</v>
          </cell>
          <cell r="T71">
            <v>1.0075718950033354</v>
          </cell>
          <cell r="U71">
            <v>1.0148373816301806</v>
          </cell>
          <cell r="V71">
            <v>0.97559687657664673</v>
          </cell>
          <cell r="W71">
            <v>1.0138754781868522</v>
          </cell>
          <cell r="X71">
            <v>1.0138754781868522</v>
          </cell>
          <cell r="Y71">
            <v>0.99190132426974709</v>
          </cell>
          <cell r="Z71">
            <v>0.9824315076734691</v>
          </cell>
        </row>
        <row r="72">
          <cell r="C72">
            <v>0.99003498545886526</v>
          </cell>
          <cell r="D72">
            <v>1.068496198433659</v>
          </cell>
          <cell r="E72">
            <v>1.0072985027001036</v>
          </cell>
          <cell r="F72">
            <v>0.92765365440800807</v>
          </cell>
          <cell r="G72">
            <v>1.0127895049294338</v>
          </cell>
          <cell r="H72">
            <v>0.97336214063790227</v>
          </cell>
          <cell r="I72">
            <v>0.97678704982173092</v>
          </cell>
          <cell r="J72">
            <v>1.000102477283378</v>
          </cell>
          <cell r="K72">
            <v>0.97569901173568885</v>
          </cell>
          <cell r="L72">
            <v>1</v>
          </cell>
          <cell r="M72">
            <v>1.0134891054714443</v>
          </cell>
          <cell r="N72">
            <v>0.9775670416115938</v>
          </cell>
          <cell r="O72">
            <v>0.96226374460720576</v>
          </cell>
          <cell r="P72">
            <v>0.94946480486722851</v>
          </cell>
          <cell r="Q72">
            <v>0.98435820555721498</v>
          </cell>
          <cell r="R72">
            <v>0.94877344914113404</v>
          </cell>
          <cell r="S72">
            <v>0.97938622978496681</v>
          </cell>
          <cell r="T72">
            <v>0.98308690220740969</v>
          </cell>
          <cell r="U72">
            <v>0.99017583032900136</v>
          </cell>
          <cell r="V72">
            <v>0.95188890832825912</v>
          </cell>
          <cell r="W72">
            <v>0.98923730208996064</v>
          </cell>
          <cell r="X72">
            <v>0.98923730208996064</v>
          </cell>
          <cell r="Y72">
            <v>0.96779714182931331</v>
          </cell>
          <cell r="Z72">
            <v>0.95855745113500657</v>
          </cell>
        </row>
        <row r="73">
          <cell r="C73">
            <v>0.97685804426909073</v>
          </cell>
          <cell r="D73">
            <v>1.0542749721385778</v>
          </cell>
          <cell r="E73">
            <v>0.99389179149739248</v>
          </cell>
          <cell r="F73">
            <v>0.91530698198920624</v>
          </cell>
          <cell r="G73">
            <v>0.99930971084125753</v>
          </cell>
          <cell r="H73">
            <v>0.96040710786439465</v>
          </cell>
          <cell r="I73">
            <v>0.96378643297537891</v>
          </cell>
          <cell r="J73">
            <v>0.98679154209374631</v>
          </cell>
          <cell r="K73">
            <v>0.96271287620977763</v>
          </cell>
          <cell r="L73">
            <v>0.98669042873907409</v>
          </cell>
          <cell r="M73">
            <v>1</v>
          </cell>
          <cell r="N73">
            <v>0.96455604340893175</v>
          </cell>
          <cell r="O73">
            <v>0.94945642672655062</v>
          </cell>
          <cell r="P73">
            <v>0.93682783538710701</v>
          </cell>
          <cell r="Q73">
            <v>0.97125681987407397</v>
          </cell>
          <cell r="R73">
            <v>0.93614568130931564</v>
          </cell>
          <cell r="S73">
            <v>0.96635101896767417</v>
          </cell>
          <cell r="T73">
            <v>0.97000243702679723</v>
          </cell>
          <cell r="U73">
            <v>0.97699701455439103</v>
          </cell>
          <cell r="V73">
            <v>0.93921967507037907</v>
          </cell>
          <cell r="W73">
            <v>0.97607097772382823</v>
          </cell>
          <cell r="X73">
            <v>0.97607097772382823</v>
          </cell>
          <cell r="Y73">
            <v>0.95491617680401553</v>
          </cell>
          <cell r="Z73">
            <v>0.94579946243143365</v>
          </cell>
        </row>
        <row r="74">
          <cell r="C74">
            <v>1.0127540550331127</v>
          </cell>
          <cell r="D74">
            <v>1.0930157758512005</v>
          </cell>
          <cell r="E74">
            <v>1.030413731051627</v>
          </cell>
          <cell r="F74">
            <v>0.94894121315577529</v>
          </cell>
          <cell r="G74">
            <v>1.0360307393954005</v>
          </cell>
          <cell r="H74">
            <v>0.99569860603446758</v>
          </cell>
          <cell r="I74">
            <v>0.99920210915808194</v>
          </cell>
          <cell r="J74">
            <v>1.0230525730845352</v>
          </cell>
          <cell r="K74">
            <v>0.99808910305238474</v>
          </cell>
          <cell r="L74">
            <v>1.0229477441786743</v>
          </cell>
          <cell r="M74">
            <v>1.0367463941916764</v>
          </cell>
          <cell r="N74">
            <v>1</v>
          </cell>
          <cell r="O74">
            <v>0.98434552685086496</v>
          </cell>
          <cell r="P74">
            <v>0.97125288031597645</v>
          </cell>
          <cell r="Q74">
            <v>1.0069470058385206</v>
          </cell>
          <cell r="R74">
            <v>0.97054565953554317</v>
          </cell>
          <cell r="S74">
            <v>1.0018609344381884</v>
          </cell>
          <cell r="T74">
            <v>1.0056465289446705</v>
          </cell>
          <cell r="U74">
            <v>1.0128981319752977</v>
          </cell>
          <cell r="V74">
            <v>0.97373261148309342</v>
          </cell>
          <cell r="W74">
            <v>1.011938066630323</v>
          </cell>
          <cell r="X74">
            <v>1.011938066630323</v>
          </cell>
          <cell r="Y74">
            <v>0.99000590305686442</v>
          </cell>
          <cell r="Z74">
            <v>0.98055418230421476</v>
          </cell>
        </row>
        <row r="75">
          <cell r="C75">
            <v>1.0288603213072272</v>
          </cell>
          <cell r="D75">
            <v>1.1103984790259527</v>
          </cell>
          <cell r="E75">
            <v>1.0468008468003551</v>
          </cell>
          <cell r="F75">
            <v>0.96403263617364543</v>
          </cell>
          <cell r="G75">
            <v>1.052507184860064</v>
          </cell>
          <cell r="H75">
            <v>1.0115336321179043</v>
          </cell>
          <cell r="I75">
            <v>1.0150928529687602</v>
          </cell>
          <cell r="J75">
            <v>1.0393226211506263</v>
          </cell>
          <cell r="K75">
            <v>1.0139621462450166</v>
          </cell>
          <cell r="L75">
            <v>1.0392161251052829</v>
          </cell>
          <cell r="M75">
            <v>1.0532342210244539</v>
          </cell>
          <cell r="N75">
            <v>1.0159034330142354</v>
          </cell>
          <cell r="O75">
            <v>1</v>
          </cell>
          <cell r="P75">
            <v>0.98669913543796484</v>
          </cell>
          <cell r="Q75">
            <v>1.0229609200947585</v>
          </cell>
          <cell r="R75">
            <v>0.98598066741922363</v>
          </cell>
          <cell r="S75">
            <v>1.0177939626986054</v>
          </cell>
          <cell r="T75">
            <v>1.0216397611537407</v>
          </cell>
          <cell r="U75">
            <v>1.029006689567411</v>
          </cell>
          <cell r="V75">
            <v>0.98921830284359136</v>
          </cell>
          <cell r="W75">
            <v>1.0280313558875331</v>
          </cell>
          <cell r="X75">
            <v>1.0280313558875331</v>
          </cell>
          <cell r="Y75">
            <v>1.0057503956198268</v>
          </cell>
          <cell r="Z75">
            <v>0.99614836005931817</v>
          </cell>
        </row>
        <row r="76">
          <cell r="C76">
            <v>1.0427295255007478</v>
          </cell>
          <cell r="D76">
            <v>1.1253668308253677</v>
          </cell>
          <cell r="E76">
            <v>1.0609118921906351</v>
          </cell>
          <cell r="F76">
            <v>0.97702795264510045</v>
          </cell>
          <cell r="G76">
            <v>1.0666951526139619</v>
          </cell>
          <cell r="H76">
            <v>1.0251692697277131</v>
          </cell>
          <cell r="I76">
            <v>1.0287764694535708</v>
          </cell>
          <cell r="J76">
            <v>1.0533328588448632</v>
          </cell>
          <cell r="K76">
            <v>1.0276305206195915</v>
          </cell>
          <cell r="L76">
            <v>1.0532249272155361</v>
          </cell>
          <cell r="M76">
            <v>1.0674319893439008</v>
          </cell>
          <cell r="N76">
            <v>1.0295979762496779</v>
          </cell>
          <cell r="O76">
            <v>1.0134801623760736</v>
          </cell>
          <cell r="P76">
            <v>1</v>
          </cell>
          <cell r="Q76">
            <v>1.0367505994020134</v>
          </cell>
          <cell r="R76">
            <v>0.99927184691570414</v>
          </cell>
          <cell r="S76">
            <v>1.0315139905811701</v>
          </cell>
          <cell r="T76">
            <v>1.0354116310239461</v>
          </cell>
          <cell r="U76">
            <v>1.0428778668288456</v>
          </cell>
          <cell r="V76">
            <v>1.0025531261913068</v>
          </cell>
          <cell r="W76">
            <v>1.0418893854925921</v>
          </cell>
          <cell r="X76">
            <v>1.0418893854925921</v>
          </cell>
          <cell r="Y76">
            <v>1.0193080742625824</v>
          </cell>
          <cell r="Z76">
            <v>1.0095766017035772</v>
          </cell>
        </row>
        <row r="77">
          <cell r="C77">
            <v>1.005766985909806</v>
          </cell>
          <cell r="D77">
            <v>1.0854749748632573</v>
          </cell>
          <cell r="E77">
            <v>1.0233048264477085</v>
          </cell>
          <cell r="F77">
            <v>0.94239439379985845</v>
          </cell>
          <cell r="G77">
            <v>1.0288830826133306</v>
          </cell>
          <cell r="H77">
            <v>0.98882920378249084</v>
          </cell>
          <cell r="I77">
            <v>0.99230853596511825</v>
          </cell>
          <cell r="J77">
            <v>1.0159944536828955</v>
          </cell>
          <cell r="K77">
            <v>0.99120320857525201</v>
          </cell>
          <cell r="L77">
            <v>1.0158903479998227</v>
          </cell>
          <cell r="M77">
            <v>1.0295938000514144</v>
          </cell>
          <cell r="N77">
            <v>0.99310092209595913</v>
          </cell>
          <cell r="O77">
            <v>0.97755445037662669</v>
          </cell>
          <cell r="P77">
            <v>0.96455213103015247</v>
          </cell>
          <cell r="Q77">
            <v>1</v>
          </cell>
          <cell r="R77">
            <v>0.96384978942097865</v>
          </cell>
          <cell r="S77">
            <v>0.99494901780248413</v>
          </cell>
          <cell r="T77">
            <v>0.998708495197553</v>
          </cell>
          <cell r="U77">
            <v>1.0059100688539426</v>
          </cell>
          <cell r="V77">
            <v>0.96701475433876638</v>
          </cell>
          <cell r="W77">
            <v>1.0049566270745758</v>
          </cell>
          <cell r="X77">
            <v>1.0049566270745758</v>
          </cell>
          <cell r="Y77">
            <v>0.98317577520621469</v>
          </cell>
          <cell r="Z77">
            <v>0.97378926261136478</v>
          </cell>
        </row>
        <row r="78">
          <cell r="C78">
            <v>1.0434893454860934</v>
          </cell>
          <cell r="D78">
            <v>1.1261868672662612</v>
          </cell>
          <cell r="E78">
            <v>1.0616849613698072</v>
          </cell>
          <cell r="F78">
            <v>0.97773989696671593</v>
          </cell>
          <cell r="G78">
            <v>1.0674724359606074</v>
          </cell>
          <cell r="H78">
            <v>1.0259162938413031</v>
          </cell>
          <cell r="I78">
            <v>1.0295261220747227</v>
          </cell>
          <cell r="J78">
            <v>1.0541004053061445</v>
          </cell>
          <cell r="K78">
            <v>1.0283793382065327</v>
          </cell>
          <cell r="L78">
            <v>1.0539923950288008</v>
          </cell>
          <cell r="M78">
            <v>1.0682098096114445</v>
          </cell>
          <cell r="N78">
            <v>1.0303482274894231</v>
          </cell>
          <cell r="O78">
            <v>1.0142186688279311</v>
          </cell>
          <cell r="P78">
            <v>1.0007286836775633</v>
          </cell>
          <cell r="Q78">
            <v>1.0375060626415016</v>
          </cell>
          <cell r="R78">
            <v>1</v>
          </cell>
          <cell r="S78">
            <v>1.0322656379892847</v>
          </cell>
          <cell r="T78">
            <v>1.0361661185790323</v>
          </cell>
          <cell r="U78">
            <v>1.0436377949080957</v>
          </cell>
          <cell r="V78">
            <v>1.0032836702902523</v>
          </cell>
          <cell r="W78">
            <v>1.042648593281627</v>
          </cell>
          <cell r="X78">
            <v>1.042648593281627</v>
          </cell>
          <cell r="Y78">
            <v>1.0200508274187059</v>
          </cell>
          <cell r="Z78">
            <v>1.0103122636944883</v>
          </cell>
        </row>
        <row r="79">
          <cell r="C79">
            <v>1.0108728868653141</v>
          </cell>
          <cell r="D79">
            <v>1.0909855233192907</v>
          </cell>
          <cell r="E79">
            <v>1.0284997604277784</v>
          </cell>
          <cell r="F79">
            <v>0.94717857592472265</v>
          </cell>
          <cell r="G79">
            <v>1.0341063353032858</v>
          </cell>
          <cell r="H79">
            <v>0.99384911798444708</v>
          </cell>
          <cell r="I79">
            <v>0.99734611342880886</v>
          </cell>
          <cell r="J79">
            <v>1.0211522756481473</v>
          </cell>
          <cell r="K79">
            <v>0.99623517470723733</v>
          </cell>
          <cell r="L79">
            <v>1.0210476414596508</v>
          </cell>
          <cell r="M79">
            <v>1.0348206607866695</v>
          </cell>
          <cell r="N79">
            <v>0.99814252220620614</v>
          </cell>
          <cell r="O79">
            <v>0.98251712689331927</v>
          </cell>
          <cell r="P79">
            <v>0.96944879965863129</v>
          </cell>
          <cell r="Q79">
            <v>1.0050766241356486</v>
          </cell>
          <cell r="R79">
            <v>0.96874289252509294</v>
          </cell>
          <cell r="S79">
            <v>1</v>
          </cell>
          <cell r="T79">
            <v>1.0037785628487501</v>
          </cell>
          <cell r="U79">
            <v>1.0110166961877782</v>
          </cell>
          <cell r="V79">
            <v>0.97192392478017076</v>
          </cell>
          <cell r="W79">
            <v>1.0100584141428626</v>
          </cell>
          <cell r="X79">
            <v>1.0100584141428626</v>
          </cell>
          <cell r="Y79">
            <v>0.98816698907621148</v>
          </cell>
          <cell r="Z79">
            <v>0.97873282468497302</v>
          </cell>
        </row>
        <row r="80">
          <cell r="C80">
            <v>1.0070676185755851</v>
          </cell>
          <cell r="D80">
            <v>1.0868786839031956</v>
          </cell>
          <cell r="E80">
            <v>1.0246281386094449</v>
          </cell>
          <cell r="F80">
            <v>0.94361307461737853</v>
          </cell>
          <cell r="G80">
            <v>1.0302136084361722</v>
          </cell>
          <cell r="H80">
            <v>0.99010793293281441</v>
          </cell>
          <cell r="I80">
            <v>0.99359176450064268</v>
          </cell>
          <cell r="J80">
            <v>1.0173083122537405</v>
          </cell>
          <cell r="K80">
            <v>0.99248500772909076</v>
          </cell>
          <cell r="L80">
            <v>1.0172040719438067</v>
          </cell>
          <cell r="M80">
            <v>1.0309252449562394</v>
          </cell>
          <cell r="N80">
            <v>0.99438517532537385</v>
          </cell>
          <cell r="O80">
            <v>0.97881859929834492</v>
          </cell>
          <cell r="P80">
            <v>0.96579946567827668</v>
          </cell>
          <cell r="Q80">
            <v>1.0012931749440976</v>
          </cell>
          <cell r="R80">
            <v>0.96509621581853167</v>
          </cell>
          <cell r="S80">
            <v>0.9962356609429609</v>
          </cell>
          <cell r="T80">
            <v>1</v>
          </cell>
          <cell r="U80">
            <v>1.0072108865510001</v>
          </cell>
          <cell r="V80">
            <v>0.96826527358965009</v>
          </cell>
          <cell r="W80">
            <v>1.0062562118046137</v>
          </cell>
          <cell r="X80">
            <v>1.0062562118046137</v>
          </cell>
          <cell r="Y80">
            <v>0.98444719348435528</v>
          </cell>
          <cell r="Z80">
            <v>0.97504854248660522</v>
          </cell>
        </row>
        <row r="81">
          <cell r="C81">
            <v>0.9998577577175467</v>
          </cell>
          <cell r="D81">
            <v>1.0790974347239262</v>
          </cell>
          <cell r="E81">
            <v>1.0172925573889366</v>
          </cell>
          <cell r="F81">
            <v>0.93685750145989788</v>
          </cell>
          <cell r="G81">
            <v>1.0228380393741974</v>
          </cell>
          <cell r="H81">
            <v>0.98301949090646612</v>
          </cell>
          <cell r="I81">
            <v>0.986478380811596</v>
          </cell>
          <cell r="J81">
            <v>1.0100251355873617</v>
          </cell>
          <cell r="K81">
            <v>0.98537954760165947</v>
          </cell>
          <cell r="L81">
            <v>1.0099216415611099</v>
          </cell>
          <cell r="M81">
            <v>1.0235445811020218</v>
          </cell>
          <cell r="N81">
            <v>0.98726611140041853</v>
          </cell>
          <cell r="O81">
            <v>0.97181098056844972</v>
          </cell>
          <cell r="P81">
            <v>0.95888505433601023</v>
          </cell>
          <cell r="Q81">
            <v>0.99412465484049084</v>
          </cell>
          <cell r="R81">
            <v>0.95818683922621017</v>
          </cell>
          <cell r="S81">
            <v>0.98910334890677998</v>
          </cell>
          <cell r="T81">
            <v>0.99284073807453344</v>
          </cell>
          <cell r="U81">
            <v>1</v>
          </cell>
          <cell r="V81">
            <v>0.96133320888268814</v>
          </cell>
          <cell r="W81">
            <v>0.99905216002017649</v>
          </cell>
          <cell r="X81">
            <v>0.99905216002017649</v>
          </cell>
          <cell r="Y81">
            <v>0.9773992781744103</v>
          </cell>
          <cell r="Z81">
            <v>0.96806791458089914</v>
          </cell>
        </row>
        <row r="82">
          <cell r="C82">
            <v>1.040074085113146</v>
          </cell>
          <cell r="D82">
            <v>1.1225009442647984</v>
          </cell>
          <cell r="E82">
            <v>1.0582101481454982</v>
          </cell>
          <cell r="F82">
            <v>0.97453982948197826</v>
          </cell>
          <cell r="G82">
            <v>1.0639786807770777</v>
          </cell>
          <cell r="H82">
            <v>1.0225585487148445</v>
          </cell>
          <cell r="I82">
            <v>1.0261565622580884</v>
          </cell>
          <cell r="J82">
            <v>1.0506504157505032</v>
          </cell>
          <cell r="K82">
            <v>1.0250135317252997</v>
          </cell>
          <cell r="L82">
            <v>1.0505427589824903</v>
          </cell>
          <cell r="M82">
            <v>1.064713641060667</v>
          </cell>
          <cell r="N82">
            <v>1.0269759769849947</v>
          </cell>
          <cell r="O82">
            <v>1.0108992091284763</v>
          </cell>
          <cell r="P82">
            <v>0.99745337566198988</v>
          </cell>
          <cell r="Q82">
            <v>1.0341103850931299</v>
          </cell>
          <cell r="R82">
            <v>0.99672707691006035</v>
          </cell>
          <cell r="S82">
            <v>1.0288871119477581</v>
          </cell>
          <cell r="T82">
            <v>1.0327748265645218</v>
          </cell>
          <cell r="U82">
            <v>1.0402220486716072</v>
          </cell>
          <cell r="V82">
            <v>1</v>
          </cell>
          <cell r="W82">
            <v>1.0392360846259825</v>
          </cell>
          <cell r="X82">
            <v>1.0392360846259825</v>
          </cell>
          <cell r="Y82">
            <v>1.0167122795127352</v>
          </cell>
          <cell r="Z82">
            <v>1.0070055893585934</v>
          </cell>
        </row>
        <row r="83">
          <cell r="C83">
            <v>1.0008063619995116</v>
          </cell>
          <cell r="D83">
            <v>1.0801212167962613</v>
          </cell>
          <cell r="E83">
            <v>1.0182577027493656</v>
          </cell>
          <cell r="F83">
            <v>0.93774633492707471</v>
          </cell>
          <cell r="G83">
            <v>1.0238084459509507</v>
          </cell>
          <cell r="H83">
            <v>0.98395212006409494</v>
          </cell>
          <cell r="I83">
            <v>0.9874142915537798</v>
          </cell>
          <cell r="J83">
            <v>1.0109833860596062</v>
          </cell>
          <cell r="K83">
            <v>0.98631441583766655</v>
          </cell>
          <cell r="L83">
            <v>1.0108797938445113</v>
          </cell>
          <cell r="M83">
            <v>1.0245156580026318</v>
          </cell>
          <cell r="N83">
            <v>0.98820276949351671</v>
          </cell>
          <cell r="O83">
            <v>0.97273297577257956</v>
          </cell>
          <cell r="P83">
            <v>0.95979478620680314</v>
          </cell>
          <cell r="Q83">
            <v>0.99506781990283055</v>
          </cell>
          <cell r="R83">
            <v>0.95909590867293548</v>
          </cell>
          <cell r="S83">
            <v>0.99004175005918038</v>
          </cell>
          <cell r="T83">
            <v>0.9937826850346656</v>
          </cell>
          <cell r="U83">
            <v>1.0009487392327987</v>
          </cell>
          <cell r="V83">
            <v>0.9622452634137475</v>
          </cell>
          <cell r="W83">
            <v>1</v>
          </cell>
          <cell r="X83">
            <v>1</v>
          </cell>
          <cell r="Y83">
            <v>0.97832657521572342</v>
          </cell>
          <cell r="Z83">
            <v>0.96898635859147575</v>
          </cell>
        </row>
        <row r="84">
          <cell r="C84">
            <v>1.0008063619995116</v>
          </cell>
          <cell r="D84">
            <v>1.0801212167962613</v>
          </cell>
          <cell r="E84">
            <v>1.0182577027493656</v>
          </cell>
          <cell r="F84">
            <v>0.93774633492707471</v>
          </cell>
          <cell r="G84">
            <v>1.0238084459509507</v>
          </cell>
          <cell r="H84">
            <v>0.98395212006409494</v>
          </cell>
          <cell r="I84">
            <v>0.9874142915537798</v>
          </cell>
          <cell r="J84">
            <v>1.0109833860596062</v>
          </cell>
          <cell r="K84">
            <v>0.98631441583766655</v>
          </cell>
          <cell r="L84">
            <v>1.0108797938445113</v>
          </cell>
          <cell r="M84">
            <v>1.0245156580026318</v>
          </cell>
          <cell r="N84">
            <v>0.98820276949351671</v>
          </cell>
          <cell r="O84">
            <v>0.97273297577257956</v>
          </cell>
          <cell r="P84">
            <v>0.95979478620680314</v>
          </cell>
          <cell r="Q84">
            <v>0.99506781990283055</v>
          </cell>
          <cell r="R84">
            <v>0.95909590867293548</v>
          </cell>
          <cell r="S84">
            <v>0.99004175005918038</v>
          </cell>
          <cell r="T84">
            <v>0.9937826850346656</v>
          </cell>
          <cell r="U84">
            <v>1.0009487392327987</v>
          </cell>
          <cell r="V84">
            <v>0.9622452634137475</v>
          </cell>
          <cell r="W84">
            <v>1</v>
          </cell>
          <cell r="X84">
            <v>1</v>
          </cell>
          <cell r="Y84">
            <v>0.97832657521572342</v>
          </cell>
          <cell r="Z84">
            <v>0.96898635859147575</v>
          </cell>
        </row>
        <row r="85">
          <cell r="C85">
            <v>1.0229777942798204</v>
          </cell>
          <cell r="D85">
            <v>1.1040497561441505</v>
          </cell>
          <cell r="E85">
            <v>1.0408157445021231</v>
          </cell>
          <cell r="F85">
            <v>0.95852076257899799</v>
          </cell>
          <cell r="G85">
            <v>1.0464894564733647</v>
          </cell>
          <cell r="H85">
            <v>1.0057501707414327</v>
          </cell>
          <cell r="I85">
            <v>1.0092890416843194</v>
          </cell>
          <cell r="J85">
            <v>1.0333802757393991</v>
          </cell>
          <cell r="K85">
            <v>1.0081647997962049</v>
          </cell>
          <cell r="L85">
            <v>1.0332743885870725</v>
          </cell>
          <cell r="M85">
            <v>1.0472123357956657</v>
          </cell>
          <cell r="N85">
            <v>1.010094987224093</v>
          </cell>
          <cell r="O85">
            <v>0.99428248236851746</v>
          </cell>
          <cell r="P85">
            <v>0.98105766573412967</v>
          </cell>
          <cell r="Q85">
            <v>1.0171121229977991</v>
          </cell>
          <cell r="R85">
            <v>0.98034330556895322</v>
          </cell>
          <cell r="S85">
            <v>1.0119747077716597</v>
          </cell>
          <cell r="T85">
            <v>1.0157985178063205</v>
          </cell>
          <cell r="U85">
            <v>1.0231233256768959</v>
          </cell>
          <cell r="V85">
            <v>0.98356242975569785</v>
          </cell>
          <cell r="W85">
            <v>1.0221535684845293</v>
          </cell>
          <cell r="X85">
            <v>1.0221535684845293</v>
          </cell>
          <cell r="Y85">
            <v>1</v>
          </cell>
          <cell r="Z85">
            <v>0.99045286424710666</v>
          </cell>
        </row>
        <row r="86">
          <cell r="C86">
            <v>1.0328384431069695</v>
          </cell>
          <cell r="D86">
            <v>1.1146918707569133</v>
          </cell>
          <cell r="E86">
            <v>1.0508483362237535</v>
          </cell>
          <cell r="F86">
            <v>0.96776009962636456</v>
          </cell>
          <cell r="G86">
            <v>1.0565767380246351</v>
          </cell>
          <cell r="H86">
            <v>1.0154447597119669</v>
          </cell>
          <cell r="I86">
            <v>1.0190177424056732</v>
          </cell>
          <cell r="J86">
            <v>1.0433411957720207</v>
          </cell>
          <cell r="K86">
            <v>1.0178826637677119</v>
          </cell>
          <cell r="L86">
            <v>1.0432342879562642</v>
          </cell>
          <cell r="M86">
            <v>1.0573065852979333</v>
          </cell>
          <cell r="N86">
            <v>1.0198314565851827</v>
          </cell>
          <cell r="O86">
            <v>1.0038665324314267</v>
          </cell>
          <cell r="P86">
            <v>0.99051423964519636</v>
          </cell>
          <cell r="Q86">
            <v>1.0269162316683869</v>
          </cell>
          <cell r="R86">
            <v>0.9897929936465597</v>
          </cell>
          <cell r="S86">
            <v>1.02172929606389</v>
          </cell>
          <cell r="T86">
            <v>1.0255899644234765</v>
          </cell>
          <cell r="U86">
            <v>1.0329853773047784</v>
          </cell>
          <cell r="V86">
            <v>0.99304314749329692</v>
          </cell>
          <cell r="W86">
            <v>1.0320062724655958</v>
          </cell>
          <cell r="X86">
            <v>1.0320062724655958</v>
          </cell>
          <cell r="Y86">
            <v>1.0096391621424112</v>
          </cell>
          <cell r="Z86">
            <v>1</v>
          </cell>
        </row>
        <row r="91">
          <cell r="C91">
            <v>1</v>
          </cell>
          <cell r="D91">
            <v>0.98702230151224779</v>
          </cell>
          <cell r="E91">
            <v>0.98670750796334195</v>
          </cell>
          <cell r="F91">
            <v>0.96024630088811846</v>
          </cell>
          <cell r="G91">
            <v>0.86771314963836499</v>
          </cell>
          <cell r="H91">
            <v>0.99266448481581149</v>
          </cell>
          <cell r="I91">
            <v>0.95343343896851485</v>
          </cell>
          <cell r="J91">
            <v>0.96307685166683177</v>
          </cell>
          <cell r="K91">
            <v>0.93153298053893485</v>
          </cell>
          <cell r="L91">
            <v>0.95956227643948633</v>
          </cell>
          <cell r="M91">
            <v>0.98081870742267951</v>
          </cell>
          <cell r="N91">
            <v>0.99338673787453036</v>
          </cell>
          <cell r="O91">
            <v>0.89327783680911899</v>
          </cell>
          <cell r="P91">
            <v>0.92228788277871632</v>
          </cell>
          <cell r="Q91">
            <v>0.97910886060263069</v>
          </cell>
          <cell r="R91">
            <v>0.92646763201850457</v>
          </cell>
          <cell r="S91">
            <v>0.96297994540299081</v>
          </cell>
          <cell r="T91">
            <v>0.97951888636437956</v>
          </cell>
          <cell r="U91">
            <v>0.92849441751651718</v>
          </cell>
          <cell r="V91">
            <v>0.93143087433083926</v>
          </cell>
          <cell r="W91">
            <v>0.94972176451609258</v>
          </cell>
          <cell r="X91">
            <v>0.89430286325363817</v>
          </cell>
          <cell r="Y91">
            <v>0.90765562739272698</v>
          </cell>
          <cell r="Z91">
            <v>0.97034604332509344</v>
          </cell>
        </row>
        <row r="92">
          <cell r="C92">
            <v>1.0131483335967877</v>
          </cell>
          <cell r="D92">
            <v>1</v>
          </cell>
          <cell r="E92">
            <v>0.999681067440499</v>
          </cell>
          <cell r="F92">
            <v>0.9728719395872768</v>
          </cell>
          <cell r="G92">
            <v>0.87912213159612962</v>
          </cell>
          <cell r="H92">
            <v>1.0057163686118531</v>
          </cell>
          <cell r="I92">
            <v>0.96596949988640546</v>
          </cell>
          <cell r="J92">
            <v>0.97573970739189131</v>
          </cell>
          <cell r="K92">
            <v>0.94378108692347062</v>
          </cell>
          <cell r="L92">
            <v>0.97217892135700568</v>
          </cell>
          <cell r="M92">
            <v>0.99371483898584312</v>
          </cell>
          <cell r="N92">
            <v>1.0064481180947293</v>
          </cell>
          <cell r="O92">
            <v>0.90502295180210213</v>
          </cell>
          <cell r="P92">
            <v>0.93441443153376591</v>
          </cell>
          <cell r="Q92">
            <v>0.99198251052940478</v>
          </cell>
          <cell r="R92">
            <v>0.93864913751090984</v>
          </cell>
          <cell r="S92">
            <v>0.97564152697216577</v>
          </cell>
          <cell r="T92">
            <v>0.99239792744665234</v>
          </cell>
          <cell r="U92">
            <v>0.94070257186077944</v>
          </cell>
          <cell r="V92">
            <v>0.94367763818888872</v>
          </cell>
          <cell r="W92">
            <v>0.96220902310008005</v>
          </cell>
          <cell r="X92">
            <v>0.90606145563625939</v>
          </cell>
          <cell r="Y92">
            <v>0.91958978637268818</v>
          </cell>
          <cell r="Z92">
            <v>0.98310447680705482</v>
          </cell>
        </row>
        <row r="93">
          <cell r="C93">
            <v>1.0134715626762536</v>
          </cell>
          <cell r="D93">
            <v>1.00031903430993</v>
          </cell>
          <cell r="E93">
            <v>1</v>
          </cell>
          <cell r="F93">
            <v>0.97318231911517339</v>
          </cell>
          <cell r="G93">
            <v>0.87940260171872764</v>
          </cell>
          <cell r="H93">
            <v>1.0060372266394986</v>
          </cell>
          <cell r="I93">
            <v>0.96627767729921521</v>
          </cell>
          <cell r="J93">
            <v>0.97605100183611049</v>
          </cell>
          <cell r="K93">
            <v>0.94408218547126233</v>
          </cell>
          <cell r="L93">
            <v>0.97248907978830934</v>
          </cell>
          <cell r="M93">
            <v>0.9940318681137662</v>
          </cell>
          <cell r="N93">
            <v>1.006769209575566</v>
          </cell>
          <cell r="O93">
            <v>0.90531168517500116</v>
          </cell>
          <cell r="P93">
            <v>0.93471254179711893</v>
          </cell>
          <cell r="Q93">
            <v>0.99229898698511421</v>
          </cell>
          <cell r="R93">
            <v>0.93894859879076209</v>
          </cell>
          <cell r="S93">
            <v>0.97595279009346236</v>
          </cell>
          <cell r="T93">
            <v>0.99271453643461138</v>
          </cell>
          <cell r="U93">
            <v>0.94100268825664246</v>
          </cell>
          <cell r="V93">
            <v>0.94397870373298476</v>
          </cell>
          <cell r="W93">
            <v>0.96251600079177324</v>
          </cell>
          <cell r="X93">
            <v>0.90635052032751251</v>
          </cell>
          <cell r="Y93">
            <v>0.91988316706560236</v>
          </cell>
          <cell r="Z93">
            <v>0.98341812086540203</v>
          </cell>
        </row>
        <row r="94">
          <cell r="C94">
            <v>1.0413994816487331</v>
          </cell>
          <cell r="D94">
            <v>1.0278845131705945</v>
          </cell>
          <cell r="E94">
            <v>1.0275566873319375</v>
          </cell>
          <cell r="F94">
            <v>1</v>
          </cell>
          <cell r="G94">
            <v>0.9036360242531829</v>
          </cell>
          <cell r="H94">
            <v>1.0337602799382928</v>
          </cell>
          <cell r="I94">
            <v>0.99290508912838049</v>
          </cell>
          <cell r="J94">
            <v>1.0029477341137325</v>
          </cell>
          <cell r="K94">
            <v>0.97009796307194618</v>
          </cell>
          <cell r="L94">
            <v>0.99928765729375946</v>
          </cell>
          <cell r="M94">
            <v>1.021424093501359</v>
          </cell>
          <cell r="N94">
            <v>1.034512433899262</v>
          </cell>
          <cell r="O94">
            <v>0.93025907622131809</v>
          </cell>
          <cell r="P94">
            <v>0.96047012305666268</v>
          </cell>
          <cell r="Q94">
            <v>1.0196434599092612</v>
          </cell>
          <cell r="R94">
            <v>0.96482291174839996</v>
          </cell>
          <cell r="S94">
            <v>1.0028468159807999</v>
          </cell>
          <cell r="T94">
            <v>1.0200704605250093</v>
          </cell>
          <cell r="U94">
            <v>0.96693360511544346</v>
          </cell>
          <cell r="V94">
            <v>0.96999162971976227</v>
          </cell>
          <cell r="W94">
            <v>0.98903975327757898</v>
          </cell>
          <cell r="X94">
            <v>0.93132653822931666</v>
          </cell>
          <cell r="Y94">
            <v>0.94523209988234158</v>
          </cell>
          <cell r="Z94">
            <v>1.0105178665386514</v>
          </cell>
        </row>
        <row r="95">
          <cell r="C95">
            <v>1.1524545875751311</v>
          </cell>
          <cell r="D95">
            <v>1.1374983794167544</v>
          </cell>
          <cell r="E95">
            <v>1.1371355941471786</v>
          </cell>
          <cell r="F95">
            <v>1.1066402546605618</v>
          </cell>
          <cell r="G95">
            <v>1</v>
          </cell>
          <cell r="H95">
            <v>1.144000739448886</v>
          </cell>
          <cell r="I95">
            <v>1.0987887406867989</v>
          </cell>
          <cell r="J95">
            <v>1.1099023358908544</v>
          </cell>
          <cell r="K95">
            <v>1.0735494568996309</v>
          </cell>
          <cell r="L95">
            <v>1.1058519475467221</v>
          </cell>
          <cell r="M95">
            <v>1.1303490189487775</v>
          </cell>
          <cell r="N95">
            <v>1.1448331032997967</v>
          </cell>
          <cell r="O95">
            <v>1.0294621410098586</v>
          </cell>
          <cell r="P95">
            <v>1.0628949015732865</v>
          </cell>
          <cell r="Q95">
            <v>1.1283784981369613</v>
          </cell>
          <cell r="R95">
            <v>1.067711872759594</v>
          </cell>
          <cell r="S95">
            <v>1.1097906558225261</v>
          </cell>
          <cell r="T95">
            <v>1.1288510342071127</v>
          </cell>
          <cell r="U95">
            <v>1.0700476510048096</v>
          </cell>
          <cell r="V95">
            <v>1.0734317841316912</v>
          </cell>
          <cell r="W95">
            <v>1.0945112044365193</v>
          </cell>
          <cell r="X95">
            <v>1.0306434374382305</v>
          </cell>
          <cell r="Y95">
            <v>1.0460318917271321</v>
          </cell>
          <cell r="Z95">
            <v>1.1182797491653809</v>
          </cell>
        </row>
        <row r="96">
          <cell r="C96">
            <v>1.007389722606576</v>
          </cell>
          <cell r="D96">
            <v>0.99431612252692747</v>
          </cell>
          <cell r="E96">
            <v>0.99399900274101682</v>
          </cell>
          <cell r="F96">
            <v>0.96734225468567236</v>
          </cell>
          <cell r="G96">
            <v>0.87412530911627084</v>
          </cell>
          <cell r="H96">
            <v>1</v>
          </cell>
          <cell r="I96">
            <v>0.96047904760632596</v>
          </cell>
          <cell r="J96">
            <v>0.97019372244946422</v>
          </cell>
          <cell r="K96">
            <v>0.93841675086399445</v>
          </cell>
          <cell r="L96">
            <v>0.96665317548610874</v>
          </cell>
          <cell r="M96">
            <v>0.98806668559787358</v>
          </cell>
          <cell r="N96">
            <v>1.0007275903084745</v>
          </cell>
          <cell r="O96">
            <v>0.89987891223374061</v>
          </cell>
          <cell r="P96">
            <v>0.92910333439585724</v>
          </cell>
          <cell r="Q96">
            <v>0.98634420348412477</v>
          </cell>
          <cell r="R96">
            <v>0.93331397082309264</v>
          </cell>
          <cell r="S96">
            <v>0.97009610007521463</v>
          </cell>
          <cell r="T96">
            <v>0.98675725922251456</v>
          </cell>
          <cell r="U96">
            <v>0.93535573370371861</v>
          </cell>
          <cell r="V96">
            <v>0.93831389011934474</v>
          </cell>
          <cell r="W96">
            <v>0.95673994490929437</v>
          </cell>
          <cell r="X96">
            <v>0.90091151333934916</v>
          </cell>
          <cell r="Y96">
            <v>0.91436295070145701</v>
          </cell>
          <cell r="Z96">
            <v>0.97751663141765444</v>
          </cell>
        </row>
        <row r="97">
          <cell r="C97">
            <v>1.0488409144553015</v>
          </cell>
          <cell r="D97">
            <v>1.0352293733058822</v>
          </cell>
          <cell r="E97">
            <v>1.0348992049521832</v>
          </cell>
          <cell r="F97">
            <v>1.0071456083258148</v>
          </cell>
          <cell r="G97">
            <v>0.91009305335159263</v>
          </cell>
          <cell r="H97">
            <v>1.0411471260015164</v>
          </cell>
          <cell r="I97">
            <v>1</v>
          </cell>
          <cell r="J97">
            <v>1.0101144057929725</v>
          </cell>
          <cell r="K97">
            <v>0.97702990315372895</v>
          </cell>
          <cell r="L97">
            <v>1.0064281754976017</v>
          </cell>
          <cell r="M97">
            <v>1.02872279000807</v>
          </cell>
          <cell r="N97">
            <v>1.0419046545600912</v>
          </cell>
          <cell r="O97">
            <v>0.93690634322152988</v>
          </cell>
          <cell r="P97">
            <v>0.96733326636467265</v>
          </cell>
          <cell r="Q97">
            <v>1.0269294327057514</v>
          </cell>
          <cell r="R97">
            <v>0.9717171583795261</v>
          </cell>
          <cell r="S97">
            <v>1.0100127665385892</v>
          </cell>
          <cell r="T97">
            <v>1.0273594845006544</v>
          </cell>
          <cell r="U97">
            <v>0.97384293393466637</v>
          </cell>
          <cell r="V97">
            <v>0.97692280998505843</v>
          </cell>
          <cell r="W97">
            <v>0.99610704397316097</v>
          </cell>
          <cell r="X97">
            <v>0.93798143289494029</v>
          </cell>
          <cell r="Y97">
            <v>0.95198635824508815</v>
          </cell>
          <cell r="Z97">
            <v>1.0177386314191745</v>
          </cell>
        </row>
        <row r="98">
          <cell r="C98">
            <v>1.0383387351375584</v>
          </cell>
          <cell r="D98">
            <v>1.0248634881047891</v>
          </cell>
          <cell r="E98">
            <v>1.0245366257693886</v>
          </cell>
          <cell r="F98">
            <v>0.99706092948468816</v>
          </cell>
          <cell r="G98">
            <v>0.90098017425772681</v>
          </cell>
          <cell r="H98">
            <v>1.0307219855796257</v>
          </cell>
          <cell r="I98">
            <v>0.98998687105642014</v>
          </cell>
          <cell r="J98">
            <v>1</v>
          </cell>
          <cell r="K98">
            <v>0.96724677675171733</v>
          </cell>
          <cell r="L98">
            <v>0.9963506804038923</v>
          </cell>
          <cell r="M98">
            <v>1.0184220560645201</v>
          </cell>
          <cell r="N98">
            <v>1.0314719289070651</v>
          </cell>
          <cell r="O98">
            <v>0.92752497919879484</v>
          </cell>
          <cell r="P98">
            <v>0.95764723363714899</v>
          </cell>
          <cell r="Q98">
            <v>1.0166466558801115</v>
          </cell>
          <cell r="R98">
            <v>0.96198722917598289</v>
          </cell>
          <cell r="S98">
            <v>0.99989937847257648</v>
          </cell>
          <cell r="T98">
            <v>1.0170724015109396</v>
          </cell>
          <cell r="U98">
            <v>0.96409171906638447</v>
          </cell>
          <cell r="V98">
            <v>0.96714075592075366</v>
          </cell>
          <cell r="W98">
            <v>0.98613289570024953</v>
          </cell>
          <cell r="X98">
            <v>0.92858930386067939</v>
          </cell>
          <cell r="Y98">
            <v>0.94245399608745106</v>
          </cell>
          <cell r="Z98">
            <v>1.0075478832719118</v>
          </cell>
        </row>
        <row r="99">
          <cell r="C99">
            <v>1.0734992972781854</v>
          </cell>
          <cell r="D99">
            <v>1.0595677470712952</v>
          </cell>
          <cell r="E99">
            <v>1.0592298164177569</v>
          </cell>
          <cell r="F99">
            <v>1.0308237292173721</v>
          </cell>
          <cell r="G99">
            <v>0.9314894563758257</v>
          </cell>
          <cell r="H99">
            <v>1.0656246268827856</v>
          </cell>
          <cell r="I99">
            <v>1.0235101267342244</v>
          </cell>
          <cell r="J99">
            <v>1.033862323489231</v>
          </cell>
          <cell r="K99">
            <v>1</v>
          </cell>
          <cell r="L99">
            <v>1.0300894294524443</v>
          </cell>
          <cell r="M99">
            <v>1.0529081931755446</v>
          </cell>
          <cell r="N99">
            <v>1.0663999650337772</v>
          </cell>
          <cell r="O99">
            <v>0.95893313008876668</v>
          </cell>
          <cell r="P99">
            <v>0.99007539405113731</v>
          </cell>
          <cell r="Q99">
            <v>1.0510726738157687</v>
          </cell>
          <cell r="R99">
            <v>0.99456235192284903</v>
          </cell>
          <cell r="S99">
            <v>1.0337582946830959</v>
          </cell>
          <cell r="T99">
            <v>1.0515128361828721</v>
          </cell>
          <cell r="U99">
            <v>0.99673810473069924</v>
          </cell>
          <cell r="V99">
            <v>0.99989038905736172</v>
          </cell>
          <cell r="W99">
            <v>1.0195256468178235</v>
          </cell>
          <cell r="X99">
            <v>0.9600334952566496</v>
          </cell>
          <cell r="Y99">
            <v>0.97436767817668291</v>
          </cell>
          <cell r="Z99">
            <v>1.0416657956261555</v>
          </cell>
        </row>
        <row r="100">
          <cell r="C100">
            <v>1.0421418437900252</v>
          </cell>
          <cell r="D100">
            <v>1.028617241159848</v>
          </cell>
          <cell r="E100">
            <v>1.0282891816303781</v>
          </cell>
          <cell r="F100">
            <v>1.0007128505000948</v>
          </cell>
          <cell r="G100">
            <v>0.90428018164497559</v>
          </cell>
          <cell r="H100">
            <v>1.0344971964708252</v>
          </cell>
          <cell r="I100">
            <v>0.99361288201771247</v>
          </cell>
          <cell r="J100">
            <v>1.0036626859075646</v>
          </cell>
          <cell r="K100">
            <v>0.97078949789006308</v>
          </cell>
          <cell r="L100">
            <v>1</v>
          </cell>
          <cell r="M100">
            <v>1.0221522161772205</v>
          </cell>
          <cell r="N100">
            <v>1.0352498866051214</v>
          </cell>
          <cell r="O100">
            <v>0.93092221186902036</v>
          </cell>
          <cell r="P100">
            <v>0.96115479466420994</v>
          </cell>
          <cell r="Q100">
            <v>1.0203703132595761</v>
          </cell>
          <cell r="R100">
            <v>0.96551068624354286</v>
          </cell>
          <cell r="S100">
            <v>1.0035616958350906</v>
          </cell>
          <cell r="T100">
            <v>1.0207976182629266</v>
          </cell>
          <cell r="U100">
            <v>0.96762288421940856</v>
          </cell>
          <cell r="V100">
            <v>0.97068308873809594</v>
          </cell>
          <cell r="W100">
            <v>0.98974479076031674</v>
          </cell>
          <cell r="X100">
            <v>0.93199043481784516</v>
          </cell>
          <cell r="Y100">
            <v>0.94590590905744854</v>
          </cell>
          <cell r="Z100">
            <v>1.0112382147051684</v>
          </cell>
        </row>
        <row r="101">
          <cell r="C101">
            <v>1.0195564097953673</v>
          </cell>
          <cell r="D101">
            <v>1.0063249141177879</v>
          </cell>
          <cell r="E101">
            <v>1.0060039643372387</v>
          </cell>
          <cell r="F101">
            <v>0.97902527105277215</v>
          </cell>
          <cell r="G101">
            <v>0.88468250357752176</v>
          </cell>
          <cell r="H101">
            <v>1.0120774382701767</v>
          </cell>
          <cell r="I101">
            <v>0.97207917401358956</v>
          </cell>
          <cell r="J101">
            <v>0.98191117724246058</v>
          </cell>
          <cell r="K101">
            <v>0.94975042124425413</v>
          </cell>
          <cell r="L101">
            <v>0.97832786954171247</v>
          </cell>
          <cell r="M101">
            <v>1</v>
          </cell>
          <cell r="N101">
            <v>1.0128138160056879</v>
          </cell>
          <cell r="O101">
            <v>0.9107471442468773</v>
          </cell>
          <cell r="P101">
            <v>0.94032452256363863</v>
          </cell>
          <cell r="Q101">
            <v>0.99825671471485089</v>
          </cell>
          <cell r="R101">
            <v>0.94458601269240206</v>
          </cell>
          <cell r="S101">
            <v>0.98181237584001213</v>
          </cell>
          <cell r="T101">
            <v>0.99867475910842318</v>
          </cell>
          <cell r="U101">
            <v>0.94665243483818118</v>
          </cell>
          <cell r="V101">
            <v>0.94964631820531042</v>
          </cell>
          <cell r="W101">
            <v>0.96829491253454869</v>
          </cell>
          <cell r="X101">
            <v>0.91179221652859666</v>
          </cell>
          <cell r="Y101">
            <v>0.92540611279509044</v>
          </cell>
          <cell r="Z101">
            <v>0.98932252819167221</v>
          </cell>
        </row>
        <row r="102">
          <cell r="C102">
            <v>1.006657288519494</v>
          </cell>
          <cell r="D102">
            <v>0.99359319374858979</v>
          </cell>
          <cell r="E102">
            <v>0.9932763045282047</v>
          </cell>
          <cell r="F102">
            <v>0.96663893756290742</v>
          </cell>
          <cell r="G102">
            <v>0.8734897664276664</v>
          </cell>
          <cell r="H102">
            <v>0.99927293869428513</v>
          </cell>
          <cell r="I102">
            <v>0.9597807204558616</v>
          </cell>
          <cell r="J102">
            <v>0.96948833213482377</v>
          </cell>
          <cell r="K102">
            <v>0.93773446435580665</v>
          </cell>
          <cell r="L102">
            <v>0.96595035936616636</v>
          </cell>
          <cell r="M102">
            <v>0.98734830054330947</v>
          </cell>
          <cell r="N102">
            <v>1</v>
          </cell>
          <cell r="O102">
            <v>0.89922464509682665</v>
          </cell>
          <cell r="P102">
            <v>0.92842781931240748</v>
          </cell>
          <cell r="Q102">
            <v>0.98562707077965539</v>
          </cell>
          <cell r="R102">
            <v>0.93263539434882414</v>
          </cell>
          <cell r="S102">
            <v>0.96939078073802509</v>
          </cell>
          <cell r="T102">
            <v>0.98603982620120068</v>
          </cell>
          <cell r="U102">
            <v>0.93467567274266417</v>
          </cell>
          <cell r="V102">
            <v>0.93763167839722417</v>
          </cell>
          <cell r="W102">
            <v>0.95604433631571906</v>
          </cell>
          <cell r="X102">
            <v>0.90025649543812714</v>
          </cell>
          <cell r="Y102">
            <v>0.91369815278062272</v>
          </cell>
          <cell r="Z102">
            <v>0.976805916899258</v>
          </cell>
        </row>
        <row r="103">
          <cell r="C103">
            <v>1.1194725300384747</v>
          </cell>
          <cell r="D103">
            <v>1.1049443530783141</v>
          </cell>
          <cell r="E103">
            <v>1.1045919503476807</v>
          </cell>
          <cell r="F103">
            <v>1.0749693559153082</v>
          </cell>
          <cell r="G103">
            <v>0.97138103497331396</v>
          </cell>
          <cell r="H103">
            <v>1.1112606222960955</v>
          </cell>
          <cell r="I103">
            <v>1.067342544145367</v>
          </cell>
          <cell r="J103">
            <v>1.0781380797569569</v>
          </cell>
          <cell r="K103">
            <v>1.0428255825382025</v>
          </cell>
          <cell r="L103">
            <v>1.0742036093351899</v>
          </cell>
          <cell r="M103">
            <v>1.0979995999075334</v>
          </cell>
          <cell r="N103">
            <v>1.1120691647550673</v>
          </cell>
          <cell r="O103">
            <v>1</v>
          </cell>
          <cell r="P103">
            <v>1.0324759495581175</v>
          </cell>
          <cell r="Q103">
            <v>1.096085473361915</v>
          </cell>
          <cell r="R103">
            <v>1.0371550640145097</v>
          </cell>
          <cell r="S103">
            <v>1.0780295958565982</v>
          </cell>
          <cell r="T103">
            <v>1.0965444859388012</v>
          </cell>
          <cell r="U103">
            <v>1.0394239947038153</v>
          </cell>
          <cell r="V103">
            <v>1.0427112774430931</v>
          </cell>
          <cell r="W103">
            <v>1.0631874265554344</v>
          </cell>
          <cell r="X103">
            <v>1.0011474889472023</v>
          </cell>
          <cell r="Y103">
            <v>1.0160955416009951</v>
          </cell>
          <cell r="Z103">
            <v>1.0862757401339656</v>
          </cell>
        </row>
        <row r="104">
          <cell r="C104">
            <v>1.0842601520331685</v>
          </cell>
          <cell r="D104">
            <v>1.0701889506977977</v>
          </cell>
          <cell r="E104">
            <v>1.069847632596602</v>
          </cell>
          <cell r="F104">
            <v>1.0411568001902389</v>
          </cell>
          <cell r="G104">
            <v>0.94082679154807314</v>
          </cell>
          <cell r="H104">
            <v>1.0763065452243186</v>
          </cell>
          <cell r="I104">
            <v>1.0337698854895085</v>
          </cell>
          <cell r="J104">
            <v>1.0442258536079043</v>
          </cell>
          <cell r="K104">
            <v>1.010024091103056</v>
          </cell>
          <cell r="L104">
            <v>1.0404151397375707</v>
          </cell>
          <cell r="M104">
            <v>1.0634626408270904</v>
          </cell>
          <cell r="N104">
            <v>1.0770896554355716</v>
          </cell>
          <cell r="O104">
            <v>0.96854556314651519</v>
          </cell>
          <cell r="P104">
            <v>1</v>
          </cell>
          <cell r="Q104">
            <v>1.0616087220540307</v>
          </cell>
          <cell r="R104">
            <v>1.0045319355461935</v>
          </cell>
          <cell r="S104">
            <v>1.0441207820075391</v>
          </cell>
          <cell r="T104">
            <v>1.0620532966488021</v>
          </cell>
          <cell r="U104">
            <v>1.0067294982984072</v>
          </cell>
          <cell r="V104">
            <v>1.0099133814103427</v>
          </cell>
          <cell r="W104">
            <v>1.0297454647834277</v>
          </cell>
          <cell r="X104">
            <v>0.96965695847508759</v>
          </cell>
          <cell r="Y104">
            <v>0.98413482855059908</v>
          </cell>
          <cell r="Z104">
            <v>1.0521075484604494</v>
          </cell>
        </row>
        <row r="105">
          <cell r="C105">
            <v>1.0213368913692713</v>
          </cell>
          <cell r="D105">
            <v>1.0080822891386627</v>
          </cell>
          <cell r="E105">
            <v>1.0077607788740002</v>
          </cell>
          <cell r="F105">
            <v>0.98073497189791281</v>
          </cell>
          <cell r="G105">
            <v>0.88622745085188703</v>
          </cell>
          <cell r="H105">
            <v>1.0138448590944602</v>
          </cell>
          <cell r="I105">
            <v>0.97377674468361686</v>
          </cell>
          <cell r="J105">
            <v>0.98362591783110687</v>
          </cell>
          <cell r="K105">
            <v>0.95140899855158756</v>
          </cell>
          <cell r="L105">
            <v>0.98003635249392629</v>
          </cell>
          <cell r="M105">
            <v>1.0017463296359064</v>
          </cell>
          <cell r="N105">
            <v>1.0145825227882339</v>
          </cell>
          <cell r="O105">
            <v>0.91233760897569283</v>
          </cell>
          <cell r="P105">
            <v>0.94196663914476098</v>
          </cell>
          <cell r="Q105">
            <v>1</v>
          </cell>
          <cell r="R105">
            <v>0.94623557124002944</v>
          </cell>
          <cell r="S105">
            <v>0.98352694388884121</v>
          </cell>
          <cell r="T105">
            <v>1.000418774436886</v>
          </cell>
          <cell r="U105">
            <v>0.94830560204004199</v>
          </cell>
          <cell r="V105">
            <v>0.95130471371442182</v>
          </cell>
          <cell r="W105">
            <v>0.96998587463660513</v>
          </cell>
          <cell r="X105">
            <v>0.9133845062981093</v>
          </cell>
          <cell r="Y105">
            <v>0.92702217691511346</v>
          </cell>
          <cell r="Z105">
            <v>0.99105021144212324</v>
          </cell>
        </row>
        <row r="106">
          <cell r="C106">
            <v>1.0793685234542838</v>
          </cell>
          <cell r="D106">
            <v>1.0653608041997238</v>
          </cell>
          <cell r="E106">
            <v>1.0650210259516482</v>
          </cell>
          <cell r="F106">
            <v>1.0364596319420463</v>
          </cell>
          <cell r="G106">
            <v>0.93658226110702802</v>
          </cell>
          <cell r="H106">
            <v>1.0714507992611497</v>
          </cell>
          <cell r="I106">
            <v>1.0291060432313859</v>
          </cell>
          <cell r="J106">
            <v>1.0395148393566285</v>
          </cell>
          <cell r="K106">
            <v>1.0054673777532781</v>
          </cell>
          <cell r="L106">
            <v>1.0357213174829196</v>
          </cell>
          <cell r="M106">
            <v>1.0586648400071568</v>
          </cell>
          <cell r="N106">
            <v>1.0722303764786993</v>
          </cell>
          <cell r="O106">
            <v>0.96417597975109537</v>
          </cell>
          <cell r="P106">
            <v>0.99548851023464058</v>
          </cell>
          <cell r="Q106">
            <v>1.0568192851696676</v>
          </cell>
          <cell r="R106">
            <v>1</v>
          </cell>
          <cell r="S106">
            <v>1.039410241785713</v>
          </cell>
          <cell r="T106">
            <v>1.0572618540707046</v>
          </cell>
          <cell r="U106">
            <v>1.0021876484703485</v>
          </cell>
          <cell r="V106">
            <v>1.0053571675262105</v>
          </cell>
          <cell r="W106">
            <v>1.0250997786581317</v>
          </cell>
          <cell r="X106">
            <v>0.96528236103101761</v>
          </cell>
          <cell r="Y106">
            <v>0.97969491434385925</v>
          </cell>
          <cell r="Z106">
            <v>1.0473609760235125</v>
          </cell>
        </row>
        <row r="107">
          <cell r="C107">
            <v>1.0384432248809885</v>
          </cell>
          <cell r="D107">
            <v>1.0249666218118338</v>
          </cell>
          <cell r="E107">
            <v>1.0246397265837364</v>
          </cell>
          <cell r="F107">
            <v>0.99716126537429772</v>
          </cell>
          <cell r="G107">
            <v>0.90107084138210347</v>
          </cell>
          <cell r="H107">
            <v>1.0308257088369563</v>
          </cell>
          <cell r="I107">
            <v>0.99008649507183566</v>
          </cell>
          <cell r="J107">
            <v>1.0001006316531342</v>
          </cell>
          <cell r="K107">
            <v>0.96734411239385054</v>
          </cell>
          <cell r="L107">
            <v>0.99645094481996277</v>
          </cell>
          <cell r="M107">
            <v>1.01852454155961</v>
          </cell>
          <cell r="N107">
            <v>1.0315757276324324</v>
          </cell>
          <cell r="O107">
            <v>0.92761831757077484</v>
          </cell>
          <cell r="P107">
            <v>0.95774360326138919</v>
          </cell>
          <cell r="Q107">
            <v>1.016748962713746</v>
          </cell>
          <cell r="R107">
            <v>0.96208403554114885</v>
          </cell>
          <cell r="S107">
            <v>1</v>
          </cell>
          <cell r="T107">
            <v>1.0171747511880609</v>
          </cell>
          <cell r="U107">
            <v>0.9641887372098471</v>
          </cell>
          <cell r="V107">
            <v>0.96723808089383545</v>
          </cell>
          <cell r="W107">
            <v>0.98623213188375392</v>
          </cell>
          <cell r="X107">
            <v>0.92868274933740969</v>
          </cell>
          <cell r="Y107">
            <v>0.94254883679108026</v>
          </cell>
          <cell r="Z107">
            <v>1.0076492744810175</v>
          </cell>
        </row>
        <row r="108">
          <cell r="C108">
            <v>1.0209093606266633</v>
          </cell>
          <cell r="D108">
            <v>1.0076603067611265</v>
          </cell>
          <cell r="E108">
            <v>1.0073389310803837</v>
          </cell>
          <cell r="F108">
            <v>0.98032443708380756</v>
          </cell>
          <cell r="G108">
            <v>0.8858564768046514</v>
          </cell>
          <cell r="H108">
            <v>1.0134204645101061</v>
          </cell>
          <cell r="I108">
            <v>0.97336912257742736</v>
          </cell>
          <cell r="J108">
            <v>0.98321417286952506</v>
          </cell>
          <cell r="K108">
            <v>0.95101073956465398</v>
          </cell>
          <cell r="L108">
            <v>0.97962611012130152</v>
          </cell>
          <cell r="M108">
            <v>1.0013269994855583</v>
          </cell>
          <cell r="N108">
            <v>1.0141578194184935</v>
          </cell>
          <cell r="O108">
            <v>0.91195570523876646</v>
          </cell>
          <cell r="P108">
            <v>0.94157233272133822</v>
          </cell>
          <cell r="Q108">
            <v>0.99958140086173242</v>
          </cell>
          <cell r="R108">
            <v>0.94583947784531031</v>
          </cell>
          <cell r="S108">
            <v>0.98311524035766651</v>
          </cell>
          <cell r="T108">
            <v>1</v>
          </cell>
          <cell r="U108">
            <v>0.94790864213221382</v>
          </cell>
          <cell r="V108">
            <v>0.95090649838103103</v>
          </cell>
          <cell r="W108">
            <v>0.96957983938535053</v>
          </cell>
          <cell r="X108">
            <v>0.91300216433086601</v>
          </cell>
          <cell r="Y108">
            <v>0.92663412623070185</v>
          </cell>
          <cell r="Z108">
            <v>0.99063535867763364</v>
          </cell>
        </row>
        <row r="109">
          <cell r="C109">
            <v>1.0770123989272242</v>
          </cell>
          <cell r="D109">
            <v>1.0630352567463761</v>
          </cell>
          <cell r="E109">
            <v>1.0626962201911021</v>
          </cell>
          <cell r="F109">
            <v>1.0341971720805057</v>
          </cell>
          <cell r="G109">
            <v>0.93453782087271309</v>
          </cell>
          <cell r="H109">
            <v>1.0691119581213344</v>
          </cell>
          <cell r="I109">
            <v>1.0268596353209134</v>
          </cell>
          <cell r="J109">
            <v>1.037245710364973</v>
          </cell>
          <cell r="K109">
            <v>1.0032725700500655</v>
          </cell>
          <cell r="L109">
            <v>1.0334604692681595</v>
          </cell>
          <cell r="M109">
            <v>1.0563539089939995</v>
          </cell>
          <cell r="N109">
            <v>1.0698898336207376</v>
          </cell>
          <cell r="O109">
            <v>0.96207130593031076</v>
          </cell>
          <cell r="P109">
            <v>0.99331548513301582</v>
          </cell>
          <cell r="Q109">
            <v>1.0545123827685405</v>
          </cell>
          <cell r="R109">
            <v>0.99781712688867452</v>
          </cell>
          <cell r="S109">
            <v>1.0371413411172825</v>
          </cell>
          <cell r="T109">
            <v>1.0549539855978236</v>
          </cell>
          <cell r="U109">
            <v>1</v>
          </cell>
          <cell r="V109">
            <v>1.0031626003979393</v>
          </cell>
          <cell r="W109">
            <v>1.0228621159148732</v>
          </cell>
          <cell r="X109">
            <v>0.9631752721202862</v>
          </cell>
          <cell r="Y109">
            <v>0.97755636465803575</v>
          </cell>
          <cell r="Z109">
            <v>1.0450747199110992</v>
          </cell>
        </row>
        <row r="110">
          <cell r="C110">
            <v>1.0736169774471158</v>
          </cell>
          <cell r="D110">
            <v>1.0596839000224754</v>
          </cell>
          <cell r="E110">
            <v>1.0593459323239791</v>
          </cell>
          <cell r="F110">
            <v>1.0309367311642754</v>
          </cell>
          <cell r="G110">
            <v>0.93159156900585838</v>
          </cell>
          <cell r="H110">
            <v>1.0657414438070498</v>
          </cell>
          <cell r="I110">
            <v>1.0236223269423861</v>
          </cell>
          <cell r="J110">
            <v>1.0339756585358282</v>
          </cell>
          <cell r="K110">
            <v>1.0001096229585142</v>
          </cell>
          <cell r="L110">
            <v>1.0302023509032352</v>
          </cell>
          <cell r="M110">
            <v>1.0530236160867243</v>
          </cell>
          <cell r="N110">
            <v>1.0665168669529035</v>
          </cell>
          <cell r="O110">
            <v>0.95903825117550423</v>
          </cell>
          <cell r="P110">
            <v>0.9901839290449852</v>
          </cell>
          <cell r="Q110">
            <v>1.0511878955118859</v>
          </cell>
          <cell r="R110">
            <v>0.99467137879029366</v>
          </cell>
          <cell r="S110">
            <v>1.0338716183257477</v>
          </cell>
          <cell r="T110">
            <v>1.0516281061308901</v>
          </cell>
          <cell r="U110">
            <v>0.99684737011060365</v>
          </cell>
          <cell r="V110">
            <v>1</v>
          </cell>
          <cell r="W110">
            <v>1.0196374102355088</v>
          </cell>
          <cell r="X110">
            <v>0.96013873696867236</v>
          </cell>
          <cell r="Y110">
            <v>0.97447449124424512</v>
          </cell>
          <cell r="Z110">
            <v>1.0417799861124548</v>
          </cell>
        </row>
        <row r="111">
          <cell r="C111">
            <v>1.052939963431843</v>
          </cell>
          <cell r="D111">
            <v>1.0392752260607199</v>
          </cell>
          <cell r="E111">
            <v>1.0389437673528463</v>
          </cell>
          <cell r="F111">
            <v>1.0110817049426981</v>
          </cell>
          <cell r="G111">
            <v>0.9136498520495494</v>
          </cell>
          <cell r="H111">
            <v>1.04521610634205</v>
          </cell>
          <cell r="I111">
            <v>1.0039081703622044</v>
          </cell>
          <cell r="J111">
            <v>1.0140621049761285</v>
          </cell>
          <cell r="K111">
            <v>0.98084830246422183</v>
          </cell>
          <cell r="L111">
            <v>1.0103614682647688</v>
          </cell>
          <cell r="M111">
            <v>1.0327432139269039</v>
          </cell>
          <cell r="N111">
            <v>1.0459765954512859</v>
          </cell>
          <cell r="O111">
            <v>0.94056793282426965</v>
          </cell>
          <cell r="P111">
            <v>0.97111376956665352</v>
          </cell>
          <cell r="Q111">
            <v>1.0309428478787275</v>
          </cell>
          <cell r="R111">
            <v>0.97551479457835044</v>
          </cell>
          <cell r="S111">
            <v>1.0139600684982235</v>
          </cell>
          <cell r="T111">
            <v>1.0313745803893095</v>
          </cell>
          <cell r="U111">
            <v>0.97764887802651212</v>
          </cell>
          <cell r="V111">
            <v>0.98074079075720355</v>
          </cell>
          <cell r="W111">
            <v>1</v>
          </cell>
          <cell r="X111">
            <v>0.94164722413127833</v>
          </cell>
          <cell r="Y111">
            <v>0.95570688311560459</v>
          </cell>
          <cell r="Z111">
            <v>1.0217161273749575</v>
          </cell>
        </row>
        <row r="112">
          <cell r="C112">
            <v>1.1181894200381024</v>
          </cell>
          <cell r="D112">
            <v>1.1036778948926533</v>
          </cell>
          <cell r="E112">
            <v>1.1033258960767705</v>
          </cell>
          <cell r="F112">
            <v>1.0737372542838184</v>
          </cell>
          <cell r="G112">
            <v>0.97026766355355853</v>
          </cell>
          <cell r="H112">
            <v>1.1099869245686138</v>
          </cell>
          <cell r="I112">
            <v>1.0661191841651372</v>
          </cell>
          <cell r="J112">
            <v>1.0769023462174561</v>
          </cell>
          <cell r="K112">
            <v>1.0416303232551964</v>
          </cell>
          <cell r="L112">
            <v>1.0729723853823105</v>
          </cell>
          <cell r="M112">
            <v>1.0967411016154873</v>
          </cell>
          <cell r="N112">
            <v>1.1107945402974635</v>
          </cell>
          <cell r="O112">
            <v>0.99885382627447938</v>
          </cell>
          <cell r="P112">
            <v>1.0312925527525021</v>
          </cell>
          <cell r="Q112">
            <v>1.0948291689914227</v>
          </cell>
          <cell r="R112">
            <v>1.0359663041308458</v>
          </cell>
          <cell r="S112">
            <v>1.0767939866584937</v>
          </cell>
          <cell r="T112">
            <v>1.0952876554601534</v>
          </cell>
          <cell r="U112">
            <v>1.0382326342314101</v>
          </cell>
          <cell r="V112">
            <v>1.0415161491735838</v>
          </cell>
          <cell r="W112">
            <v>1.0619688290618128</v>
          </cell>
          <cell r="X112">
            <v>1</v>
          </cell>
          <cell r="Y112">
            <v>1.0149309195885934</v>
          </cell>
          <cell r="Z112">
            <v>1.0850306794219535</v>
          </cell>
        </row>
        <row r="113">
          <cell r="C113">
            <v>1.1017394370952511</v>
          </cell>
          <cell r="D113">
            <v>1.0874413948685631</v>
          </cell>
          <cell r="E113">
            <v>1.0870945744011902</v>
          </cell>
          <cell r="F113">
            <v>1.0579412190132726</v>
          </cell>
          <cell r="G113">
            <v>0.95599379704271958</v>
          </cell>
          <cell r="H113">
            <v>1.0936576107254194</v>
          </cell>
          <cell r="I113">
            <v>1.0504352203569609</v>
          </cell>
          <cell r="J113">
            <v>1.0610597484348818</v>
          </cell>
          <cell r="K113">
            <v>1.0263066216146275</v>
          </cell>
          <cell r="L113">
            <v>1.0571876023022773</v>
          </cell>
          <cell r="M113">
            <v>1.0806066506083547</v>
          </cell>
          <cell r="N113">
            <v>1.0944533454037728</v>
          </cell>
          <cell r="O113">
            <v>0.98415942109574228</v>
          </cell>
          <cell r="P113">
            <v>1.0161209328123939</v>
          </cell>
          <cell r="Q113">
            <v>1.078722844935315</v>
          </cell>
          <cell r="R113">
            <v>1.0207259273870375</v>
          </cell>
          <cell r="S113">
            <v>1.0609529829823068</v>
          </cell>
          <cell r="T113">
            <v>1.0791745864872586</v>
          </cell>
          <cell r="U113">
            <v>1.0229589169007307</v>
          </cell>
          <cell r="V113">
            <v>1.0261941271783963</v>
          </cell>
          <cell r="W113">
            <v>1.0463459222350684</v>
          </cell>
          <cell r="X113">
            <v>0.98528873315373455</v>
          </cell>
          <cell r="Y113">
            <v>1</v>
          </cell>
          <cell r="Z113">
            <v>1.0690685035605925</v>
          </cell>
        </row>
        <row r="114">
          <cell r="C114">
            <v>1.0305601871403434</v>
          </cell>
          <cell r="D114">
            <v>1.0171858877581545</v>
          </cell>
          <cell r="E114">
            <v>1.0168614740594835</v>
          </cell>
          <cell r="F114">
            <v>0.98959160754408182</v>
          </cell>
          <cell r="G114">
            <v>0.89423062587545021</v>
          </cell>
          <cell r="H114">
            <v>1.0230004972393552</v>
          </cell>
          <cell r="I114">
            <v>0.98257054328925375</v>
          </cell>
          <cell r="J114">
            <v>0.99250866048430286</v>
          </cell>
          <cell r="K114">
            <v>0.96000080275160649</v>
          </cell>
          <cell r="L114">
            <v>0.98888667918029083</v>
          </cell>
          <cell r="M114">
            <v>1.0107927106722663</v>
          </cell>
          <cell r="N114">
            <v>1.0237448224867112</v>
          </cell>
          <cell r="O114">
            <v>0.92057657467032672</v>
          </cell>
          <cell r="P114">
            <v>0.95047317307370494</v>
          </cell>
          <cell r="Q114">
            <v>1.0090306106134153</v>
          </cell>
          <cell r="R114">
            <v>0.95478065623246089</v>
          </cell>
          <cell r="S114">
            <v>0.99240879274690386</v>
          </cell>
          <cell r="T114">
            <v>1.0094531668391757</v>
          </cell>
          <cell r="U114">
            <v>0.95686938067458605</v>
          </cell>
          <cell r="V114">
            <v>0.95989557615868326</v>
          </cell>
          <cell r="W114">
            <v>0.97874543937096148</v>
          </cell>
          <cell r="X114">
            <v>0.92163292611481418</v>
          </cell>
          <cell r="Y114">
            <v>0.93539375322483442</v>
          </cell>
          <cell r="Z114">
            <v>1</v>
          </cell>
        </row>
        <row r="119">
          <cell r="C119">
            <v>1</v>
          </cell>
          <cell r="D119">
            <v>0.97942538068310747</v>
          </cell>
          <cell r="E119">
            <v>1.0432651161155553</v>
          </cell>
          <cell r="F119">
            <v>0.99647632884311921</v>
          </cell>
          <cell r="G119">
            <v>0.99589542574675038</v>
          </cell>
          <cell r="H119">
            <v>0.99690867820423534</v>
          </cell>
          <cell r="I119">
            <v>0.99908963346837087</v>
          </cell>
          <cell r="J119">
            <v>0.94834660342564814</v>
          </cell>
          <cell r="K119">
            <v>0.91244875208701925</v>
          </cell>
          <cell r="L119">
            <v>1.0079761656623907</v>
          </cell>
          <cell r="M119">
            <v>1.0031483396715477</v>
          </cell>
          <cell r="N119">
            <v>1.003362570449934</v>
          </cell>
          <cell r="O119">
            <v>0.9794801391169945</v>
          </cell>
          <cell r="P119">
            <v>0.97255361357264447</v>
          </cell>
          <cell r="Q119">
            <v>1.0053595552260342</v>
          </cell>
          <cell r="R119">
            <v>0.97156814061471519</v>
          </cell>
          <cell r="S119">
            <v>1.007976165684465</v>
          </cell>
          <cell r="T119">
            <v>1.0079761657082946</v>
          </cell>
          <cell r="U119">
            <v>1.0079761656706105</v>
          </cell>
          <cell r="V119">
            <v>1.0079761656803972</v>
          </cell>
          <cell r="W119">
            <v>0.97967836394143271</v>
          </cell>
          <cell r="X119">
            <v>1.007976165685194</v>
          </cell>
          <cell r="Y119">
            <v>0.97754169127414614</v>
          </cell>
          <cell r="Z119">
            <v>1.0079761656386519</v>
          </cell>
        </row>
        <row r="120">
          <cell r="C120">
            <v>1.0210068267809669</v>
          </cell>
          <cell r="D120">
            <v>1</v>
          </cell>
          <cell r="E120">
            <v>1.06518080569642</v>
          </cell>
          <cell r="F120">
            <v>1.0174091344744605</v>
          </cell>
          <cell r="G120">
            <v>1.0168160284473695</v>
          </cell>
          <cell r="H120">
            <v>1.0178505661237143</v>
          </cell>
          <cell r="I120">
            <v>1.0200773363373006</v>
          </cell>
          <cell r="J120">
            <v>0.96826835625212893</v>
          </cell>
          <cell r="K120">
            <v>0.93161640496862064</v>
          </cell>
          <cell r="L120">
            <v>1.0291505463738035</v>
          </cell>
          <cell r="M120">
            <v>1.0242213030786422</v>
          </cell>
          <cell r="N120">
            <v>1.0244400341658815</v>
          </cell>
          <cell r="O120">
            <v>1.0000559087348224</v>
          </cell>
          <cell r="P120">
            <v>0.9929838788681683</v>
          </cell>
          <cell r="Q120">
            <v>1.0264789692552572</v>
          </cell>
          <cell r="R120">
            <v>0.99197770425051457</v>
          </cell>
          <cell r="S120">
            <v>1.0291505463963415</v>
          </cell>
          <cell r="T120">
            <v>1.0291505464206718</v>
          </cell>
          <cell r="U120">
            <v>1.0291505463821962</v>
          </cell>
          <cell r="V120">
            <v>1.0291505463921884</v>
          </cell>
          <cell r="W120">
            <v>1.0002582976338112</v>
          </cell>
          <cell r="X120">
            <v>1.029150546397086</v>
          </cell>
          <cell r="Y120">
            <v>0.99807674025391546</v>
          </cell>
          <cell r="Z120">
            <v>1.0291505463495663</v>
          </cell>
        </row>
        <row r="121">
          <cell r="C121">
            <v>0.95852912606083607</v>
          </cell>
          <cell r="D121">
            <v>0.93880775418798079</v>
          </cell>
          <cell r="E121">
            <v>1</v>
          </cell>
          <cell r="F121">
            <v>0.95515158462630545</v>
          </cell>
          <cell r="G121">
            <v>0.954594772089017</v>
          </cell>
          <cell r="H121">
            <v>0.955566004081569</v>
          </cell>
          <cell r="I121">
            <v>0.95765651322487855</v>
          </cell>
          <cell r="J121">
            <v>0.90901784098434879</v>
          </cell>
          <cell r="K121">
            <v>0.87460870491327114</v>
          </cell>
          <cell r="L121">
            <v>0.9661745131625239</v>
          </cell>
          <cell r="M121">
            <v>0.96154690133474741</v>
          </cell>
          <cell r="N121">
            <v>0.96175224777552937</v>
          </cell>
          <cell r="O121">
            <v>0.93886024174175886</v>
          </cell>
          <cell r="P121">
            <v>0.93222096526509501</v>
          </cell>
          <cell r="Q121">
            <v>0.96366641584772128</v>
          </cell>
          <cell r="R121">
            <v>0.93127636073197451</v>
          </cell>
          <cell r="S121">
            <v>0.96617451318368264</v>
          </cell>
          <cell r="T121">
            <v>0.96617451320652425</v>
          </cell>
          <cell r="U121">
            <v>0.96617451317040282</v>
          </cell>
          <cell r="V121">
            <v>0.96617451317978376</v>
          </cell>
          <cell r="W121">
            <v>0.93905024600949116</v>
          </cell>
          <cell r="X121">
            <v>0.96617451318438163</v>
          </cell>
          <cell r="Y121">
            <v>0.93700218302503901</v>
          </cell>
          <cell r="Z121">
            <v>0.96617451313976965</v>
          </cell>
        </row>
        <row r="122">
          <cell r="C122">
            <v>1.0035361313208229</v>
          </cell>
          <cell r="D122">
            <v>0.98288875744814996</v>
          </cell>
          <cell r="E122">
            <v>1.0469542385685735</v>
          </cell>
          <cell r="F122">
            <v>1</v>
          </cell>
          <cell r="G122">
            <v>0.99941704275399779</v>
          </cell>
          <cell r="H122">
            <v>1.0004338782052336</v>
          </cell>
          <cell r="I122">
            <v>1.0026225456135878</v>
          </cell>
          <cell r="J122">
            <v>0.95170008155301755</v>
          </cell>
          <cell r="K122">
            <v>0.91567529069791997</v>
          </cell>
          <cell r="L122">
            <v>1.0115405017524324</v>
          </cell>
          <cell r="M122">
            <v>1.0066956039348918</v>
          </cell>
          <cell r="N122">
            <v>1.0069105922614434</v>
          </cell>
          <cell r="O122">
            <v>0.98294370951505006</v>
          </cell>
          <cell r="P122">
            <v>0.97599269086677809</v>
          </cell>
          <cell r="Q122">
            <v>1.0089146386379575</v>
          </cell>
          <cell r="R122">
            <v>0.97500373314705657</v>
          </cell>
          <cell r="S122">
            <v>1.0115405017745847</v>
          </cell>
          <cell r="T122">
            <v>1.0115405017984986</v>
          </cell>
          <cell r="U122">
            <v>1.0115405017606813</v>
          </cell>
          <cell r="V122">
            <v>1.0115405017705026</v>
          </cell>
          <cell r="W122">
            <v>0.98314263528849855</v>
          </cell>
          <cell r="X122">
            <v>1.0115405017753165</v>
          </cell>
          <cell r="Y122">
            <v>0.98099840706607089</v>
          </cell>
          <cell r="Z122">
            <v>1.0115405017286097</v>
          </cell>
        </row>
        <row r="123">
          <cell r="C123">
            <v>1.0041214912199963</v>
          </cell>
          <cell r="D123">
            <v>0.98346207379023431</v>
          </cell>
          <cell r="E123">
            <v>1.0475649241317539</v>
          </cell>
          <cell r="F123">
            <v>1.0005832972833801</v>
          </cell>
          <cell r="G123">
            <v>1</v>
          </cell>
          <cell r="H123">
            <v>1.001017428568592</v>
          </cell>
          <cell r="I123">
            <v>1.0032073726207</v>
          </cell>
          <cell r="J123">
            <v>0.95225520562518018</v>
          </cell>
          <cell r="K123">
            <v>0.91620940160744235</v>
          </cell>
          <cell r="L123">
            <v>1.0121305305791337</v>
          </cell>
          <cell r="M123">
            <v>1.0072828067458577</v>
          </cell>
          <cell r="N123">
            <v>1.0074979204745163</v>
          </cell>
          <cell r="O123">
            <v>0.98351705791052579</v>
          </cell>
          <cell r="P123">
            <v>0.97656198475195966</v>
          </cell>
          <cell r="Q123">
            <v>1.0095031358058375</v>
          </cell>
          <cell r="R123">
            <v>0.97557245017588679</v>
          </cell>
          <cell r="S123">
            <v>1.0121305306012989</v>
          </cell>
          <cell r="T123">
            <v>1.0121305306252268</v>
          </cell>
          <cell r="U123">
            <v>1.0121305305873873</v>
          </cell>
          <cell r="V123">
            <v>1.0121305305972144</v>
          </cell>
          <cell r="W123">
            <v>0.98371609971683749</v>
          </cell>
          <cell r="X123">
            <v>1.012130530602031</v>
          </cell>
          <cell r="Y123">
            <v>0.98157062077191282</v>
          </cell>
          <cell r="Z123">
            <v>1.012130530555297</v>
          </cell>
        </row>
        <row r="124">
          <cell r="C124">
            <v>1.0031009076993223</v>
          </cell>
          <cell r="D124">
            <v>0.98246248838697936</v>
          </cell>
          <cell r="E124">
            <v>1.0465001849465525</v>
          </cell>
          <cell r="F124">
            <v>0.99956630996342122</v>
          </cell>
          <cell r="G124">
            <v>0.9989836055401683</v>
          </cell>
          <cell r="H124">
            <v>1</v>
          </cell>
          <cell r="I124">
            <v>1.002187718205106</v>
          </cell>
          <cell r="J124">
            <v>0.95128733870983684</v>
          </cell>
          <cell r="K124">
            <v>0.91527817144760293</v>
          </cell>
          <cell r="L124">
            <v>1.0111018067152264</v>
          </cell>
          <cell r="M124">
            <v>1.0062590100815976</v>
          </cell>
          <cell r="N124">
            <v>1.0064739051698539</v>
          </cell>
          <cell r="O124">
            <v>0.98251741662171554</v>
          </cell>
          <cell r="P124">
            <v>0.97556941256097551</v>
          </cell>
          <cell r="Q124">
            <v>1.0084770824114218</v>
          </cell>
          <cell r="R124">
            <v>0.97458088374236362</v>
          </cell>
          <cell r="S124">
            <v>1.0111018067373692</v>
          </cell>
          <cell r="T124">
            <v>1.0111018067612729</v>
          </cell>
          <cell r="U124">
            <v>1.0111018067234718</v>
          </cell>
          <cell r="V124">
            <v>1.0111018067332889</v>
          </cell>
          <cell r="W124">
            <v>0.98271625612303815</v>
          </cell>
          <cell r="X124">
            <v>1.0111018067381006</v>
          </cell>
          <cell r="Y124">
            <v>0.98057295783102671</v>
          </cell>
          <cell r="Z124">
            <v>1.0111018066914141</v>
          </cell>
        </row>
        <row r="125">
          <cell r="C125">
            <v>1.0009111960540205</v>
          </cell>
          <cell r="D125">
            <v>0.98031782922519339</v>
          </cell>
          <cell r="E125">
            <v>1.0442157351726571</v>
          </cell>
          <cell r="F125">
            <v>0.99738431414188589</v>
          </cell>
          <cell r="G125">
            <v>0.99680288172890785</v>
          </cell>
          <cell r="H125">
            <v>0.99781705745803373</v>
          </cell>
          <cell r="I125">
            <v>1</v>
          </cell>
          <cell r="J125">
            <v>0.94921073310853332</v>
          </cell>
          <cell r="K125">
            <v>0.91328017178941689</v>
          </cell>
          <cell r="L125">
            <v>1.0088946295670889</v>
          </cell>
          <cell r="M125">
            <v>1.0040624044802535</v>
          </cell>
          <cell r="N125">
            <v>1.0042768304648799</v>
          </cell>
          <cell r="O125">
            <v>0.98037263755474924</v>
          </cell>
          <cell r="P125">
            <v>0.97343980058765511</v>
          </cell>
          <cell r="Q125">
            <v>1.0062756348856279</v>
          </cell>
          <cell r="R125">
            <v>0.9724534296706554</v>
          </cell>
          <cell r="S125">
            <v>1.0088946295891832</v>
          </cell>
          <cell r="T125">
            <v>1.0088946296130348</v>
          </cell>
          <cell r="U125">
            <v>1.0088946295753163</v>
          </cell>
          <cell r="V125">
            <v>1.008894629585112</v>
          </cell>
          <cell r="W125">
            <v>0.98057104300086539</v>
          </cell>
          <cell r="X125">
            <v>1.0088946295899131</v>
          </cell>
          <cell r="Y125">
            <v>0.97843242340587566</v>
          </cell>
          <cell r="Z125">
            <v>1.0088946295433285</v>
          </cell>
        </row>
        <row r="126">
          <cell r="C126">
            <v>1.0544667913479817</v>
          </cell>
          <cell r="D126">
            <v>1.0327715385336917</v>
          </cell>
          <cell r="E126">
            <v>1.1000884195156491</v>
          </cell>
          <cell r="F126">
            <v>1.0507511971294201</v>
          </cell>
          <cell r="G126">
            <v>1.0501386541053079</v>
          </cell>
          <cell r="H126">
            <v>1.0512070951729775</v>
          </cell>
          <cell r="I126">
            <v>1.0535068400724241</v>
          </cell>
          <cell r="J126">
            <v>1</v>
          </cell>
          <cell r="K126">
            <v>0.96214690788266921</v>
          </cell>
          <cell r="L126">
            <v>1.0628773931612627</v>
          </cell>
          <cell r="M126">
            <v>1.057786610979512</v>
          </cell>
          <cell r="N126">
            <v>1.0580125102210052</v>
          </cell>
          <cell r="O126">
            <v>1.0328292794837719</v>
          </cell>
          <cell r="P126">
            <v>1.0255254883178313</v>
          </cell>
          <cell r="Q126">
            <v>1.06011826435023</v>
          </cell>
          <cell r="R126">
            <v>1.0244863398099233</v>
          </cell>
          <cell r="S126">
            <v>1.0628773931845392</v>
          </cell>
          <cell r="T126">
            <v>1.0628773932096669</v>
          </cell>
          <cell r="U126">
            <v>1.0628773931699302</v>
          </cell>
          <cell r="V126">
            <v>1.06287739318025</v>
          </cell>
          <cell r="W126">
            <v>1.0330383009783628</v>
          </cell>
          <cell r="X126">
            <v>1.0628773931853082</v>
          </cell>
          <cell r="Y126">
            <v>1.0307852506067281</v>
          </cell>
          <cell r="Z126">
            <v>1.062877393136231</v>
          </cell>
        </row>
        <row r="127">
          <cell r="C127">
            <v>1.095951961918658</v>
          </cell>
          <cell r="D127">
            <v>1.0734031675125801</v>
          </cell>
          <cell r="E127">
            <v>1.1433684508081394</v>
          </cell>
          <cell r="F127">
            <v>1.0920901876011184</v>
          </cell>
          <cell r="G127">
            <v>1.0914535457129684</v>
          </cell>
          <cell r="H127">
            <v>1.0925640217316679</v>
          </cell>
          <cell r="I127">
            <v>1.0949542439322539</v>
          </cell>
          <cell r="J127">
            <v>1.0393423206032346</v>
          </cell>
          <cell r="K127">
            <v>1</v>
          </cell>
          <cell r="L127">
            <v>1.1046934563249433</v>
          </cell>
          <cell r="M127">
            <v>1.0994023909584771</v>
          </cell>
          <cell r="N127">
            <v>1.0996371776003528</v>
          </cell>
          <cell r="O127">
            <v>1.0734631801256302</v>
          </cell>
          <cell r="P127">
            <v>1.0658720408660201</v>
          </cell>
          <cell r="Q127">
            <v>1.1018257769836415</v>
          </cell>
          <cell r="R127">
            <v>1.0647920098443597</v>
          </cell>
          <cell r="S127">
            <v>1.1046934563491357</v>
          </cell>
          <cell r="T127">
            <v>1.104693456375252</v>
          </cell>
          <cell r="U127">
            <v>1.1046934563339519</v>
          </cell>
          <cell r="V127">
            <v>1.1046934563446777</v>
          </cell>
          <cell r="W127">
            <v>1.0736804250108742</v>
          </cell>
          <cell r="X127">
            <v>1.1046934563499349</v>
          </cell>
          <cell r="Y127">
            <v>1.0713387344091836</v>
          </cell>
          <cell r="Z127">
            <v>1.1046934562989268</v>
          </cell>
        </row>
        <row r="128">
          <cell r="C128">
            <v>0.99208695013423343</v>
          </cell>
          <cell r="D128">
            <v>0.97167513880596468</v>
          </cell>
          <cell r="E128">
            <v>1.0350097072285183</v>
          </cell>
          <cell r="F128">
            <v>0.98859116196292762</v>
          </cell>
          <cell r="G128">
            <v>0.98801485558172752</v>
          </cell>
          <cell r="H128">
            <v>0.98902009012198977</v>
          </cell>
          <cell r="I128">
            <v>0.99118378737836521</v>
          </cell>
          <cell r="J128">
            <v>0.94084228946271065</v>
          </cell>
          <cell r="K128">
            <v>0.90522849961179819</v>
          </cell>
          <cell r="L128">
            <v>1</v>
          </cell>
          <cell r="M128">
            <v>0.99521037683696578</v>
          </cell>
          <cell r="N128">
            <v>0.99542291239652003</v>
          </cell>
          <cell r="O128">
            <v>0.97172946393363369</v>
          </cell>
          <cell r="P128">
            <v>0.96485774833131266</v>
          </cell>
          <cell r="Q128">
            <v>0.99740409493250559</v>
          </cell>
          <cell r="R128">
            <v>0.9638800734700409</v>
          </cell>
          <cell r="S128">
            <v>1.0000000000218996</v>
          </cell>
          <cell r="T128">
            <v>1.0000000000455407</v>
          </cell>
          <cell r="U128">
            <v>1.0000000000081548</v>
          </cell>
          <cell r="V128">
            <v>1.0000000000178642</v>
          </cell>
          <cell r="W128">
            <v>0.97192612019515157</v>
          </cell>
          <cell r="X128">
            <v>1.000000000022623</v>
          </cell>
          <cell r="Y128">
            <v>0.96980635512522806</v>
          </cell>
          <cell r="Z128">
            <v>0.99999999997644917</v>
          </cell>
        </row>
        <row r="129">
          <cell r="C129">
            <v>0.99686154126260274</v>
          </cell>
          <cell r="D129">
            <v>0.97635149453947401</v>
          </cell>
          <cell r="E129">
            <v>1.0399908715964608</v>
          </cell>
          <cell r="F129">
            <v>0.99334892900225202</v>
          </cell>
          <cell r="G129">
            <v>0.99276984904628163</v>
          </cell>
          <cell r="H129">
            <v>0.99377992145273808</v>
          </cell>
          <cell r="I129">
            <v>0.99595403187876907</v>
          </cell>
          <cell r="J129">
            <v>0.94537025674204589</v>
          </cell>
          <cell r="K129">
            <v>0.90958506932860461</v>
          </cell>
          <cell r="L129">
            <v>1.0048126740581793</v>
          </cell>
          <cell r="M129">
            <v>1</v>
          </cell>
          <cell r="N129">
            <v>1.000213558423928</v>
          </cell>
          <cell r="O129">
            <v>0.97640608111627569</v>
          </cell>
          <cell r="P129">
            <v>0.96950129418654007</v>
          </cell>
          <cell r="Q129">
            <v>1.0022042757457092</v>
          </cell>
          <cell r="R129">
            <v>0.96851891409482616</v>
          </cell>
          <cell r="S129">
            <v>1.0048126740801844</v>
          </cell>
          <cell r="T129">
            <v>1.0048126741039394</v>
          </cell>
          <cell r="U129">
            <v>1.0048126740663734</v>
          </cell>
          <cell r="V129">
            <v>1.0048126740761294</v>
          </cell>
          <cell r="W129">
            <v>0.97660368382028173</v>
          </cell>
          <cell r="X129">
            <v>1.0048126740809113</v>
          </cell>
          <cell r="Y129">
            <v>0.97447371701199681</v>
          </cell>
          <cell r="Z129">
            <v>1.0048126740345151</v>
          </cell>
        </row>
        <row r="130">
          <cell r="C130">
            <v>0.99664869853733318</v>
          </cell>
          <cell r="D130">
            <v>0.97614303097225119</v>
          </cell>
          <cell r="E130">
            <v>1.0397688202059681</v>
          </cell>
          <cell r="F130">
            <v>0.99313683626475446</v>
          </cell>
          <cell r="G130">
            <v>0.99255787994978206</v>
          </cell>
          <cell r="H130">
            <v>0.99356773669282417</v>
          </cell>
          <cell r="I130">
            <v>0.99574138291839298</v>
          </cell>
          <cell r="J130">
            <v>0.94516840806647262</v>
          </cell>
          <cell r="K130">
            <v>0.90939086124954149</v>
          </cell>
          <cell r="L130">
            <v>1.004598133664073</v>
          </cell>
          <cell r="M130">
            <v>0.99978648717353458</v>
          </cell>
          <cell r="N130">
            <v>1</v>
          </cell>
          <cell r="O130">
            <v>0.97619760589411853</v>
          </cell>
          <cell r="P130">
            <v>0.96929429322495653</v>
          </cell>
          <cell r="Q130">
            <v>1.001990292278099</v>
          </cell>
          <cell r="R130">
            <v>0.9683121228839926</v>
          </cell>
          <cell r="S130">
            <v>1.0045981336860732</v>
          </cell>
          <cell r="T130">
            <v>1.0045981337098231</v>
          </cell>
          <cell r="U130">
            <v>1.0045981336722654</v>
          </cell>
          <cell r="V130">
            <v>1.0045981336820191</v>
          </cell>
          <cell r="W130">
            <v>0.97639516640741264</v>
          </cell>
          <cell r="X130">
            <v>1.0045981336868</v>
          </cell>
          <cell r="Y130">
            <v>0.9742656543743613</v>
          </cell>
          <cell r="Z130">
            <v>1.0045981336404139</v>
          </cell>
        </row>
        <row r="131">
          <cell r="C131">
            <v>1.0209497467723074</v>
          </cell>
          <cell r="D131">
            <v>0.99994409439078946</v>
          </cell>
          <cell r="E131">
            <v>1.0651212561145582</v>
          </cell>
          <cell r="F131">
            <v>1.0173522555969812</v>
          </cell>
          <cell r="G131">
            <v>1.0167591827278442</v>
          </cell>
          <cell r="H131">
            <v>1.0177936625677297</v>
          </cell>
          <cell r="I131">
            <v>1.0200203082923707</v>
          </cell>
          <cell r="J131">
            <v>0.96821422461979334</v>
          </cell>
          <cell r="K131">
            <v>0.93156432238595033</v>
          </cell>
          <cell r="L131">
            <v>1.0290930110855392</v>
          </cell>
          <cell r="M131">
            <v>1.0241640433627273</v>
          </cell>
          <cell r="N131">
            <v>1.0243827622216717</v>
          </cell>
          <cell r="O131">
            <v>1</v>
          </cell>
          <cell r="P131">
            <v>0.99292836549948393</v>
          </cell>
          <cell r="Q131">
            <v>1.0264215833231392</v>
          </cell>
          <cell r="R131">
            <v>0.9919222471326351</v>
          </cell>
          <cell r="S131">
            <v>1.0290930111080758</v>
          </cell>
          <cell r="T131">
            <v>1.0290930111324048</v>
          </cell>
          <cell r="U131">
            <v>1.0290930110939314</v>
          </cell>
          <cell r="V131">
            <v>1.0290930111039229</v>
          </cell>
          <cell r="W131">
            <v>1.0002023775843143</v>
          </cell>
          <cell r="X131">
            <v>1.0290930111088203</v>
          </cell>
          <cell r="Y131">
            <v>0.99802094216571269</v>
          </cell>
          <cell r="Z131">
            <v>1.0290930110613032</v>
          </cell>
        </row>
        <row r="132">
          <cell r="C132">
            <v>1.0282209495130372</v>
          </cell>
          <cell r="D132">
            <v>1.0070656949031529</v>
          </cell>
          <cell r="E132">
            <v>1.0727070482861654</v>
          </cell>
          <cell r="F132">
            <v>1.0245978370103377</v>
          </cell>
          <cell r="G132">
            <v>1.0240005402770143</v>
          </cell>
          <cell r="H132">
            <v>1.0250423876809458</v>
          </cell>
          <cell r="I132">
            <v>1.0272848915734807</v>
          </cell>
          <cell r="J132">
            <v>0.97510984504178377</v>
          </cell>
          <cell r="K132">
            <v>0.93819892225290091</v>
          </cell>
          <cell r="L132">
            <v>1.036422210143894</v>
          </cell>
          <cell r="M132">
            <v>1.0314581383195056</v>
          </cell>
          <cell r="N132">
            <v>1.0316784148938729</v>
          </cell>
          <cell r="O132">
            <v>1.0071219986720379</v>
          </cell>
          <cell r="P132">
            <v>1</v>
          </cell>
          <cell r="Q132">
            <v>1.0337317564765176</v>
          </cell>
          <cell r="R132">
            <v>0.99898671605947864</v>
          </cell>
          <cell r="S132">
            <v>1.0364222101665912</v>
          </cell>
          <cell r="T132">
            <v>1.0364222101910934</v>
          </cell>
          <cell r="U132">
            <v>1.0364222101523457</v>
          </cell>
          <cell r="V132">
            <v>1.0364222101624088</v>
          </cell>
          <cell r="W132">
            <v>1.0073258175892388</v>
          </cell>
          <cell r="X132">
            <v>1.0364222101673408</v>
          </cell>
          <cell r="Y132">
            <v>1.005128845990483</v>
          </cell>
          <cell r="Z132">
            <v>1.0364222101194853</v>
          </cell>
        </row>
        <row r="133">
          <cell r="C133">
            <v>0.9946690164745795</v>
          </cell>
          <cell r="D133">
            <v>0.97420408011430715</v>
          </cell>
          <cell r="E133">
            <v>1.0377034869688975</v>
          </cell>
          <cell r="F133">
            <v>0.99116412995058512</v>
          </cell>
          <cell r="G133">
            <v>0.99058632363905286</v>
          </cell>
          <cell r="H133">
            <v>0.99159417446437981</v>
          </cell>
          <cell r="I133">
            <v>0.99376350309193262</v>
          </cell>
          <cell r="J133">
            <v>0.94329098330639749</v>
          </cell>
          <cell r="K133">
            <v>0.90758450282185288</v>
          </cell>
          <cell r="L133">
            <v>1.002602661329228</v>
          </cell>
          <cell r="M133">
            <v>0.99780057239920572</v>
          </cell>
          <cell r="N133">
            <v>0.99801366111684187</v>
          </cell>
          <cell r="O133">
            <v>0.97425854663188516</v>
          </cell>
          <cell r="P133">
            <v>0.96736894628110048</v>
          </cell>
          <cell r="Q133">
            <v>1</v>
          </cell>
          <cell r="R133">
            <v>0.96638872686327471</v>
          </cell>
          <cell r="S133">
            <v>1.0026026613511845</v>
          </cell>
          <cell r="T133">
            <v>1.0026026613748873</v>
          </cell>
          <cell r="U133">
            <v>1.0026026613374039</v>
          </cell>
          <cell r="V133">
            <v>1.0026026613471386</v>
          </cell>
          <cell r="W133">
            <v>0.97445571472305004</v>
          </cell>
          <cell r="X133">
            <v>1.0026026613519099</v>
          </cell>
          <cell r="Y133">
            <v>0.97233043262255203</v>
          </cell>
          <cell r="Z133">
            <v>1.0026026613056158</v>
          </cell>
        </row>
        <row r="134">
          <cell r="C134">
            <v>1.0292638860793601</v>
          </cell>
          <cell r="D134">
            <v>1.0080871734466519</v>
          </cell>
          <cell r="E134">
            <v>1.0737951076241314</v>
          </cell>
          <cell r="F134">
            <v>1.0256370986111634</v>
          </cell>
          <cell r="G134">
            <v>1.0250391960327592</v>
          </cell>
          <cell r="H134">
            <v>1.0260821001947296</v>
          </cell>
          <cell r="I134">
            <v>1.0283268786852588</v>
          </cell>
          <cell r="J134">
            <v>0.97609891039204444</v>
          </cell>
          <cell r="K134">
            <v>0.93915054842134815</v>
          </cell>
          <cell r="L134">
            <v>1.037473465345045</v>
          </cell>
          <cell r="M134">
            <v>1.0325043584043951</v>
          </cell>
          <cell r="N134">
            <v>1.0327248584078748</v>
          </cell>
          <cell r="O134">
            <v>1.0081435343251099</v>
          </cell>
          <cell r="P134">
            <v>1.0010143117263044</v>
          </cell>
          <cell r="Q134">
            <v>1.0347802827189649</v>
          </cell>
          <cell r="R134">
            <v>1</v>
          </cell>
          <cell r="S134">
            <v>1.0374734653677653</v>
          </cell>
          <cell r="T134">
            <v>1.0374734653922923</v>
          </cell>
          <cell r="U134">
            <v>1.0374734653535056</v>
          </cell>
          <cell r="V134">
            <v>1.0374734653635787</v>
          </cell>
          <cell r="W134">
            <v>1.0083475599782288</v>
          </cell>
          <cell r="X134">
            <v>1.0374734653685158</v>
          </cell>
          <cell r="Y134">
            <v>1.0061483599654177</v>
          </cell>
          <cell r="Z134">
            <v>1.0374734653206117</v>
          </cell>
        </row>
        <row r="135">
          <cell r="C135">
            <v>0.99208695011250714</v>
          </cell>
          <cell r="D135">
            <v>0.97167513878468537</v>
          </cell>
          <cell r="E135">
            <v>1.0350097072058519</v>
          </cell>
          <cell r="F135">
            <v>0.98859116194127794</v>
          </cell>
          <cell r="G135">
            <v>0.9880148555600905</v>
          </cell>
          <cell r="H135">
            <v>0.98902009010033065</v>
          </cell>
          <cell r="I135">
            <v>0.99118378735665869</v>
          </cell>
          <cell r="J135">
            <v>0.94084228944210657</v>
          </cell>
          <cell r="K135">
            <v>0.90522849959197416</v>
          </cell>
          <cell r="L135">
            <v>0.99999999997810041</v>
          </cell>
          <cell r="M135">
            <v>0.9952103768151711</v>
          </cell>
          <cell r="N135">
            <v>0.99542291237472069</v>
          </cell>
          <cell r="O135">
            <v>0.97172946391235326</v>
          </cell>
          <cell r="P135">
            <v>0.96485774831018267</v>
          </cell>
          <cell r="Q135">
            <v>0.99740409491066284</v>
          </cell>
          <cell r="R135">
            <v>0.96388007344893234</v>
          </cell>
          <cell r="S135">
            <v>1</v>
          </cell>
          <cell r="T135">
            <v>1.0000000000236411</v>
          </cell>
          <cell r="U135">
            <v>0.99999999998625522</v>
          </cell>
          <cell r="V135">
            <v>0.99999999999596456</v>
          </cell>
          <cell r="W135">
            <v>0.97192612017386681</v>
          </cell>
          <cell r="X135">
            <v>1.0000000000007234</v>
          </cell>
          <cell r="Y135">
            <v>0.96980635510398971</v>
          </cell>
          <cell r="Z135">
            <v>0.99999999995454958</v>
          </cell>
        </row>
        <row r="136">
          <cell r="C136">
            <v>0.99208695008905301</v>
          </cell>
          <cell r="D136">
            <v>0.97167513876171385</v>
          </cell>
          <cell r="E136">
            <v>1.0350097071813831</v>
          </cell>
          <cell r="F136">
            <v>0.98859116191790641</v>
          </cell>
          <cell r="G136">
            <v>0.98801485553673263</v>
          </cell>
          <cell r="H136">
            <v>0.98902009007694902</v>
          </cell>
          <cell r="I136">
            <v>0.99118378733322599</v>
          </cell>
          <cell r="J136">
            <v>0.94084228941986392</v>
          </cell>
          <cell r="K136">
            <v>0.90522849957057339</v>
          </cell>
          <cell r="L136">
            <v>0.99999999995445921</v>
          </cell>
          <cell r="M136">
            <v>0.99521037679164315</v>
          </cell>
          <cell r="N136">
            <v>0.99542291235118763</v>
          </cell>
          <cell r="O136">
            <v>0.97172946388938042</v>
          </cell>
          <cell r="P136">
            <v>0.96485774828737225</v>
          </cell>
          <cell r="Q136">
            <v>0.99740409488708304</v>
          </cell>
          <cell r="R136">
            <v>0.96388007342614501</v>
          </cell>
          <cell r="S136">
            <v>0.9999999999763588</v>
          </cell>
          <cell r="T136">
            <v>1</v>
          </cell>
          <cell r="U136">
            <v>0.99999999996261402</v>
          </cell>
          <cell r="V136">
            <v>0.99999999997232336</v>
          </cell>
          <cell r="W136">
            <v>0.97192612015088931</v>
          </cell>
          <cell r="X136">
            <v>0.99999999997708222</v>
          </cell>
          <cell r="Y136">
            <v>0.96980635508106239</v>
          </cell>
          <cell r="Z136">
            <v>0.99999999993090838</v>
          </cell>
        </row>
        <row r="137">
          <cell r="C137">
            <v>0.99208695012614312</v>
          </cell>
          <cell r="D137">
            <v>0.97167513879804079</v>
          </cell>
          <cell r="E137">
            <v>1.0350097072200779</v>
          </cell>
          <cell r="F137">
            <v>0.98859116195486585</v>
          </cell>
          <cell r="G137">
            <v>0.98801485557367053</v>
          </cell>
          <cell r="H137">
            <v>0.98902009011392444</v>
          </cell>
          <cell r="I137">
            <v>0.99118378737028234</v>
          </cell>
          <cell r="J137">
            <v>0.94084228945503823</v>
          </cell>
          <cell r="K137">
            <v>0.9052284996044162</v>
          </cell>
          <cell r="L137">
            <v>0.99999999999184519</v>
          </cell>
          <cell r="M137">
            <v>0.99521037682885005</v>
          </cell>
          <cell r="N137">
            <v>0.99542291238840253</v>
          </cell>
          <cell r="O137">
            <v>0.97172946392570947</v>
          </cell>
          <cell r="P137">
            <v>0.9648577483234444</v>
          </cell>
          <cell r="Q137">
            <v>0.99740409492437188</v>
          </cell>
          <cell r="R137">
            <v>0.96388007346218063</v>
          </cell>
          <cell r="S137">
            <v>1.0000000000137448</v>
          </cell>
          <cell r="T137">
            <v>1.0000000000373859</v>
          </cell>
          <cell r="U137">
            <v>1</v>
          </cell>
          <cell r="V137">
            <v>1.0000000000097093</v>
          </cell>
          <cell r="W137">
            <v>0.97192612018722568</v>
          </cell>
          <cell r="X137">
            <v>1.0000000000144682</v>
          </cell>
          <cell r="Y137">
            <v>0.9698063551173195</v>
          </cell>
          <cell r="Z137">
            <v>0.99999999996829436</v>
          </cell>
        </row>
        <row r="138">
          <cell r="C138">
            <v>0.99208695011651071</v>
          </cell>
          <cell r="D138">
            <v>0.97167513878860656</v>
          </cell>
          <cell r="E138">
            <v>1.0350097072100288</v>
          </cell>
          <cell r="F138">
            <v>0.98859116194526742</v>
          </cell>
          <cell r="G138">
            <v>0.98801485556407753</v>
          </cell>
          <cell r="H138">
            <v>0.98902009010432179</v>
          </cell>
          <cell r="I138">
            <v>0.9911837873606586</v>
          </cell>
          <cell r="J138">
            <v>0.94084228944590331</v>
          </cell>
          <cell r="K138">
            <v>0.90522849959562712</v>
          </cell>
          <cell r="L138">
            <v>0.99999999998213596</v>
          </cell>
          <cell r="M138">
            <v>0.99521037681918723</v>
          </cell>
          <cell r="N138">
            <v>0.9954229123787377</v>
          </cell>
          <cell r="O138">
            <v>0.97172946391627468</v>
          </cell>
          <cell r="P138">
            <v>0.96485774831407634</v>
          </cell>
          <cell r="Q138">
            <v>0.99740409491468784</v>
          </cell>
          <cell r="R138">
            <v>0.96388007345282201</v>
          </cell>
          <cell r="S138">
            <v>1.0000000000040354</v>
          </cell>
          <cell r="T138">
            <v>1.0000000000276767</v>
          </cell>
          <cell r="U138">
            <v>0.99999999999029077</v>
          </cell>
          <cell r="V138">
            <v>1</v>
          </cell>
          <cell r="W138">
            <v>0.9719261201777889</v>
          </cell>
          <cell r="X138">
            <v>1.0000000000047589</v>
          </cell>
          <cell r="Y138">
            <v>0.96980635510790336</v>
          </cell>
          <cell r="Z138">
            <v>0.99999999995858502</v>
          </cell>
        </row>
        <row r="139">
          <cell r="C139">
            <v>1.0207431712351076</v>
          </cell>
          <cell r="D139">
            <v>0.99974176906662782</v>
          </cell>
          <cell r="E139">
            <v>1.0649057430627549</v>
          </cell>
          <cell r="F139">
            <v>1.0171464079640435</v>
          </cell>
          <cell r="G139">
            <v>1.0165534550952757</v>
          </cell>
          <cell r="H139">
            <v>1.0175877256219907</v>
          </cell>
          <cell r="I139">
            <v>1.0198139208146262</v>
          </cell>
          <cell r="J139">
            <v>0.96801831941073913</v>
          </cell>
          <cell r="K139">
            <v>0.93137583279482072</v>
          </cell>
          <cell r="L139">
            <v>1.028884787867633</v>
          </cell>
          <cell r="M139">
            <v>1.0239568174555687</v>
          </cell>
          <cell r="N139">
            <v>1.0241754920596748</v>
          </cell>
          <cell r="O139">
            <v>0.99979766336408538</v>
          </cell>
          <cell r="P139">
            <v>0.99272745971430454</v>
          </cell>
          <cell r="Q139">
            <v>1.0262139006329394</v>
          </cell>
          <cell r="R139">
            <v>0.99172154492206144</v>
          </cell>
          <cell r="S139">
            <v>1.028884787890165</v>
          </cell>
          <cell r="T139">
            <v>1.0288847879144891</v>
          </cell>
          <cell r="U139">
            <v>1.0288847878760232</v>
          </cell>
          <cell r="V139">
            <v>1.028884787886013</v>
          </cell>
          <cell r="W139">
            <v>1</v>
          </cell>
          <cell r="X139">
            <v>1.0288847878909093</v>
          </cell>
          <cell r="Y139">
            <v>0.99781900596570261</v>
          </cell>
          <cell r="Z139">
            <v>1.0288847878434018</v>
          </cell>
        </row>
        <row r="140">
          <cell r="C140">
            <v>0.99208695011178949</v>
          </cell>
          <cell r="D140">
            <v>0.97167513878398248</v>
          </cell>
          <cell r="E140">
            <v>1.0350097072051032</v>
          </cell>
          <cell r="F140">
            <v>0.98859116194056273</v>
          </cell>
          <cell r="G140">
            <v>0.98801485555937574</v>
          </cell>
          <cell r="H140">
            <v>0.98902009009961522</v>
          </cell>
          <cell r="I140">
            <v>0.9911837873559417</v>
          </cell>
          <cell r="J140">
            <v>0.94084228944142601</v>
          </cell>
          <cell r="K140">
            <v>0.90522849959131924</v>
          </cell>
          <cell r="L140">
            <v>0.99999999997737699</v>
          </cell>
          <cell r="M140">
            <v>0.99521037681445113</v>
          </cell>
          <cell r="N140">
            <v>0.9954229123740006</v>
          </cell>
          <cell r="O140">
            <v>0.97172946391165027</v>
          </cell>
          <cell r="P140">
            <v>0.96485774830948468</v>
          </cell>
          <cell r="Q140">
            <v>0.99740409490994131</v>
          </cell>
          <cell r="R140">
            <v>0.96388007344823501</v>
          </cell>
          <cell r="S140">
            <v>0.99999999999927658</v>
          </cell>
          <cell r="T140">
            <v>1.0000000000229179</v>
          </cell>
          <cell r="U140">
            <v>0.9999999999855318</v>
          </cell>
          <cell r="V140">
            <v>0.99999999999524114</v>
          </cell>
          <cell r="W140">
            <v>0.97192612017316371</v>
          </cell>
          <cell r="X140">
            <v>1</v>
          </cell>
          <cell r="Y140">
            <v>0.96980635510328816</v>
          </cell>
          <cell r="Z140">
            <v>0.99999999995382616</v>
          </cell>
        </row>
        <row r="141">
          <cell r="C141">
            <v>1.0229742720196222</v>
          </cell>
          <cell r="D141">
            <v>1.0019269658018433</v>
          </cell>
          <cell r="E141">
            <v>1.0672333726817769</v>
          </cell>
          <cell r="F141">
            <v>1.0193696470830755</v>
          </cell>
          <cell r="G141">
            <v>1.0187753981609537</v>
          </cell>
          <cell r="H141">
            <v>1.0198119293560215</v>
          </cell>
          <cell r="I141">
            <v>1.022042990479658</v>
          </cell>
          <cell r="J141">
            <v>0.97013417626163378</v>
          </cell>
          <cell r="K141">
            <v>0.93341159792143136</v>
          </cell>
          <cell r="L141">
            <v>1.0311336842816143</v>
          </cell>
          <cell r="M141">
            <v>1.0261949425031942</v>
          </cell>
          <cell r="N141">
            <v>1.0264140950777583</v>
          </cell>
          <cell r="O141">
            <v>1.0019829822708857</v>
          </cell>
          <cell r="P141">
            <v>0.99489732484452897</v>
          </cell>
          <cell r="Q141">
            <v>1.0284569591253234</v>
          </cell>
          <cell r="R141">
            <v>0.99388921136279629</v>
          </cell>
          <cell r="S141">
            <v>1.0311336843041956</v>
          </cell>
          <cell r="T141">
            <v>1.0311336843285728</v>
          </cell>
          <cell r="U141">
            <v>1.0311336842900229</v>
          </cell>
          <cell r="V141">
            <v>1.0311336843000345</v>
          </cell>
          <cell r="W141">
            <v>1.0021857611663616</v>
          </cell>
          <cell r="X141">
            <v>1.0311336843049417</v>
          </cell>
          <cell r="Y141">
            <v>1</v>
          </cell>
          <cell r="Z141">
            <v>1.0311336842573302</v>
          </cell>
        </row>
        <row r="142">
          <cell r="C142">
            <v>0.99208695015759796</v>
          </cell>
          <cell r="D142">
            <v>0.97167513882884848</v>
          </cell>
          <cell r="E142">
            <v>1.0350097072528937</v>
          </cell>
          <cell r="F142">
            <v>0.98859116198620978</v>
          </cell>
          <cell r="G142">
            <v>0.98801485560499613</v>
          </cell>
          <cell r="H142">
            <v>0.98902009014528203</v>
          </cell>
          <cell r="I142">
            <v>0.99118378740170843</v>
          </cell>
          <cell r="J142">
            <v>0.94084228948486825</v>
          </cell>
          <cell r="K142">
            <v>0.90522849963311713</v>
          </cell>
          <cell r="L142">
            <v>1.0000000000235509</v>
          </cell>
          <cell r="M142">
            <v>0.99521037686040381</v>
          </cell>
          <cell r="N142">
            <v>0.99542291241996306</v>
          </cell>
          <cell r="O142">
            <v>0.97172946395651871</v>
          </cell>
          <cell r="P142">
            <v>0.96485774835403582</v>
          </cell>
          <cell r="Q142">
            <v>0.99740409495599525</v>
          </cell>
          <cell r="R142">
            <v>0.96388007349274107</v>
          </cell>
          <cell r="S142">
            <v>1.0000000000454505</v>
          </cell>
          <cell r="T142">
            <v>1.0000000000690916</v>
          </cell>
          <cell r="U142">
            <v>1.0000000000317057</v>
          </cell>
          <cell r="V142">
            <v>1.0000000000414149</v>
          </cell>
          <cell r="W142">
            <v>0.97192612021804126</v>
          </cell>
          <cell r="X142">
            <v>1.0000000000461737</v>
          </cell>
          <cell r="Y142">
            <v>0.96980635514806779</v>
          </cell>
          <cell r="Z142">
            <v>1</v>
          </cell>
        </row>
        <row r="147">
          <cell r="C147">
            <v>1</v>
          </cell>
          <cell r="D147">
            <v>0.97942538068310747</v>
          </cell>
          <cell r="E147">
            <v>1.0432651161155553</v>
          </cell>
          <cell r="F147">
            <v>0.99647632884311921</v>
          </cell>
          <cell r="G147">
            <v>0.99589542574675038</v>
          </cell>
          <cell r="H147">
            <v>0.99690867820423534</v>
          </cell>
          <cell r="I147">
            <v>0.99908963346837087</v>
          </cell>
          <cell r="J147">
            <v>0.94834660342564814</v>
          </cell>
          <cell r="K147">
            <v>0.91244875208701925</v>
          </cell>
          <cell r="L147">
            <v>1.0079761656623907</v>
          </cell>
          <cell r="M147">
            <v>1.0031483396715477</v>
          </cell>
          <cell r="N147">
            <v>1.003362570449934</v>
          </cell>
          <cell r="O147">
            <v>0.9794801391169945</v>
          </cell>
          <cell r="P147">
            <v>0.97255361357264447</v>
          </cell>
          <cell r="Q147">
            <v>1.0053595552260342</v>
          </cell>
          <cell r="R147">
            <v>0.97156814061471519</v>
          </cell>
          <cell r="S147">
            <v>1.007976165684465</v>
          </cell>
          <cell r="T147">
            <v>1.0079761657082946</v>
          </cell>
          <cell r="U147">
            <v>1.0079761656706105</v>
          </cell>
          <cell r="V147">
            <v>1.0079761656803972</v>
          </cell>
          <cell r="W147">
            <v>0.97967836394143271</v>
          </cell>
          <cell r="X147">
            <v>1.007976165685194</v>
          </cell>
          <cell r="Y147">
            <v>0.97754169127414614</v>
          </cell>
          <cell r="Z147">
            <v>1.0079761656386519</v>
          </cell>
        </row>
        <row r="148">
          <cell r="C148">
            <v>1.0210068267809669</v>
          </cell>
          <cell r="D148">
            <v>1</v>
          </cell>
          <cell r="E148">
            <v>1.06518080569642</v>
          </cell>
          <cell r="F148">
            <v>1.0174091344744605</v>
          </cell>
          <cell r="G148">
            <v>1.0168160284473695</v>
          </cell>
          <cell r="H148">
            <v>1.0178505661237143</v>
          </cell>
          <cell r="I148">
            <v>1.0200773363373006</v>
          </cell>
          <cell r="J148">
            <v>0.96826835625212893</v>
          </cell>
          <cell r="K148">
            <v>0.93161640496862064</v>
          </cell>
          <cell r="L148">
            <v>1.0291505463738035</v>
          </cell>
          <cell r="M148">
            <v>1.0242213030786422</v>
          </cell>
          <cell r="N148">
            <v>1.0244400341658815</v>
          </cell>
          <cell r="O148">
            <v>1.0000559087348224</v>
          </cell>
          <cell r="P148">
            <v>0.9929838788681683</v>
          </cell>
          <cell r="Q148">
            <v>1.0264789692552572</v>
          </cell>
          <cell r="R148">
            <v>0.99197770425051457</v>
          </cell>
          <cell r="S148">
            <v>1.0291505463963415</v>
          </cell>
          <cell r="T148">
            <v>1.0291505464206718</v>
          </cell>
          <cell r="U148">
            <v>1.0291505463821962</v>
          </cell>
          <cell r="V148">
            <v>1.0291505463921884</v>
          </cell>
          <cell r="W148">
            <v>1.0002582976338112</v>
          </cell>
          <cell r="X148">
            <v>1.029150546397086</v>
          </cell>
          <cell r="Y148">
            <v>0.99807674025391546</v>
          </cell>
          <cell r="Z148">
            <v>1.0291505463495663</v>
          </cell>
        </row>
        <row r="149">
          <cell r="C149">
            <v>0.95852912606083607</v>
          </cell>
          <cell r="D149">
            <v>0.93880775418798079</v>
          </cell>
          <cell r="E149">
            <v>1</v>
          </cell>
          <cell r="F149">
            <v>0.95515158462630545</v>
          </cell>
          <cell r="G149">
            <v>0.954594772089017</v>
          </cell>
          <cell r="H149">
            <v>0.955566004081569</v>
          </cell>
          <cell r="I149">
            <v>0.95765651322487855</v>
          </cell>
          <cell r="J149">
            <v>0.90901784098434879</v>
          </cell>
          <cell r="K149">
            <v>0.87460870491327114</v>
          </cell>
          <cell r="L149">
            <v>0.9661745131625239</v>
          </cell>
          <cell r="M149">
            <v>0.96154690133474741</v>
          </cell>
          <cell r="N149">
            <v>0.96175224777552937</v>
          </cell>
          <cell r="O149">
            <v>0.93886024174175886</v>
          </cell>
          <cell r="P149">
            <v>0.93222096526509501</v>
          </cell>
          <cell r="Q149">
            <v>0.96366641584772128</v>
          </cell>
          <cell r="R149">
            <v>0.93127636073197451</v>
          </cell>
          <cell r="S149">
            <v>0.96617451318368264</v>
          </cell>
          <cell r="T149">
            <v>0.96617451320652425</v>
          </cell>
          <cell r="U149">
            <v>0.96617451317040282</v>
          </cell>
          <cell r="V149">
            <v>0.96617451317978376</v>
          </cell>
          <cell r="W149">
            <v>0.93905024600949116</v>
          </cell>
          <cell r="X149">
            <v>0.96617451318438163</v>
          </cell>
          <cell r="Y149">
            <v>0.93700218302503901</v>
          </cell>
          <cell r="Z149">
            <v>0.96617451313976965</v>
          </cell>
        </row>
        <row r="150">
          <cell r="C150">
            <v>1.0035361313208229</v>
          </cell>
          <cell r="D150">
            <v>0.98288875744814996</v>
          </cell>
          <cell r="E150">
            <v>1.0469542385685735</v>
          </cell>
          <cell r="F150">
            <v>1</v>
          </cell>
          <cell r="G150">
            <v>0.99941704275399779</v>
          </cell>
          <cell r="H150">
            <v>1.0004338782052336</v>
          </cell>
          <cell r="I150">
            <v>1.0026225456135878</v>
          </cell>
          <cell r="J150">
            <v>0.95170008155301755</v>
          </cell>
          <cell r="K150">
            <v>0.91567529069791997</v>
          </cell>
          <cell r="L150">
            <v>1.0115405017524324</v>
          </cell>
          <cell r="M150">
            <v>1.0066956039348918</v>
          </cell>
          <cell r="N150">
            <v>1.0069105922614434</v>
          </cell>
          <cell r="O150">
            <v>0.98294370951505006</v>
          </cell>
          <cell r="P150">
            <v>0.97599269086677809</v>
          </cell>
          <cell r="Q150">
            <v>1.0089146386379575</v>
          </cell>
          <cell r="R150">
            <v>0.97500373314705657</v>
          </cell>
          <cell r="S150">
            <v>1.0115405017745847</v>
          </cell>
          <cell r="T150">
            <v>1.0115405017984986</v>
          </cell>
          <cell r="U150">
            <v>1.0115405017606813</v>
          </cell>
          <cell r="V150">
            <v>1.0115405017705026</v>
          </cell>
          <cell r="W150">
            <v>0.98314263528849855</v>
          </cell>
          <cell r="X150">
            <v>1.0115405017753165</v>
          </cell>
          <cell r="Y150">
            <v>0.98099840706607089</v>
          </cell>
          <cell r="Z150">
            <v>1.0115405017286097</v>
          </cell>
        </row>
        <row r="151">
          <cell r="C151">
            <v>1.0041214912199963</v>
          </cell>
          <cell r="D151">
            <v>0.98346207379023431</v>
          </cell>
          <cell r="E151">
            <v>1.0475649241317539</v>
          </cell>
          <cell r="F151">
            <v>1.0005832972833801</v>
          </cell>
          <cell r="G151">
            <v>1</v>
          </cell>
          <cell r="H151">
            <v>1.001017428568592</v>
          </cell>
          <cell r="I151">
            <v>1.0032073726207</v>
          </cell>
          <cell r="J151">
            <v>0.95225520562518018</v>
          </cell>
          <cell r="K151">
            <v>0.91620940160744235</v>
          </cell>
          <cell r="L151">
            <v>1.0121305305791337</v>
          </cell>
          <cell r="M151">
            <v>1.0072828067458577</v>
          </cell>
          <cell r="N151">
            <v>1.0074979204745163</v>
          </cell>
          <cell r="O151">
            <v>0.98351705791052579</v>
          </cell>
          <cell r="P151">
            <v>0.97656198475195966</v>
          </cell>
          <cell r="Q151">
            <v>1.0095031358058375</v>
          </cell>
          <cell r="R151">
            <v>0.97557245017588679</v>
          </cell>
          <cell r="S151">
            <v>1.0121305306012989</v>
          </cell>
          <cell r="T151">
            <v>1.0121305306252268</v>
          </cell>
          <cell r="U151">
            <v>1.0121305305873873</v>
          </cell>
          <cell r="V151">
            <v>1.0121305305972144</v>
          </cell>
          <cell r="W151">
            <v>0.98371609971683749</v>
          </cell>
          <cell r="X151">
            <v>1.012130530602031</v>
          </cell>
          <cell r="Y151">
            <v>0.98157062077191282</v>
          </cell>
          <cell r="Z151">
            <v>1.012130530555297</v>
          </cell>
        </row>
        <row r="152">
          <cell r="C152">
            <v>1.0031009076993223</v>
          </cell>
          <cell r="D152">
            <v>0.98246248838697936</v>
          </cell>
          <cell r="E152">
            <v>1.0465001849465525</v>
          </cell>
          <cell r="F152">
            <v>0.99956630996342122</v>
          </cell>
          <cell r="G152">
            <v>0.9989836055401683</v>
          </cell>
          <cell r="H152">
            <v>1</v>
          </cell>
          <cell r="I152">
            <v>1.002187718205106</v>
          </cell>
          <cell r="J152">
            <v>0.95128733870983684</v>
          </cell>
          <cell r="K152">
            <v>0.91527817144760293</v>
          </cell>
          <cell r="L152">
            <v>1.0111018067152264</v>
          </cell>
          <cell r="M152">
            <v>1.0062590100815976</v>
          </cell>
          <cell r="N152">
            <v>1.0064739051698539</v>
          </cell>
          <cell r="O152">
            <v>0.98251741662171554</v>
          </cell>
          <cell r="P152">
            <v>0.97556941256097551</v>
          </cell>
          <cell r="Q152">
            <v>1.0084770824114218</v>
          </cell>
          <cell r="R152">
            <v>0.97458088374236362</v>
          </cell>
          <cell r="S152">
            <v>1.0111018067373692</v>
          </cell>
          <cell r="T152">
            <v>1.0111018067612729</v>
          </cell>
          <cell r="U152">
            <v>1.0111018067234718</v>
          </cell>
          <cell r="V152">
            <v>1.0111018067332889</v>
          </cell>
          <cell r="W152">
            <v>0.98271625612303815</v>
          </cell>
          <cell r="X152">
            <v>1.0111018067381006</v>
          </cell>
          <cell r="Y152">
            <v>0.98057295783102671</v>
          </cell>
          <cell r="Z152">
            <v>1.0111018066914141</v>
          </cell>
        </row>
        <row r="153">
          <cell r="C153">
            <v>1.0009111960540205</v>
          </cell>
          <cell r="D153">
            <v>0.98031782922519339</v>
          </cell>
          <cell r="E153">
            <v>1.0442157351726571</v>
          </cell>
          <cell r="F153">
            <v>0.99738431414188589</v>
          </cell>
          <cell r="G153">
            <v>0.99680288172890785</v>
          </cell>
          <cell r="H153">
            <v>0.99781705745803373</v>
          </cell>
          <cell r="I153">
            <v>1</v>
          </cell>
          <cell r="J153">
            <v>0.94921073310853332</v>
          </cell>
          <cell r="K153">
            <v>0.91328017178941689</v>
          </cell>
          <cell r="L153">
            <v>1.0088946295670889</v>
          </cell>
          <cell r="M153">
            <v>1.0040624044802535</v>
          </cell>
          <cell r="N153">
            <v>1.0042768304648799</v>
          </cell>
          <cell r="O153">
            <v>0.98037263755474924</v>
          </cell>
          <cell r="P153">
            <v>0.97343980058765511</v>
          </cell>
          <cell r="Q153">
            <v>1.0062756348856279</v>
          </cell>
          <cell r="R153">
            <v>0.9724534296706554</v>
          </cell>
          <cell r="S153">
            <v>1.0088946295891832</v>
          </cell>
          <cell r="T153">
            <v>1.0088946296130348</v>
          </cell>
          <cell r="U153">
            <v>1.0088946295753163</v>
          </cell>
          <cell r="V153">
            <v>1.008894629585112</v>
          </cell>
          <cell r="W153">
            <v>0.98057104300086539</v>
          </cell>
          <cell r="X153">
            <v>1.0088946295899131</v>
          </cell>
          <cell r="Y153">
            <v>0.97843242340587566</v>
          </cell>
          <cell r="Z153">
            <v>1.0088946295433285</v>
          </cell>
        </row>
        <row r="154">
          <cell r="C154">
            <v>1.0544667913479817</v>
          </cell>
          <cell r="D154">
            <v>1.0327715385336917</v>
          </cell>
          <cell r="E154">
            <v>1.1000884195156491</v>
          </cell>
          <cell r="F154">
            <v>1.0507511971294201</v>
          </cell>
          <cell r="G154">
            <v>1.0501386541053079</v>
          </cell>
          <cell r="H154">
            <v>1.0512070951729775</v>
          </cell>
          <cell r="I154">
            <v>1.0535068400724241</v>
          </cell>
          <cell r="J154">
            <v>1</v>
          </cell>
          <cell r="K154">
            <v>0.96214690788266921</v>
          </cell>
          <cell r="L154">
            <v>1.0628773931612627</v>
          </cell>
          <cell r="M154">
            <v>1.057786610979512</v>
          </cell>
          <cell r="N154">
            <v>1.0580125102210052</v>
          </cell>
          <cell r="O154">
            <v>1.0328292794837719</v>
          </cell>
          <cell r="P154">
            <v>1.0255254883178313</v>
          </cell>
          <cell r="Q154">
            <v>1.06011826435023</v>
          </cell>
          <cell r="R154">
            <v>1.0244863398099233</v>
          </cell>
          <cell r="S154">
            <v>1.0628773931845392</v>
          </cell>
          <cell r="T154">
            <v>1.0628773932096669</v>
          </cell>
          <cell r="U154">
            <v>1.0628773931699302</v>
          </cell>
          <cell r="V154">
            <v>1.06287739318025</v>
          </cell>
          <cell r="W154">
            <v>1.0330383009783628</v>
          </cell>
          <cell r="X154">
            <v>1.0628773931853082</v>
          </cell>
          <cell r="Y154">
            <v>1.0307852506067281</v>
          </cell>
          <cell r="Z154">
            <v>1.062877393136231</v>
          </cell>
        </row>
        <row r="155">
          <cell r="C155">
            <v>1.095951961918658</v>
          </cell>
          <cell r="D155">
            <v>1.0734031675125801</v>
          </cell>
          <cell r="E155">
            <v>1.1433684508081394</v>
          </cell>
          <cell r="F155">
            <v>1.0920901876011184</v>
          </cell>
          <cell r="G155">
            <v>1.0914535457129684</v>
          </cell>
          <cell r="H155">
            <v>1.0925640217316679</v>
          </cell>
          <cell r="I155">
            <v>1.0949542439322539</v>
          </cell>
          <cell r="J155">
            <v>1.0393423206032346</v>
          </cell>
          <cell r="K155">
            <v>1</v>
          </cell>
          <cell r="L155">
            <v>1.1046934563249433</v>
          </cell>
          <cell r="M155">
            <v>1.0994023909584771</v>
          </cell>
          <cell r="N155">
            <v>1.0996371776003528</v>
          </cell>
          <cell r="O155">
            <v>1.0734631801256302</v>
          </cell>
          <cell r="P155">
            <v>1.0658720408660201</v>
          </cell>
          <cell r="Q155">
            <v>1.1018257769836415</v>
          </cell>
          <cell r="R155">
            <v>1.0647920098443597</v>
          </cell>
          <cell r="S155">
            <v>1.1046934563491357</v>
          </cell>
          <cell r="T155">
            <v>1.104693456375252</v>
          </cell>
          <cell r="U155">
            <v>1.1046934563339519</v>
          </cell>
          <cell r="V155">
            <v>1.1046934563446777</v>
          </cell>
          <cell r="W155">
            <v>1.0736804250108742</v>
          </cell>
          <cell r="X155">
            <v>1.1046934563499349</v>
          </cell>
          <cell r="Y155">
            <v>1.0713387344091836</v>
          </cell>
          <cell r="Z155">
            <v>1.1046934562989268</v>
          </cell>
        </row>
        <row r="156">
          <cell r="C156">
            <v>0.99208695013423343</v>
          </cell>
          <cell r="D156">
            <v>0.97167513880596468</v>
          </cell>
          <cell r="E156">
            <v>1.0350097072285183</v>
          </cell>
          <cell r="F156">
            <v>0.98859116196292762</v>
          </cell>
          <cell r="G156">
            <v>0.98801485558172752</v>
          </cell>
          <cell r="H156">
            <v>0.98902009012198977</v>
          </cell>
          <cell r="I156">
            <v>0.99118378737836521</v>
          </cell>
          <cell r="J156">
            <v>0.94084228946271065</v>
          </cell>
          <cell r="K156">
            <v>0.90522849961179819</v>
          </cell>
          <cell r="L156">
            <v>1</v>
          </cell>
          <cell r="M156">
            <v>0.99521037683696578</v>
          </cell>
          <cell r="N156">
            <v>0.99542291239652003</v>
          </cell>
          <cell r="O156">
            <v>0.97172946393363369</v>
          </cell>
          <cell r="P156">
            <v>0.96485774833131266</v>
          </cell>
          <cell r="Q156">
            <v>0.99740409493250559</v>
          </cell>
          <cell r="R156">
            <v>0.9638800734700409</v>
          </cell>
          <cell r="S156">
            <v>1.0000000000218996</v>
          </cell>
          <cell r="T156">
            <v>1.0000000000455407</v>
          </cell>
          <cell r="U156">
            <v>1.0000000000081548</v>
          </cell>
          <cell r="V156">
            <v>1.0000000000178642</v>
          </cell>
          <cell r="W156">
            <v>0.97192612019515157</v>
          </cell>
          <cell r="X156">
            <v>1.000000000022623</v>
          </cell>
          <cell r="Y156">
            <v>0.96980635512522806</v>
          </cell>
          <cell r="Z156">
            <v>0.99999999997644917</v>
          </cell>
        </row>
        <row r="157">
          <cell r="C157">
            <v>0.99686154126260274</v>
          </cell>
          <cell r="D157">
            <v>0.97635149453947401</v>
          </cell>
          <cell r="E157">
            <v>1.0399908715964608</v>
          </cell>
          <cell r="F157">
            <v>0.99334892900225202</v>
          </cell>
          <cell r="G157">
            <v>0.99276984904628163</v>
          </cell>
          <cell r="H157">
            <v>0.99377992145273808</v>
          </cell>
          <cell r="I157">
            <v>0.99595403187876907</v>
          </cell>
          <cell r="J157">
            <v>0.94537025674204589</v>
          </cell>
          <cell r="K157">
            <v>0.90958506932860461</v>
          </cell>
          <cell r="L157">
            <v>1.0048126740581793</v>
          </cell>
          <cell r="M157">
            <v>1</v>
          </cell>
          <cell r="N157">
            <v>1.000213558423928</v>
          </cell>
          <cell r="O157">
            <v>0.97640608111627569</v>
          </cell>
          <cell r="P157">
            <v>0.96950129418654007</v>
          </cell>
          <cell r="Q157">
            <v>1.0022042757457092</v>
          </cell>
          <cell r="R157">
            <v>0.96851891409482616</v>
          </cell>
          <cell r="S157">
            <v>1.0048126740801844</v>
          </cell>
          <cell r="T157">
            <v>1.0048126741039394</v>
          </cell>
          <cell r="U157">
            <v>1.0048126740663734</v>
          </cell>
          <cell r="V157">
            <v>1.0048126740761294</v>
          </cell>
          <cell r="W157">
            <v>0.97660368382028173</v>
          </cell>
          <cell r="X157">
            <v>1.0048126740809113</v>
          </cell>
          <cell r="Y157">
            <v>0.97447371701199681</v>
          </cell>
          <cell r="Z157">
            <v>1.0048126740345151</v>
          </cell>
        </row>
        <row r="158">
          <cell r="C158">
            <v>0.99664869853733318</v>
          </cell>
          <cell r="D158">
            <v>0.97614303097225119</v>
          </cell>
          <cell r="E158">
            <v>1.0397688202059681</v>
          </cell>
          <cell r="F158">
            <v>0.99313683626475446</v>
          </cell>
          <cell r="G158">
            <v>0.99255787994978206</v>
          </cell>
          <cell r="H158">
            <v>0.99356773669282417</v>
          </cell>
          <cell r="I158">
            <v>0.99574138291839298</v>
          </cell>
          <cell r="J158">
            <v>0.94516840806647262</v>
          </cell>
          <cell r="K158">
            <v>0.90939086124954149</v>
          </cell>
          <cell r="L158">
            <v>1.004598133664073</v>
          </cell>
          <cell r="M158">
            <v>0.99978648717353458</v>
          </cell>
          <cell r="N158">
            <v>1</v>
          </cell>
          <cell r="O158">
            <v>0.97619760589411853</v>
          </cell>
          <cell r="P158">
            <v>0.96929429322495653</v>
          </cell>
          <cell r="Q158">
            <v>1.001990292278099</v>
          </cell>
          <cell r="R158">
            <v>0.9683121228839926</v>
          </cell>
          <cell r="S158">
            <v>1.0045981336860732</v>
          </cell>
          <cell r="T158">
            <v>1.0045981337098231</v>
          </cell>
          <cell r="U158">
            <v>1.0045981336722654</v>
          </cell>
          <cell r="V158">
            <v>1.0045981336820191</v>
          </cell>
          <cell r="W158">
            <v>0.97639516640741264</v>
          </cell>
          <cell r="X158">
            <v>1.0045981336868</v>
          </cell>
          <cell r="Y158">
            <v>0.9742656543743613</v>
          </cell>
          <cell r="Z158">
            <v>1.0045981336404139</v>
          </cell>
        </row>
        <row r="159">
          <cell r="C159">
            <v>1.0209497467723074</v>
          </cell>
          <cell r="D159">
            <v>0.99994409439078946</v>
          </cell>
          <cell r="E159">
            <v>1.0651212561145582</v>
          </cell>
          <cell r="F159">
            <v>1.0173522555969812</v>
          </cell>
          <cell r="G159">
            <v>1.0167591827278442</v>
          </cell>
          <cell r="H159">
            <v>1.0177936625677297</v>
          </cell>
          <cell r="I159">
            <v>1.0200203082923707</v>
          </cell>
          <cell r="J159">
            <v>0.96821422461979334</v>
          </cell>
          <cell r="K159">
            <v>0.93156432238595033</v>
          </cell>
          <cell r="L159">
            <v>1.0290930110855392</v>
          </cell>
          <cell r="M159">
            <v>1.0241640433627273</v>
          </cell>
          <cell r="N159">
            <v>1.0243827622216717</v>
          </cell>
          <cell r="O159">
            <v>1</v>
          </cell>
          <cell r="P159">
            <v>0.99292836549948393</v>
          </cell>
          <cell r="Q159">
            <v>1.0264215833231392</v>
          </cell>
          <cell r="R159">
            <v>0.9919222471326351</v>
          </cell>
          <cell r="S159">
            <v>1.0290930111080758</v>
          </cell>
          <cell r="T159">
            <v>1.0290930111324048</v>
          </cell>
          <cell r="U159">
            <v>1.0290930110939314</v>
          </cell>
          <cell r="V159">
            <v>1.0290930111039229</v>
          </cell>
          <cell r="W159">
            <v>1.0002023775843143</v>
          </cell>
          <cell r="X159">
            <v>1.0290930111088203</v>
          </cell>
          <cell r="Y159">
            <v>0.99802094216571269</v>
          </cell>
          <cell r="Z159">
            <v>1.0290930110613032</v>
          </cell>
        </row>
        <row r="160">
          <cell r="C160">
            <v>1.0282209495130372</v>
          </cell>
          <cell r="D160">
            <v>1.0070656949031529</v>
          </cell>
          <cell r="E160">
            <v>1.0727070482861654</v>
          </cell>
          <cell r="F160">
            <v>1.0245978370103377</v>
          </cell>
          <cell r="G160">
            <v>1.0240005402770143</v>
          </cell>
          <cell r="H160">
            <v>1.0250423876809458</v>
          </cell>
          <cell r="I160">
            <v>1.0272848915734807</v>
          </cell>
          <cell r="J160">
            <v>0.97510984504178377</v>
          </cell>
          <cell r="K160">
            <v>0.93819892225290091</v>
          </cell>
          <cell r="L160">
            <v>1.036422210143894</v>
          </cell>
          <cell r="M160">
            <v>1.0314581383195056</v>
          </cell>
          <cell r="N160">
            <v>1.0316784148938729</v>
          </cell>
          <cell r="O160">
            <v>1.0071219986720379</v>
          </cell>
          <cell r="P160">
            <v>1</v>
          </cell>
          <cell r="Q160">
            <v>1.0337317564765176</v>
          </cell>
          <cell r="R160">
            <v>0.99898671605947864</v>
          </cell>
          <cell r="S160">
            <v>1.0364222101665912</v>
          </cell>
          <cell r="T160">
            <v>1.0364222101910934</v>
          </cell>
          <cell r="U160">
            <v>1.0364222101523457</v>
          </cell>
          <cell r="V160">
            <v>1.0364222101624088</v>
          </cell>
          <cell r="W160">
            <v>1.0073258175892388</v>
          </cell>
          <cell r="X160">
            <v>1.0364222101673408</v>
          </cell>
          <cell r="Y160">
            <v>1.005128845990483</v>
          </cell>
          <cell r="Z160">
            <v>1.0364222101194853</v>
          </cell>
        </row>
        <row r="161">
          <cell r="C161">
            <v>0.9946690164745795</v>
          </cell>
          <cell r="D161">
            <v>0.97420408011430715</v>
          </cell>
          <cell r="E161">
            <v>1.0377034869688975</v>
          </cell>
          <cell r="F161">
            <v>0.99116412995058512</v>
          </cell>
          <cell r="G161">
            <v>0.99058632363905286</v>
          </cell>
          <cell r="H161">
            <v>0.99159417446437981</v>
          </cell>
          <cell r="I161">
            <v>0.99376350309193262</v>
          </cell>
          <cell r="J161">
            <v>0.94329098330639749</v>
          </cell>
          <cell r="K161">
            <v>0.90758450282185288</v>
          </cell>
          <cell r="L161">
            <v>1.002602661329228</v>
          </cell>
          <cell r="M161">
            <v>0.99780057239920572</v>
          </cell>
          <cell r="N161">
            <v>0.99801366111684187</v>
          </cell>
          <cell r="O161">
            <v>0.97425854663188516</v>
          </cell>
          <cell r="P161">
            <v>0.96736894628110048</v>
          </cell>
          <cell r="Q161">
            <v>1</v>
          </cell>
          <cell r="R161">
            <v>0.96638872686327471</v>
          </cell>
          <cell r="S161">
            <v>1.0026026613511845</v>
          </cell>
          <cell r="T161">
            <v>1.0026026613748873</v>
          </cell>
          <cell r="U161">
            <v>1.0026026613374039</v>
          </cell>
          <cell r="V161">
            <v>1.0026026613471386</v>
          </cell>
          <cell r="W161">
            <v>0.97445571472305004</v>
          </cell>
          <cell r="X161">
            <v>1.0026026613519099</v>
          </cell>
          <cell r="Y161">
            <v>0.97233043262255203</v>
          </cell>
          <cell r="Z161">
            <v>1.0026026613056158</v>
          </cell>
        </row>
        <row r="162">
          <cell r="C162">
            <v>1.0292638860793601</v>
          </cell>
          <cell r="D162">
            <v>1.0080871734466519</v>
          </cell>
          <cell r="E162">
            <v>1.0737951076241314</v>
          </cell>
          <cell r="F162">
            <v>1.0256370986111634</v>
          </cell>
          <cell r="G162">
            <v>1.0250391960327592</v>
          </cell>
          <cell r="H162">
            <v>1.0260821001947296</v>
          </cell>
          <cell r="I162">
            <v>1.0283268786852588</v>
          </cell>
          <cell r="J162">
            <v>0.97609891039204444</v>
          </cell>
          <cell r="K162">
            <v>0.93915054842134815</v>
          </cell>
          <cell r="L162">
            <v>1.037473465345045</v>
          </cell>
          <cell r="M162">
            <v>1.0325043584043951</v>
          </cell>
          <cell r="N162">
            <v>1.0327248584078748</v>
          </cell>
          <cell r="O162">
            <v>1.0081435343251099</v>
          </cell>
          <cell r="P162">
            <v>1.0010143117263044</v>
          </cell>
          <cell r="Q162">
            <v>1.0347802827189649</v>
          </cell>
          <cell r="R162">
            <v>1</v>
          </cell>
          <cell r="S162">
            <v>1.0374734653677653</v>
          </cell>
          <cell r="T162">
            <v>1.0374734653922923</v>
          </cell>
          <cell r="U162">
            <v>1.0374734653535056</v>
          </cell>
          <cell r="V162">
            <v>1.0374734653635787</v>
          </cell>
          <cell r="W162">
            <v>1.0083475599782288</v>
          </cell>
          <cell r="X162">
            <v>1.0374734653685158</v>
          </cell>
          <cell r="Y162">
            <v>1.0061483599654177</v>
          </cell>
          <cell r="Z162">
            <v>1.0374734653206117</v>
          </cell>
        </row>
        <row r="163">
          <cell r="C163">
            <v>0.99208695011250714</v>
          </cell>
          <cell r="D163">
            <v>0.97167513878468537</v>
          </cell>
          <cell r="E163">
            <v>1.0350097072058519</v>
          </cell>
          <cell r="F163">
            <v>0.98859116194127794</v>
          </cell>
          <cell r="G163">
            <v>0.9880148555600905</v>
          </cell>
          <cell r="H163">
            <v>0.98902009010033065</v>
          </cell>
          <cell r="I163">
            <v>0.99118378735665869</v>
          </cell>
          <cell r="J163">
            <v>0.94084228944210657</v>
          </cell>
          <cell r="K163">
            <v>0.90522849959197416</v>
          </cell>
          <cell r="L163">
            <v>0.99999999997810041</v>
          </cell>
          <cell r="M163">
            <v>0.9952103768151711</v>
          </cell>
          <cell r="N163">
            <v>0.99542291237472069</v>
          </cell>
          <cell r="O163">
            <v>0.97172946391235326</v>
          </cell>
          <cell r="P163">
            <v>0.96485774831018267</v>
          </cell>
          <cell r="Q163">
            <v>0.99740409491066284</v>
          </cell>
          <cell r="R163">
            <v>0.96388007344893234</v>
          </cell>
          <cell r="S163">
            <v>1</v>
          </cell>
          <cell r="T163">
            <v>1.0000000000236411</v>
          </cell>
          <cell r="U163">
            <v>0.99999999998625522</v>
          </cell>
          <cell r="V163">
            <v>0.99999999999596456</v>
          </cell>
          <cell r="W163">
            <v>0.97192612017386681</v>
          </cell>
          <cell r="X163">
            <v>1.0000000000007234</v>
          </cell>
          <cell r="Y163">
            <v>0.96980635510398971</v>
          </cell>
          <cell r="Z163">
            <v>0.99999999995454958</v>
          </cell>
        </row>
        <row r="164">
          <cell r="C164">
            <v>0.99208695008905301</v>
          </cell>
          <cell r="D164">
            <v>0.97167513876171385</v>
          </cell>
          <cell r="E164">
            <v>1.0350097071813831</v>
          </cell>
          <cell r="F164">
            <v>0.98859116191790641</v>
          </cell>
          <cell r="G164">
            <v>0.98801485553673263</v>
          </cell>
          <cell r="H164">
            <v>0.98902009007694902</v>
          </cell>
          <cell r="I164">
            <v>0.99118378733322599</v>
          </cell>
          <cell r="J164">
            <v>0.94084228941986392</v>
          </cell>
          <cell r="K164">
            <v>0.90522849957057339</v>
          </cell>
          <cell r="L164">
            <v>0.99999999995445921</v>
          </cell>
          <cell r="M164">
            <v>0.99521037679164315</v>
          </cell>
          <cell r="N164">
            <v>0.99542291235118763</v>
          </cell>
          <cell r="O164">
            <v>0.97172946388938042</v>
          </cell>
          <cell r="P164">
            <v>0.96485774828737225</v>
          </cell>
          <cell r="Q164">
            <v>0.99740409488708304</v>
          </cell>
          <cell r="R164">
            <v>0.96388007342614501</v>
          </cell>
          <cell r="S164">
            <v>0.9999999999763588</v>
          </cell>
          <cell r="T164">
            <v>1</v>
          </cell>
          <cell r="U164">
            <v>0.99999999996261402</v>
          </cell>
          <cell r="V164">
            <v>0.99999999997232336</v>
          </cell>
          <cell r="W164">
            <v>0.97192612015088931</v>
          </cell>
          <cell r="X164">
            <v>0.99999999997708222</v>
          </cell>
          <cell r="Y164">
            <v>0.96980635508106239</v>
          </cell>
          <cell r="Z164">
            <v>0.99999999993090838</v>
          </cell>
        </row>
        <row r="165">
          <cell r="C165">
            <v>0.99208695012614312</v>
          </cell>
          <cell r="D165">
            <v>0.97167513879804079</v>
          </cell>
          <cell r="E165">
            <v>1.0350097072200779</v>
          </cell>
          <cell r="F165">
            <v>0.98859116195486585</v>
          </cell>
          <cell r="G165">
            <v>0.98801485557367053</v>
          </cell>
          <cell r="H165">
            <v>0.98902009011392444</v>
          </cell>
          <cell r="I165">
            <v>0.99118378737028234</v>
          </cell>
          <cell r="J165">
            <v>0.94084228945503823</v>
          </cell>
          <cell r="K165">
            <v>0.9052284996044162</v>
          </cell>
          <cell r="L165">
            <v>0.99999999999184519</v>
          </cell>
          <cell r="M165">
            <v>0.99521037682885005</v>
          </cell>
          <cell r="N165">
            <v>0.99542291238840253</v>
          </cell>
          <cell r="O165">
            <v>0.97172946392570947</v>
          </cell>
          <cell r="P165">
            <v>0.9648577483234444</v>
          </cell>
          <cell r="Q165">
            <v>0.99740409492437188</v>
          </cell>
          <cell r="R165">
            <v>0.96388007346218063</v>
          </cell>
          <cell r="S165">
            <v>1.0000000000137448</v>
          </cell>
          <cell r="T165">
            <v>1.0000000000373859</v>
          </cell>
          <cell r="U165">
            <v>1</v>
          </cell>
          <cell r="V165">
            <v>1.0000000000097093</v>
          </cell>
          <cell r="W165">
            <v>0.97192612018722568</v>
          </cell>
          <cell r="X165">
            <v>1.0000000000144682</v>
          </cell>
          <cell r="Y165">
            <v>0.9698063551173195</v>
          </cell>
          <cell r="Z165">
            <v>0.99999999996829436</v>
          </cell>
        </row>
        <row r="166">
          <cell r="C166">
            <v>0.99208695011651071</v>
          </cell>
          <cell r="D166">
            <v>0.97167513878860656</v>
          </cell>
          <cell r="E166">
            <v>1.0350097072100288</v>
          </cell>
          <cell r="F166">
            <v>0.98859116194526742</v>
          </cell>
          <cell r="G166">
            <v>0.98801485556407753</v>
          </cell>
          <cell r="H166">
            <v>0.98902009010432179</v>
          </cell>
          <cell r="I166">
            <v>0.9911837873606586</v>
          </cell>
          <cell r="J166">
            <v>0.94084228944590331</v>
          </cell>
          <cell r="K166">
            <v>0.90522849959562712</v>
          </cell>
          <cell r="L166">
            <v>0.99999999998213596</v>
          </cell>
          <cell r="M166">
            <v>0.99521037681918723</v>
          </cell>
          <cell r="N166">
            <v>0.9954229123787377</v>
          </cell>
          <cell r="O166">
            <v>0.97172946391627468</v>
          </cell>
          <cell r="P166">
            <v>0.96485774831407634</v>
          </cell>
          <cell r="Q166">
            <v>0.99740409491468784</v>
          </cell>
          <cell r="R166">
            <v>0.96388007345282201</v>
          </cell>
          <cell r="S166">
            <v>1.0000000000040354</v>
          </cell>
          <cell r="T166">
            <v>1.0000000000276767</v>
          </cell>
          <cell r="U166">
            <v>0.99999999999029077</v>
          </cell>
          <cell r="V166">
            <v>1</v>
          </cell>
          <cell r="W166">
            <v>0.9719261201777889</v>
          </cell>
          <cell r="X166">
            <v>1.0000000000047589</v>
          </cell>
          <cell r="Y166">
            <v>0.96980635510790336</v>
          </cell>
          <cell r="Z166">
            <v>0.99999999995858502</v>
          </cell>
        </row>
        <row r="167">
          <cell r="C167">
            <v>1.0207431712351076</v>
          </cell>
          <cell r="D167">
            <v>0.99974176906662782</v>
          </cell>
          <cell r="E167">
            <v>1.0649057430627549</v>
          </cell>
          <cell r="F167">
            <v>1.0171464079640435</v>
          </cell>
          <cell r="G167">
            <v>1.0165534550952757</v>
          </cell>
          <cell r="H167">
            <v>1.0175877256219907</v>
          </cell>
          <cell r="I167">
            <v>1.0198139208146262</v>
          </cell>
          <cell r="J167">
            <v>0.96801831941073913</v>
          </cell>
          <cell r="K167">
            <v>0.93137583279482072</v>
          </cell>
          <cell r="L167">
            <v>1.028884787867633</v>
          </cell>
          <cell r="M167">
            <v>1.0239568174555687</v>
          </cell>
          <cell r="N167">
            <v>1.0241754920596748</v>
          </cell>
          <cell r="O167">
            <v>0.99979766336408538</v>
          </cell>
          <cell r="P167">
            <v>0.99272745971430454</v>
          </cell>
          <cell r="Q167">
            <v>1.0262139006329394</v>
          </cell>
          <cell r="R167">
            <v>0.99172154492206144</v>
          </cell>
          <cell r="S167">
            <v>1.028884787890165</v>
          </cell>
          <cell r="T167">
            <v>1.0288847879144891</v>
          </cell>
          <cell r="U167">
            <v>1.0288847878760232</v>
          </cell>
          <cell r="V167">
            <v>1.028884787886013</v>
          </cell>
          <cell r="W167">
            <v>1</v>
          </cell>
          <cell r="X167">
            <v>1.0288847878909093</v>
          </cell>
          <cell r="Y167">
            <v>0.99781900596570261</v>
          </cell>
          <cell r="Z167">
            <v>1.0288847878434018</v>
          </cell>
        </row>
        <row r="168">
          <cell r="C168">
            <v>0.99208695011178949</v>
          </cell>
          <cell r="D168">
            <v>0.97167513878398248</v>
          </cell>
          <cell r="E168">
            <v>1.0350097072051032</v>
          </cell>
          <cell r="F168">
            <v>0.98859116194056273</v>
          </cell>
          <cell r="G168">
            <v>0.98801485555937574</v>
          </cell>
          <cell r="H168">
            <v>0.98902009009961522</v>
          </cell>
          <cell r="I168">
            <v>0.9911837873559417</v>
          </cell>
          <cell r="J168">
            <v>0.94084228944142601</v>
          </cell>
          <cell r="K168">
            <v>0.90522849959131924</v>
          </cell>
          <cell r="L168">
            <v>0.99999999997737699</v>
          </cell>
          <cell r="M168">
            <v>0.99521037681445113</v>
          </cell>
          <cell r="N168">
            <v>0.9954229123740006</v>
          </cell>
          <cell r="O168">
            <v>0.97172946391165027</v>
          </cell>
          <cell r="P168">
            <v>0.96485774830948468</v>
          </cell>
          <cell r="Q168">
            <v>0.99740409490994131</v>
          </cell>
          <cell r="R168">
            <v>0.96388007344823501</v>
          </cell>
          <cell r="S168">
            <v>0.99999999999927658</v>
          </cell>
          <cell r="T168">
            <v>1.0000000000229179</v>
          </cell>
          <cell r="U168">
            <v>0.9999999999855318</v>
          </cell>
          <cell r="V168">
            <v>0.99999999999524114</v>
          </cell>
          <cell r="W168">
            <v>0.97192612017316371</v>
          </cell>
          <cell r="X168">
            <v>1</v>
          </cell>
          <cell r="Y168">
            <v>0.96980635510328816</v>
          </cell>
          <cell r="Z168">
            <v>0.99999999995382616</v>
          </cell>
        </row>
        <row r="169">
          <cell r="C169">
            <v>1.0229742720196222</v>
          </cell>
          <cell r="D169">
            <v>1.0019269658018433</v>
          </cell>
          <cell r="E169">
            <v>1.0672333726817769</v>
          </cell>
          <cell r="F169">
            <v>1.0193696470830755</v>
          </cell>
          <cell r="G169">
            <v>1.0187753981609537</v>
          </cell>
          <cell r="H169">
            <v>1.0198119293560215</v>
          </cell>
          <cell r="I169">
            <v>1.022042990479658</v>
          </cell>
          <cell r="J169">
            <v>0.97013417626163378</v>
          </cell>
          <cell r="K169">
            <v>0.93341159792143136</v>
          </cell>
          <cell r="L169">
            <v>1.0311336842816143</v>
          </cell>
          <cell r="M169">
            <v>1.0261949425031942</v>
          </cell>
          <cell r="N169">
            <v>1.0264140950777583</v>
          </cell>
          <cell r="O169">
            <v>1.0019829822708857</v>
          </cell>
          <cell r="P169">
            <v>0.99489732484452897</v>
          </cell>
          <cell r="Q169">
            <v>1.0284569591253234</v>
          </cell>
          <cell r="R169">
            <v>0.99388921136279629</v>
          </cell>
          <cell r="S169">
            <v>1.0311336843041956</v>
          </cell>
          <cell r="T169">
            <v>1.0311336843285728</v>
          </cell>
          <cell r="U169">
            <v>1.0311336842900229</v>
          </cell>
          <cell r="V169">
            <v>1.0311336843000345</v>
          </cell>
          <cell r="W169">
            <v>1.0021857611663616</v>
          </cell>
          <cell r="X169">
            <v>1.0311336843049417</v>
          </cell>
          <cell r="Y169">
            <v>1</v>
          </cell>
          <cell r="Z169">
            <v>1.0311336842573302</v>
          </cell>
        </row>
        <row r="170">
          <cell r="C170">
            <v>0.99208695015759796</v>
          </cell>
          <cell r="D170">
            <v>0.97167513882884848</v>
          </cell>
          <cell r="E170">
            <v>1.0350097072528937</v>
          </cell>
          <cell r="F170">
            <v>0.98859116198620978</v>
          </cell>
          <cell r="G170">
            <v>0.98801485560499613</v>
          </cell>
          <cell r="H170">
            <v>0.98902009014528203</v>
          </cell>
          <cell r="I170">
            <v>0.99118378740170843</v>
          </cell>
          <cell r="J170">
            <v>0.94084228948486825</v>
          </cell>
          <cell r="K170">
            <v>0.90522849963311713</v>
          </cell>
          <cell r="L170">
            <v>1.0000000000235509</v>
          </cell>
          <cell r="M170">
            <v>0.99521037686040381</v>
          </cell>
          <cell r="N170">
            <v>0.99542291241996306</v>
          </cell>
          <cell r="O170">
            <v>0.97172946395651871</v>
          </cell>
          <cell r="P170">
            <v>0.96485774835403582</v>
          </cell>
          <cell r="Q170">
            <v>0.99740409495599525</v>
          </cell>
          <cell r="R170">
            <v>0.96388007349274107</v>
          </cell>
          <cell r="S170">
            <v>1.0000000000454505</v>
          </cell>
          <cell r="T170">
            <v>1.0000000000690916</v>
          </cell>
          <cell r="U170">
            <v>1.0000000000317057</v>
          </cell>
          <cell r="V170">
            <v>1.0000000000414149</v>
          </cell>
          <cell r="W170">
            <v>0.97192612021804126</v>
          </cell>
          <cell r="X170">
            <v>1.0000000000461737</v>
          </cell>
          <cell r="Y170">
            <v>0.96980635514806779</v>
          </cell>
          <cell r="Z170">
            <v>1</v>
          </cell>
        </row>
        <row r="175">
          <cell r="C175">
            <v>1</v>
          </cell>
          <cell r="D175">
            <v>0.95833390205694524</v>
          </cell>
          <cell r="E175">
            <v>0.94709226627394849</v>
          </cell>
          <cell r="F175">
            <v>0.93337107362887073</v>
          </cell>
          <cell r="G175">
            <v>0.92075379837252436</v>
          </cell>
          <cell r="H175">
            <v>0.99464691809335071</v>
          </cell>
          <cell r="I175">
            <v>1.0012401338369497</v>
          </cell>
          <cell r="J175">
            <v>0.94101093707972527</v>
          </cell>
          <cell r="K175">
            <v>0.94316054155643914</v>
          </cell>
          <cell r="L175">
            <v>1.000070479915194</v>
          </cell>
          <cell r="M175">
            <v>0.95363996768234838</v>
          </cell>
          <cell r="N175">
            <v>0.96785478187251528</v>
          </cell>
          <cell r="O175">
            <v>0.91276538535719398</v>
          </cell>
          <cell r="P175">
            <v>0.92952903885108762</v>
          </cell>
          <cell r="Q175">
            <v>0.94754931061852887</v>
          </cell>
          <cell r="R175">
            <v>0.92898201148054349</v>
          </cell>
          <cell r="S175">
            <v>0.94353850897602509</v>
          </cell>
          <cell r="T175">
            <v>0.95303436756469562</v>
          </cell>
          <cell r="U175">
            <v>0.98171406350458734</v>
          </cell>
          <cell r="V175">
            <v>0.93730015497151209</v>
          </cell>
          <cell r="W175">
            <v>0.96532948012472108</v>
          </cell>
          <cell r="X175">
            <v>0.95896515810910155</v>
          </cell>
          <cell r="Y175">
            <v>0.89093088967050682</v>
          </cell>
          <cell r="Z175">
            <v>0.9452183939983988</v>
          </cell>
        </row>
        <row r="176">
          <cell r="C176">
            <v>1.0434776416170017</v>
          </cell>
          <cell r="D176">
            <v>1</v>
          </cell>
          <cell r="E176">
            <v>0.98826960440524125</v>
          </cell>
          <cell r="F176">
            <v>0.97395184666378298</v>
          </cell>
          <cell r="G176">
            <v>0.960786002035658</v>
          </cell>
          <cell r="H176">
            <v>1.0378918203336687</v>
          </cell>
          <cell r="I176">
            <v>1.0447716935484714</v>
          </cell>
          <cell r="J176">
            <v>0.98192387335975662</v>
          </cell>
          <cell r="K176">
            <v>0.98416693756952733</v>
          </cell>
          <cell r="L176">
            <v>1.0435511858326898</v>
          </cell>
          <cell r="M176">
            <v>0.99510198442889064</v>
          </cell>
          <cell r="N176">
            <v>1.0099348252160698</v>
          </cell>
          <cell r="O176">
            <v>0.95245027166215857</v>
          </cell>
          <cell r="P176">
            <v>0.96994276927485124</v>
          </cell>
          <cell r="Q176">
            <v>0.98874651996003837</v>
          </cell>
          <cell r="R176">
            <v>0.96937195844433599</v>
          </cell>
          <cell r="S176">
            <v>0.9845613381211249</v>
          </cell>
          <cell r="T176">
            <v>0.99447005424635937</v>
          </cell>
          <cell r="U176">
            <v>1.0243966757280103</v>
          </cell>
          <cell r="V176">
            <v>0.97805175519692378</v>
          </cell>
          <cell r="W176">
            <v>1.0072997293039103</v>
          </cell>
          <cell r="X176">
            <v>1.0006587015765604</v>
          </cell>
          <cell r="Y176">
            <v>0.92966646359711758</v>
          </cell>
          <cell r="Z176">
            <v>0.98631426058245919</v>
          </cell>
        </row>
        <row r="177">
          <cell r="C177">
            <v>1.0558633362451593</v>
          </cell>
          <cell r="D177">
            <v>1.011869631062688</v>
          </cell>
          <cell r="E177">
            <v>1</v>
          </cell>
          <cell r="F177">
            <v>0.98551229575650567</v>
          </cell>
          <cell r="G177">
            <v>0.97219017741001623</v>
          </cell>
          <cell r="H177">
            <v>1.0502112133240109</v>
          </cell>
          <cell r="I177">
            <v>1.0571727480956314</v>
          </cell>
          <cell r="J177">
            <v>0.99357894746818243</v>
          </cell>
          <cell r="K177">
            <v>0.99584863602257301</v>
          </cell>
          <cell r="L177">
            <v>1.0559377534035543</v>
          </cell>
          <cell r="M177">
            <v>1.0069134778538102</v>
          </cell>
          <cell r="N177">
            <v>1.0219223789887448</v>
          </cell>
          <cell r="O177">
            <v>0.9637555049923453</v>
          </cell>
          <cell r="P177">
            <v>0.98145563209806563</v>
          </cell>
          <cell r="Q177">
            <v>1.0004825763664806</v>
          </cell>
          <cell r="R177">
            <v>0.98087804595358552</v>
          </cell>
          <cell r="S177">
            <v>0.99624771796320899</v>
          </cell>
          <cell r="T177">
            <v>1.0062740468931548</v>
          </cell>
          <cell r="U177">
            <v>1.0365558863307458</v>
          </cell>
          <cell r="V177">
            <v>0.98966086869132563</v>
          </cell>
          <cell r="W177">
            <v>1.019256005460293</v>
          </cell>
          <cell r="X177">
            <v>1.0125361511839426</v>
          </cell>
          <cell r="Y177">
            <v>0.94070126153136924</v>
          </cell>
          <cell r="Z177">
            <v>0.99802144696744088</v>
          </cell>
        </row>
        <row r="178">
          <cell r="C178">
            <v>1.0713852488615074</v>
          </cell>
          <cell r="D178">
            <v>1.0267448061476998</v>
          </cell>
          <cell r="E178">
            <v>1.0147006833967234</v>
          </cell>
          <cell r="F178">
            <v>1</v>
          </cell>
          <cell r="G178">
            <v>0.98648203740952511</v>
          </cell>
          <cell r="H178">
            <v>1.0656500358707759</v>
          </cell>
          <cell r="I178">
            <v>1.0727139099610292</v>
          </cell>
          <cell r="J178">
            <v>1.0081852370045619</v>
          </cell>
          <cell r="K178">
            <v>1.0104882915317996</v>
          </cell>
          <cell r="L178">
            <v>1.0714607600029873</v>
          </cell>
          <cell r="M178">
            <v>1.0217157940996326</v>
          </cell>
          <cell r="N178">
            <v>1.0369453363382848</v>
          </cell>
          <cell r="O178">
            <v>0.9779233695430869</v>
          </cell>
          <cell r="P178">
            <v>0.9958837006134702</v>
          </cell>
          <cell r="Q178">
            <v>1.0151903539655822</v>
          </cell>
          <cell r="R178">
            <v>0.99529762355794582</v>
          </cell>
          <cell r="S178">
            <v>1.0108932402496942</v>
          </cell>
          <cell r="T178">
            <v>1.0210669630668707</v>
          </cell>
          <cell r="U178">
            <v>1.0517939662387039</v>
          </cell>
          <cell r="V178">
            <v>1.004209559792083</v>
          </cell>
          <cell r="W178">
            <v>1.0342397652967739</v>
          </cell>
          <cell r="X178">
            <v>1.0274211245702345</v>
          </cell>
          <cell r="Y178">
            <v>0.95453021294804008</v>
          </cell>
          <cell r="Z178">
            <v>1.0126930442824489</v>
          </cell>
        </row>
        <row r="179">
          <cell r="C179">
            <v>1.0860666573057283</v>
          </cell>
          <cell r="D179">
            <v>1.0408144975897418</v>
          </cell>
          <cell r="E179">
            <v>1.0286053317922539</v>
          </cell>
          <cell r="F179">
            <v>1.0137032019619665</v>
          </cell>
          <cell r="G179">
            <v>1</v>
          </cell>
          <cell r="H179">
            <v>1.08025285353309</v>
          </cell>
          <cell r="I179">
            <v>1.0874135253166359</v>
          </cell>
          <cell r="J179">
            <v>1.0220006029223083</v>
          </cell>
          <cell r="K179">
            <v>1.0243352166708624</v>
          </cell>
          <cell r="L179">
            <v>1.0861432031916303</v>
          </cell>
          <cell r="M179">
            <v>1.0357165719739108</v>
          </cell>
          <cell r="N179">
            <v>1.0511548077056474</v>
          </cell>
          <cell r="O179">
            <v>0.99132405097926257</v>
          </cell>
          <cell r="P179">
            <v>1.0095304960936071</v>
          </cell>
          <cell r="Q179">
            <v>1.0291017124158128</v>
          </cell>
          <cell r="R179">
            <v>1.0089363879058255</v>
          </cell>
          <cell r="S179">
            <v>1.0247457144828225</v>
          </cell>
          <cell r="T179">
            <v>1.0350588498784676</v>
          </cell>
          <cell r="U179">
            <v>1.0662069113804507</v>
          </cell>
          <cell r="V179">
            <v>1.0179704462020513</v>
          </cell>
          <cell r="W179">
            <v>1.0484121616777322</v>
          </cell>
          <cell r="X179">
            <v>1.0415000837402111</v>
          </cell>
          <cell r="Y179">
            <v>0.96761033323486589</v>
          </cell>
          <cell r="Z179">
            <v>1.0265701815937298</v>
          </cell>
        </row>
        <row r="180">
          <cell r="C180">
            <v>1.0053818916132677</v>
          </cell>
          <cell r="D180">
            <v>0.9634915512471357</v>
          </cell>
          <cell r="E180">
            <v>0.95218941419879899</v>
          </cell>
          <cell r="F180">
            <v>0.9383943755821007</v>
          </cell>
          <cell r="G180">
            <v>0.9257091955178699</v>
          </cell>
          <cell r="H180">
            <v>1</v>
          </cell>
          <cell r="I180">
            <v>1.0066286997161138</v>
          </cell>
          <cell r="J180">
            <v>0.94607535594998793</v>
          </cell>
          <cell r="K180">
            <v>0.9482365293650068</v>
          </cell>
          <cell r="L180">
            <v>1.0054527508437263</v>
          </cell>
          <cell r="M180">
            <v>0.95877235462649502</v>
          </cell>
          <cell r="N180">
            <v>0.97306367140593608</v>
          </cell>
          <cell r="O180">
            <v>0.91767778972952896</v>
          </cell>
          <cell r="P180">
            <v>0.93453166338956906</v>
          </cell>
          <cell r="Q180">
            <v>0.95264891830650444</v>
          </cell>
          <cell r="R180">
            <v>0.93398169197700731</v>
          </cell>
          <cell r="S180">
            <v>0.94861653096427834</v>
          </cell>
          <cell r="T180">
            <v>0.95816349523464794</v>
          </cell>
          <cell r="U180">
            <v>0.98699754218958968</v>
          </cell>
          <cell r="V180">
            <v>0.94234460281466792</v>
          </cell>
          <cell r="W180">
            <v>0.97052477875784438</v>
          </cell>
          <cell r="X180">
            <v>0.9641262046509449</v>
          </cell>
          <cell r="Y180">
            <v>0.89572578315362572</v>
          </cell>
          <cell r="Z180">
            <v>0.95030545694576529</v>
          </cell>
        </row>
        <row r="181">
          <cell r="C181">
            <v>0.99876140219010467</v>
          </cell>
          <cell r="D181">
            <v>0.95714691178470912</v>
          </cell>
          <cell r="E181">
            <v>0.94591919986717288</v>
          </cell>
          <cell r="F181">
            <v>0.93221500226125442</v>
          </cell>
          <cell r="G181">
            <v>0.91961335473440731</v>
          </cell>
          <cell r="H181">
            <v>0.99341495059898122</v>
          </cell>
          <cell r="I181">
            <v>1</v>
          </cell>
          <cell r="J181">
            <v>0.9398454029939709</v>
          </cell>
          <cell r="K181">
            <v>0.94199234497528772</v>
          </cell>
          <cell r="L181">
            <v>0.99883179480903017</v>
          </cell>
          <cell r="M181">
            <v>0.95245879130694844</v>
          </cell>
          <cell r="N181">
            <v>0.96665599905939126</v>
          </cell>
          <cell r="O181">
            <v>0.91163483614994234</v>
          </cell>
          <cell r="P181">
            <v>0.92837772621933257</v>
          </cell>
          <cell r="Q181">
            <v>0.94637567811762902</v>
          </cell>
          <cell r="R181">
            <v>0.92783137639569158</v>
          </cell>
          <cell r="S181">
            <v>0.94236984424525549</v>
          </cell>
          <cell r="T181">
            <v>0.95185394128427503</v>
          </cell>
          <cell r="U181">
            <v>0.98049811461558722</v>
          </cell>
          <cell r="V181">
            <v>0.93613921705234993</v>
          </cell>
          <cell r="W181">
            <v>0.96413382514481116</v>
          </cell>
          <cell r="X181">
            <v>0.95777738596450168</v>
          </cell>
          <cell r="Y181">
            <v>0.88982738462179278</v>
          </cell>
          <cell r="Z181">
            <v>0.94404764856571965</v>
          </cell>
        </row>
        <row r="182">
          <cell r="C182">
            <v>1.0626869046850165</v>
          </cell>
          <cell r="D182">
            <v>1.0184088880316089</v>
          </cell>
          <cell r="E182">
            <v>1.0064625488977796</v>
          </cell>
          <cell r="F182">
            <v>0.99188121715719513</v>
          </cell>
          <cell r="G182">
            <v>0.97847300396946957</v>
          </cell>
          <cell r="H182">
            <v>1.056998254643114</v>
          </cell>
          <cell r="I182">
            <v>1.0640047786735995</v>
          </cell>
          <cell r="J182">
            <v>1</v>
          </cell>
          <cell r="K182">
            <v>1.002284356527656</v>
          </cell>
          <cell r="L182">
            <v>1.0627618027679364</v>
          </cell>
          <cell r="M182">
            <v>1.013420705440274</v>
          </cell>
          <cell r="N182">
            <v>1.0285266023326949</v>
          </cell>
          <cell r="O182">
            <v>0.96998382206886258</v>
          </cell>
          <cell r="P182">
            <v>0.98779833711150056</v>
          </cell>
          <cell r="Q182">
            <v>1.0069482439376256</v>
          </cell>
          <cell r="R182">
            <v>0.98721701828831909</v>
          </cell>
          <cell r="S182">
            <v>1.0026860175548478</v>
          </cell>
          <cell r="T182">
            <v>1.0127771421257685</v>
          </cell>
          <cell r="U182">
            <v>1.0432546794314395</v>
          </cell>
          <cell r="V182">
            <v>0.99605660044746236</v>
          </cell>
          <cell r="W182">
            <v>1.0258429972349359</v>
          </cell>
          <cell r="X182">
            <v>1.0190797155717384</v>
          </cell>
          <cell r="Y182">
            <v>0.94678058943221866</v>
          </cell>
          <cell r="Z182">
            <v>1.0044712093695007</v>
          </cell>
        </row>
        <row r="183">
          <cell r="C183">
            <v>1.0602648816815028</v>
          </cell>
          <cell r="D183">
            <v>1.01608778127578</v>
          </cell>
          <cell r="E183">
            <v>1.0041686696424144</v>
          </cell>
          <cell r="F183">
            <v>0.98962057094605183</v>
          </cell>
          <cell r="G183">
            <v>0.97624291708923872</v>
          </cell>
          <cell r="H183">
            <v>1.0545891969271179</v>
          </cell>
          <cell r="I183">
            <v>1.0615797520374055</v>
          </cell>
          <cell r="J183">
            <v>0.99772084986383502</v>
          </cell>
          <cell r="K183">
            <v>1</v>
          </cell>
          <cell r="L183">
            <v>1.0603396090604469</v>
          </cell>
          <cell r="M183">
            <v>1.0111109675014771</v>
          </cell>
          <cell r="N183">
            <v>1.0261824357869391</v>
          </cell>
          <cell r="O183">
            <v>0.96777308330871648</v>
          </cell>
          <cell r="P183">
            <v>0.9855469963969693</v>
          </cell>
          <cell r="Q183">
            <v>1.004653257710344</v>
          </cell>
          <cell r="R183">
            <v>0.98496700248666291</v>
          </cell>
          <cell r="S183">
            <v>1.0004007455814068</v>
          </cell>
          <cell r="T183">
            <v>1.0104688709643876</v>
          </cell>
          <cell r="U183">
            <v>1.0408769453867586</v>
          </cell>
          <cell r="V183">
            <v>0.99378643791092447</v>
          </cell>
          <cell r="W183">
            <v>1.0235049470281039</v>
          </cell>
          <cell r="X183">
            <v>1.01675707989923</v>
          </cell>
          <cell r="Y183">
            <v>0.9446227343228959</v>
          </cell>
          <cell r="Z183">
            <v>1.0021818686758923</v>
          </cell>
        </row>
        <row r="184">
          <cell r="C184">
            <v>0.99992952505187427</v>
          </cell>
          <cell r="D184">
            <v>0.95826636352491068</v>
          </cell>
          <cell r="E184">
            <v>0.94702551999561257</v>
          </cell>
          <cell r="F184">
            <v>0.93330529435087473</v>
          </cell>
          <cell r="G184">
            <v>0.92068890829634753</v>
          </cell>
          <cell r="H184">
            <v>0.99457682040339479</v>
          </cell>
          <cell r="I184">
            <v>1.0011695714904563</v>
          </cell>
          <cell r="J184">
            <v>0.94094461938274887</v>
          </cell>
          <cell r="K184">
            <v>0.9430940723661988</v>
          </cell>
          <cell r="L184">
            <v>1</v>
          </cell>
          <cell r="M184">
            <v>0.95357275995509538</v>
          </cell>
          <cell r="N184">
            <v>0.96778657235696963</v>
          </cell>
          <cell r="O184">
            <v>0.91270105826401005</v>
          </cell>
          <cell r="P184">
            <v>0.92946353034029328</v>
          </cell>
          <cell r="Q184">
            <v>0.94748253213001654</v>
          </cell>
          <cell r="R184">
            <v>0.92891654152147474</v>
          </cell>
          <cell r="S184">
            <v>0.94347201314855045</v>
          </cell>
          <cell r="T184">
            <v>0.95296720251707945</v>
          </cell>
          <cell r="U184">
            <v>0.98164487725688765</v>
          </cell>
          <cell r="V184">
            <v>0.93723409879171227</v>
          </cell>
          <cell r="W184">
            <v>0.9652614485796851</v>
          </cell>
          <cell r="X184">
            <v>0.95889757508932938</v>
          </cell>
          <cell r="Y184">
            <v>0.89086810136227368</v>
          </cell>
          <cell r="Z184">
            <v>0.94515177978111442</v>
          </cell>
        </row>
        <row r="185">
          <cell r="C185">
            <v>1.048613768181635</v>
          </cell>
          <cell r="D185">
            <v>1.0049221242121433</v>
          </cell>
          <cell r="E185">
            <v>0.99313399015320958</v>
          </cell>
          <cell r="F185">
            <v>0.97874575862970847</v>
          </cell>
          <cell r="G185">
            <v>0.96551511007896618</v>
          </cell>
          <cell r="H185">
            <v>1.0430004527921186</v>
          </cell>
          <cell r="I185">
            <v>1.0499141895974484</v>
          </cell>
          <cell r="J185">
            <v>0.98675702463130222</v>
          </cell>
          <cell r="K185">
            <v>0.9890111294817292</v>
          </cell>
          <cell r="L185">
            <v>1.0486876743910878</v>
          </cell>
          <cell r="M185">
            <v>1</v>
          </cell>
          <cell r="N185">
            <v>1.0149058498719528</v>
          </cell>
          <cell r="O185">
            <v>0.95713835020516935</v>
          </cell>
          <cell r="P185">
            <v>0.97471694806389242</v>
          </cell>
          <cell r="Q185">
            <v>0.99361325314560611</v>
          </cell>
          <cell r="R185">
            <v>0.97414332763156763</v>
          </cell>
          <cell r="S185">
            <v>0.98940747132183116</v>
          </cell>
          <cell r="T185">
            <v>0.9993649593786168</v>
          </cell>
          <cell r="U185">
            <v>1.0294388834084502</v>
          </cell>
          <cell r="V185">
            <v>0.98286584742190786</v>
          </cell>
          <cell r="W185">
            <v>1.0122577836904025</v>
          </cell>
          <cell r="X185">
            <v>1.0055840679996824</v>
          </cell>
          <cell r="Y185">
            <v>0.9342423974068067</v>
          </cell>
          <cell r="Z185">
            <v>0.99116902188525435</v>
          </cell>
        </row>
        <row r="186">
          <cell r="C186">
            <v>1.0332128525162558</v>
          </cell>
          <cell r="D186">
            <v>0.99016290460729051</v>
          </cell>
          <cell r="E186">
            <v>0.97854790203299158</v>
          </cell>
          <cell r="F186">
            <v>0.96437098944024569</v>
          </cell>
          <cell r="G186">
            <v>0.95133465848165322</v>
          </cell>
          <cell r="H186">
            <v>1.0276819794897336</v>
          </cell>
          <cell r="I186">
            <v>1.0344941747354324</v>
          </cell>
          <cell r="J186">
            <v>0.97226459454913783</v>
          </cell>
          <cell r="K186">
            <v>0.97448559352230502</v>
          </cell>
          <cell r="L186">
            <v>1.0332856732704785</v>
          </cell>
          <cell r="M186">
            <v>0.98531307128258916</v>
          </cell>
          <cell r="N186">
            <v>1</v>
          </cell>
          <cell r="O186">
            <v>0.94308092748300576</v>
          </cell>
          <cell r="P186">
            <v>0.96040134972802571</v>
          </cell>
          <cell r="Q186">
            <v>0.97902012612398193</v>
          </cell>
          <cell r="R186">
            <v>0.95983615401810141</v>
          </cell>
          <cell r="S186">
            <v>0.97487611431805365</v>
          </cell>
          <cell r="T186">
            <v>0.98468735745754488</v>
          </cell>
          <cell r="U186">
            <v>1.0143195879088993</v>
          </cell>
          <cell r="V186">
            <v>0.96843056678204464</v>
          </cell>
          <cell r="W186">
            <v>0.99739082577769722</v>
          </cell>
          <cell r="X186">
            <v>0.99081512647360692</v>
          </cell>
          <cell r="Y186">
            <v>0.92052124591130979</v>
          </cell>
          <cell r="Z186">
            <v>0.97661179311391977</v>
          </cell>
        </row>
        <row r="187">
          <cell r="C187">
            <v>1.0955717822369746</v>
          </cell>
          <cell r="D187">
            <v>1.0499235810546419</v>
          </cell>
          <cell r="E187">
            <v>1.0376075621046053</v>
          </cell>
          <cell r="F187">
            <v>1.0225750106240206</v>
          </cell>
          <cell r="G187">
            <v>1.0087518798844506</v>
          </cell>
          <cell r="H187">
            <v>1.0897070967520466</v>
          </cell>
          <cell r="I187">
            <v>1.0969304378749341</v>
          </cell>
          <cell r="J187">
            <v>1.0309450294409204</v>
          </cell>
          <cell r="K187">
            <v>1.0333000754485784</v>
          </cell>
          <cell r="L187">
            <v>1.0956489980432758</v>
          </cell>
          <cell r="M187">
            <v>1.0447810390061614</v>
          </cell>
          <cell r="N187">
            <v>1.0603543883226501</v>
          </cell>
          <cell r="O187">
            <v>1</v>
          </cell>
          <cell r="P187">
            <v>1.0183657857351081</v>
          </cell>
          <cell r="Q187">
            <v>1.0381082869917584</v>
          </cell>
          <cell r="R187">
            <v>1.0177664779838287</v>
          </cell>
          <cell r="S187">
            <v>1.0337141658880815</v>
          </cell>
          <cell r="T187">
            <v>1.0441175606059416</v>
          </cell>
          <cell r="U187">
            <v>1.0755382262008233</v>
          </cell>
          <cell r="V187">
            <v>1.026879601273132</v>
          </cell>
          <cell r="W187">
            <v>1.0575877389861328</v>
          </cell>
          <cell r="X187">
            <v>1.0506151673727506</v>
          </cell>
          <cell r="Y187">
            <v>0.97607874264629058</v>
          </cell>
          <cell r="Z187">
            <v>1.0355546005159968</v>
          </cell>
        </row>
        <row r="188">
          <cell r="C188">
            <v>1.0758136198047299</v>
          </cell>
          <cell r="D188">
            <v>1.0309886641534738</v>
          </cell>
          <cell r="E188">
            <v>1.0188947592692417</v>
          </cell>
          <cell r="F188">
            <v>1.0041333133417025</v>
          </cell>
          <cell r="G188">
            <v>0.9905594767760999</v>
          </cell>
          <cell r="H188">
            <v>1.0700547013816264</v>
          </cell>
          <cell r="I188">
            <v>1.0771477726769012</v>
          </cell>
          <cell r="J188">
            <v>1.0123523824955802</v>
          </cell>
          <cell r="K188">
            <v>1.0146649562688221</v>
          </cell>
          <cell r="L188">
            <v>1.0758894430574184</v>
          </cell>
          <cell r="M188">
            <v>1.025938865622813</v>
          </cell>
          <cell r="N188">
            <v>1.041231356331588</v>
          </cell>
          <cell r="O188">
            <v>0.9819654332535821</v>
          </cell>
          <cell r="P188">
            <v>1</v>
          </cell>
          <cell r="Q188">
            <v>1.0193864537999959</v>
          </cell>
          <cell r="R188">
            <v>0.99941150050436267</v>
          </cell>
          <cell r="S188">
            <v>1.0150715787666553</v>
          </cell>
          <cell r="T188">
            <v>1.0252873527680866</v>
          </cell>
          <cell r="U188">
            <v>1.0561413602720806</v>
          </cell>
          <cell r="V188">
            <v>1.0083602725634369</v>
          </cell>
          <cell r="W188">
            <v>1.0385146023171943</v>
          </cell>
          <cell r="X188">
            <v>1.0316677780119676</v>
          </cell>
          <cell r="Y188">
            <v>0.9584755854122764</v>
          </cell>
          <cell r="Z188">
            <v>1.0168788219534308</v>
          </cell>
        </row>
        <row r="189">
          <cell r="C189">
            <v>1.0553540473236511</v>
          </cell>
          <cell r="D189">
            <v>1.0113815622232647</v>
          </cell>
          <cell r="E189">
            <v>0.99951765640114065</v>
          </cell>
          <cell r="F189">
            <v>0.98503694020905042</v>
          </cell>
          <cell r="G189">
            <v>0.9717212477010686</v>
          </cell>
          <cell r="H189">
            <v>1.0497046506678138</v>
          </cell>
          <cell r="I189">
            <v>1.056662827587699</v>
          </cell>
          <cell r="J189">
            <v>0.99309970102290979</v>
          </cell>
          <cell r="K189">
            <v>0.99536829480755473</v>
          </cell>
          <cell r="L189">
            <v>1.0554284285874063</v>
          </cell>
          <cell r="M189">
            <v>1.0064277995831623</v>
          </cell>
          <cell r="N189">
            <v>1.0214294612707087</v>
          </cell>
          <cell r="O189">
            <v>0.96329064369364681</v>
          </cell>
          <cell r="P189">
            <v>0.98098223325635869</v>
          </cell>
          <cell r="Q189">
            <v>1</v>
          </cell>
          <cell r="R189">
            <v>0.98040492570685822</v>
          </cell>
          <cell r="S189">
            <v>0.99576718425357125</v>
          </cell>
          <cell r="T189">
            <v>1.0057886770479376</v>
          </cell>
          <cell r="U189">
            <v>1.0360559102341143</v>
          </cell>
          <cell r="V189">
            <v>0.98918351210627076</v>
          </cell>
          <cell r="W189">
            <v>1.0187643738504604</v>
          </cell>
          <cell r="X189">
            <v>1.0120477608528053</v>
          </cell>
          <cell r="Y189">
            <v>0.94024752029943071</v>
          </cell>
          <cell r="Z189">
            <v>0.99754005771097176</v>
          </cell>
        </row>
        <row r="190">
          <cell r="C190">
            <v>1.0764471083850948</v>
          </cell>
          <cell r="D190">
            <v>1.0315957577366035</v>
          </cell>
          <cell r="E190">
            <v>1.0194947314044782</v>
          </cell>
          <cell r="F190">
            <v>1.0047245932580893</v>
          </cell>
          <cell r="G190">
            <v>0.99114276379269639</v>
          </cell>
          <cell r="H190">
            <v>1.0706847988457338</v>
          </cell>
          <cell r="I190">
            <v>1.0777820468678898</v>
          </cell>
          <cell r="J190">
            <v>1.0129485021782187</v>
          </cell>
          <cell r="K190">
            <v>1.0152624377013491</v>
          </cell>
          <cell r="L190">
            <v>1.0765229762860047</v>
          </cell>
          <cell r="M190">
            <v>1.0265429856521191</v>
          </cell>
          <cell r="N190">
            <v>1.0418444812833558</v>
          </cell>
          <cell r="O190">
            <v>0.98254365970175817</v>
          </cell>
          <cell r="P190">
            <v>1.0005888460312298</v>
          </cell>
          <cell r="Q190">
            <v>1.0199867154676054</v>
          </cell>
          <cell r="R190">
            <v>1</v>
          </cell>
          <cell r="S190">
            <v>1.0156692996372261</v>
          </cell>
          <cell r="T190">
            <v>1.0258910891566342</v>
          </cell>
          <cell r="U190">
            <v>1.0567632649204943</v>
          </cell>
          <cell r="V190">
            <v>1.0089540415079854</v>
          </cell>
          <cell r="W190">
            <v>1.0391261275191428</v>
          </cell>
          <cell r="X190">
            <v>1.0322752714885977</v>
          </cell>
          <cell r="Y190">
            <v>0.95903997995677692</v>
          </cell>
          <cell r="Z190">
            <v>1.0174776070119798</v>
          </cell>
        </row>
        <row r="191">
          <cell r="C191">
            <v>1.0598401554222199</v>
          </cell>
          <cell r="D191">
            <v>1.0156807517024153</v>
          </cell>
          <cell r="E191">
            <v>1.003766414686964</v>
          </cell>
          <cell r="F191">
            <v>0.98922414374142653</v>
          </cell>
          <cell r="G191">
            <v>0.97585184877273545</v>
          </cell>
          <cell r="H191">
            <v>1.0541667442622888</v>
          </cell>
          <cell r="I191">
            <v>1.0611544990607169</v>
          </cell>
          <cell r="J191">
            <v>0.99732117780858476</v>
          </cell>
          <cell r="K191">
            <v>0.99959941495128146</v>
          </cell>
          <cell r="L191">
            <v>1.0599148528664932</v>
          </cell>
          <cell r="M191">
            <v>1.0107059315653009</v>
          </cell>
          <cell r="N191">
            <v>1.0257713624459053</v>
          </cell>
          <cell r="O191">
            <v>0.96738540788099081</v>
          </cell>
          <cell r="P191">
            <v>0.98515220100540324</v>
          </cell>
          <cell r="Q191">
            <v>1.004250808636159</v>
          </cell>
          <cell r="R191">
            <v>0.98457243943198558</v>
          </cell>
          <cell r="S191">
            <v>1</v>
          </cell>
          <cell r="T191">
            <v>1.0100640922424839</v>
          </cell>
          <cell r="U191">
            <v>1.0404599856448808</v>
          </cell>
          <cell r="V191">
            <v>0.9933883419222781</v>
          </cell>
          <cell r="W191">
            <v>1.0230949462490351</v>
          </cell>
          <cell r="X191">
            <v>1.0163497822148437</v>
          </cell>
          <cell r="Y191">
            <v>0.94424433257884643</v>
          </cell>
          <cell r="Z191">
            <v>1.0017804096032041</v>
          </cell>
        </row>
        <row r="192">
          <cell r="C192">
            <v>1.0492801036706751</v>
          </cell>
          <cell r="D192">
            <v>1.0055606961014341</v>
          </cell>
          <cell r="E192">
            <v>0.99376507134162329</v>
          </cell>
          <cell r="F192">
            <v>0.97936769690051073</v>
          </cell>
          <cell r="G192">
            <v>0.9661286410114901</v>
          </cell>
          <cell r="H192">
            <v>1.0436632213327086</v>
          </cell>
          <cell r="I192">
            <v>1.0505813514316751</v>
          </cell>
          <cell r="J192">
            <v>0.98738405361425319</v>
          </cell>
          <cell r="K192">
            <v>0.98963959082243047</v>
          </cell>
          <cell r="L192">
            <v>1.0493540568433966</v>
          </cell>
          <cell r="M192">
            <v>1.0006354441542338</v>
          </cell>
          <cell r="N192">
            <v>1.0155507658613514</v>
          </cell>
          <cell r="O192">
            <v>0.95774655817460008</v>
          </cell>
          <cell r="P192">
            <v>0.97533632625057209</v>
          </cell>
          <cell r="Q192">
            <v>0.9942446388788867</v>
          </cell>
          <cell r="R192">
            <v>0.97476234131449691</v>
          </cell>
          <cell r="S192">
            <v>0.9900361845156378</v>
          </cell>
          <cell r="T192">
            <v>1</v>
          </cell>
          <cell r="U192">
            <v>1.0300930343290531</v>
          </cell>
          <cell r="V192">
            <v>0.98349040377904806</v>
          </cell>
          <cell r="W192">
            <v>1.0129010169816262</v>
          </cell>
          <cell r="X192">
            <v>1.0062230605172833</v>
          </cell>
          <cell r="Y192">
            <v>0.93483605627687605</v>
          </cell>
          <cell r="Z192">
            <v>0.99179885444606897</v>
          </cell>
        </row>
        <row r="193">
          <cell r="C193">
            <v>1.0186265402271353</v>
          </cell>
          <cell r="D193">
            <v>0.97618434703463652</v>
          </cell>
          <cell r="E193">
            <v>0.96473331847050892</v>
          </cell>
          <cell r="F193">
            <v>0.95075654747866334</v>
          </cell>
          <cell r="G193">
            <v>0.93790425603719774</v>
          </cell>
          <cell r="H193">
            <v>1.0131737489250128</v>
          </cell>
          <cell r="I193">
            <v>1.0198897734668859</v>
          </cell>
          <cell r="J193">
            <v>0.95853871515341504</v>
          </cell>
          <cell r="K193">
            <v>0.96072835932438683</v>
          </cell>
          <cell r="L193">
            <v>1.0186983329393049</v>
          </cell>
          <cell r="M193">
            <v>0.97140298090258759</v>
          </cell>
          <cell r="N193">
            <v>0.98588256790108897</v>
          </cell>
          <cell r="O193">
            <v>0.92976704652548636</v>
          </cell>
          <cell r="P193">
            <v>0.94684294888553777</v>
          </cell>
          <cell r="Q193">
            <v>0.96519887596995924</v>
          </cell>
          <cell r="R193">
            <v>0.94628573228767088</v>
          </cell>
          <cell r="S193">
            <v>0.96111336696931826</v>
          </cell>
          <cell r="T193">
            <v>0.97078610054998182</v>
          </cell>
          <cell r="U193">
            <v>1</v>
          </cell>
          <cell r="V193">
            <v>0.95475881401298912</v>
          </cell>
          <cell r="W193">
            <v>0.98331022851870376</v>
          </cell>
          <cell r="X193">
            <v>0.97682736120304181</v>
          </cell>
          <cell r="Y193">
            <v>0.90752584972655193</v>
          </cell>
          <cell r="Z193">
            <v>0.96282454243763826</v>
          </cell>
        </row>
        <row r="194">
          <cell r="C194">
            <v>1.0668940943793972</v>
          </cell>
          <cell r="D194">
            <v>1.0224407805481186</v>
          </cell>
          <cell r="E194">
            <v>1.0104471457200752</v>
          </cell>
          <cell r="F194">
            <v>0.99580808631919959</v>
          </cell>
          <cell r="G194">
            <v>0.9823467898610444</v>
          </cell>
          <cell r="H194">
            <v>1.0611829229064638</v>
          </cell>
          <cell r="I194">
            <v>1.0682171858462788</v>
          </cell>
          <cell r="J194">
            <v>1.0039590115167814</v>
          </cell>
          <cell r="K194">
            <v>1.006252411838239</v>
          </cell>
          <cell r="L194">
            <v>1.06696928898469</v>
          </cell>
          <cell r="M194">
            <v>1.0174328496844567</v>
          </cell>
          <cell r="N194">
            <v>1.0325985509966462</v>
          </cell>
          <cell r="O194">
            <v>0.97382399919152485</v>
          </cell>
          <cell r="P194">
            <v>0.99170904210438249</v>
          </cell>
          <cell r="Q194">
            <v>1.0109347636321775</v>
          </cell>
          <cell r="R194">
            <v>0.99112542183328511</v>
          </cell>
          <cell r="S194">
            <v>1.006655663046063</v>
          </cell>
          <cell r="T194">
            <v>1.0167867384953773</v>
          </cell>
          <cell r="U194">
            <v>1.0473849367222448</v>
          </cell>
          <cell r="V194">
            <v>1</v>
          </cell>
          <cell r="W194">
            <v>1.0299043214753985</v>
          </cell>
          <cell r="X194">
            <v>1.0231142639022053</v>
          </cell>
          <cell r="Y194">
            <v>0.9505289046896459</v>
          </cell>
          <cell r="Z194">
            <v>1.0084479224556699</v>
          </cell>
        </row>
        <row r="195">
          <cell r="C195">
            <v>1.0359157371541161</v>
          </cell>
          <cell r="D195">
            <v>0.99275317058910095</v>
          </cell>
          <cell r="E195">
            <v>0.98110778317013969</v>
          </cell>
          <cell r="F195">
            <v>0.96689378377658031</v>
          </cell>
          <cell r="G195">
            <v>0.9538233497785259</v>
          </cell>
          <cell r="H195">
            <v>1.0303703953647432</v>
          </cell>
          <cell r="I195">
            <v>1.0372004113119895</v>
          </cell>
          <cell r="J195">
            <v>0.97480803855502918</v>
          </cell>
          <cell r="K195">
            <v>0.97703484766111393</v>
          </cell>
          <cell r="L195">
            <v>1.0359887484074188</v>
          </cell>
          <cell r="M195">
            <v>0.98789065010128729</v>
          </cell>
          <cell r="N195">
            <v>1.0026159998216029</v>
          </cell>
          <cell r="O195">
            <v>0.94554802702105833</v>
          </cell>
          <cell r="P195">
            <v>0.9629137594875814</v>
          </cell>
          <cell r="Q195">
            <v>0.98158124259926782</v>
          </cell>
          <cell r="R195">
            <v>0.96234708522578072</v>
          </cell>
          <cell r="S195">
            <v>0.97742639005919463</v>
          </cell>
          <cell r="T195">
            <v>0.98726329940898838</v>
          </cell>
          <cell r="U195">
            <v>1.0169730477699173</v>
          </cell>
          <cell r="V195">
            <v>0.97096398097198122</v>
          </cell>
          <cell r="W195">
            <v>1</v>
          </cell>
          <cell r="X195">
            <v>0.99340709866770327</v>
          </cell>
          <cell r="Y195">
            <v>0.92292932932639549</v>
          </cell>
          <cell r="Z195">
            <v>0.97916660939048106</v>
          </cell>
        </row>
        <row r="196">
          <cell r="C196">
            <v>1.0427907537035146</v>
          </cell>
          <cell r="D196">
            <v>0.99934173202559207</v>
          </cell>
          <cell r="E196">
            <v>0.98761905817458051</v>
          </cell>
          <cell r="F196">
            <v>0.97331072535450869</v>
          </cell>
          <cell r="G196">
            <v>0.96015354738025849</v>
          </cell>
          <cell r="H196">
            <v>1.0372086093874431</v>
          </cell>
          <cell r="I196">
            <v>1.0440839538020406</v>
          </cell>
          <cell r="J196">
            <v>0.98127750432061733</v>
          </cell>
          <cell r="K196">
            <v>0.98351909199305421</v>
          </cell>
          <cell r="L196">
            <v>1.0428642495074008</v>
          </cell>
          <cell r="M196">
            <v>0.99444694066127137</v>
          </cell>
          <cell r="N196">
            <v>1.0092700174643909</v>
          </cell>
          <cell r="O196">
            <v>0.95182330415110727</v>
          </cell>
          <cell r="P196">
            <v>0.96930428701282911</v>
          </cell>
          <cell r="Q196">
            <v>0.98809565979114145</v>
          </cell>
          <cell r="R196">
            <v>0.96873385192880301</v>
          </cell>
          <cell r="S196">
            <v>0.98391323292339961</v>
          </cell>
          <cell r="T196">
            <v>0.99381542645814125</v>
          </cell>
          <cell r="U196">
            <v>1.0237223482032887</v>
          </cell>
          <cell r="V196">
            <v>0.97740793504916412</v>
          </cell>
          <cell r="W196">
            <v>1.0066366561514797</v>
          </cell>
          <cell r="X196">
            <v>1</v>
          </cell>
          <cell r="Y196">
            <v>0.92905449393725059</v>
          </cell>
          <cell r="Z196">
            <v>0.98566500149201597</v>
          </cell>
        </row>
        <row r="197">
          <cell r="C197">
            <v>1.1224215161849762</v>
          </cell>
          <cell r="D197">
            <v>1.0756545913582209</v>
          </cell>
          <cell r="E197">
            <v>1.0630367374782705</v>
          </cell>
          <cell r="F197">
            <v>1.0476357756257162</v>
          </cell>
          <cell r="G197">
            <v>1.0334738744023646</v>
          </cell>
          <cell r="H197">
            <v>1.1164131018750527</v>
          </cell>
          <cell r="I197">
            <v>1.1238134690865176</v>
          </cell>
          <cell r="J197">
            <v>1.0562109227436705</v>
          </cell>
          <cell r="K197">
            <v>1.0586236850596218</v>
          </cell>
          <cell r="L197">
            <v>1.1225006243582489</v>
          </cell>
          <cell r="M197">
            <v>1.0703860184206133</v>
          </cell>
          <cell r="N197">
            <v>1.0863410317162281</v>
          </cell>
          <cell r="O197">
            <v>1.0245075077537857</v>
          </cell>
          <cell r="P197">
            <v>1.0433233931252015</v>
          </cell>
          <cell r="Q197">
            <v>1.0635497338844782</v>
          </cell>
          <cell r="R197">
            <v>1.0427093978345607</v>
          </cell>
          <cell r="S197">
            <v>1.059047923823782</v>
          </cell>
          <cell r="T197">
            <v>1.0697062798183556</v>
          </cell>
          <cell r="U197">
            <v>1.1018969876189331</v>
          </cell>
          <cell r="V197">
            <v>1.0520458610635379</v>
          </cell>
          <cell r="W197">
            <v>1.0835065786996443</v>
          </cell>
          <cell r="X197">
            <v>1.0763631267333831</v>
          </cell>
          <cell r="Y197">
            <v>1</v>
          </cell>
          <cell r="Z197">
            <v>1.060933462917611</v>
          </cell>
        </row>
        <row r="198">
          <cell r="C198">
            <v>1.0579565594040841</v>
          </cell>
          <cell r="D198">
            <v>1.0138756377804563</v>
          </cell>
          <cell r="E198">
            <v>1.0019824754654032</v>
          </cell>
          <cell r="F198">
            <v>0.98746604970369611</v>
          </cell>
          <cell r="G198">
            <v>0.97411752058443757</v>
          </cell>
          <cell r="H198">
            <v>1.0522932312879172</v>
          </cell>
          <cell r="I198">
            <v>1.0592685671314239</v>
          </cell>
          <cell r="J198">
            <v>0.99554869335447926</v>
          </cell>
          <cell r="K198">
            <v>0.99782288151074305</v>
          </cell>
          <cell r="L198">
            <v>1.0580311240926699</v>
          </cell>
          <cell r="M198">
            <v>1.0089096591194393</v>
          </cell>
          <cell r="N198">
            <v>1.0239483150326365</v>
          </cell>
          <cell r="O198">
            <v>0.96566612663563989</v>
          </cell>
          <cell r="P198">
            <v>0.98340134380908184</v>
          </cell>
          <cell r="Q198">
            <v>1.0024660085276906</v>
          </cell>
          <cell r="R198">
            <v>0.98282261261424109</v>
          </cell>
          <cell r="S198">
            <v>0.99822275462153498</v>
          </cell>
          <cell r="T198">
            <v>1.0082689605025925</v>
          </cell>
          <cell r="U198">
            <v>1.0386108329439157</v>
          </cell>
          <cell r="V198">
            <v>0.99162284708257575</v>
          </cell>
          <cell r="W198">
            <v>1.0212766554840831</v>
          </cell>
          <cell r="X198">
            <v>1.0145434792614985</v>
          </cell>
          <cell r="Y198">
            <v>0.94256617870262893</v>
          </cell>
          <cell r="Z198">
            <v>1</v>
          </cell>
        </row>
        <row r="203">
          <cell r="C203">
            <v>1</v>
          </cell>
          <cell r="D203">
            <v>1.0076977705605525</v>
          </cell>
          <cell r="E203">
            <v>0.97661332855783334</v>
          </cell>
          <cell r="F203">
            <v>0.94400219085692305</v>
          </cell>
          <cell r="G203">
            <v>0.99637744537748052</v>
          </cell>
          <cell r="H203">
            <v>0.98469053101602522</v>
          </cell>
          <cell r="I203">
            <v>0.95543472938528007</v>
          </cell>
          <cell r="J203">
            <v>0.95234486519312878</v>
          </cell>
          <cell r="K203">
            <v>0.94054683441230502</v>
          </cell>
          <cell r="L203">
            <v>0.94054683441230502</v>
          </cell>
          <cell r="M203">
            <v>0.96588245907501902</v>
          </cell>
          <cell r="N203">
            <v>0.97826547084175153</v>
          </cell>
          <cell r="O203">
            <v>0.913270278038668</v>
          </cell>
          <cell r="P203">
            <v>0.94408463607919291</v>
          </cell>
          <cell r="Q203">
            <v>0.96244427295500823</v>
          </cell>
          <cell r="R203">
            <v>0.90810801951860276</v>
          </cell>
          <cell r="S203">
            <v>0.95638056287306883</v>
          </cell>
          <cell r="T203">
            <v>0.96010796843593738</v>
          </cell>
          <cell r="U203">
            <v>1.0153822895624991</v>
          </cell>
          <cell r="V203">
            <v>0.91297290633017469</v>
          </cell>
          <cell r="W203">
            <v>0.88792512345385477</v>
          </cell>
          <cell r="X203">
            <v>0.87658065317070577</v>
          </cell>
          <cell r="Y203">
            <v>0.88966880841587681</v>
          </cell>
          <cell r="Z203">
            <v>0.95111690167634211</v>
          </cell>
        </row>
        <row r="204">
          <cell r="C204">
            <v>0.99236103245889828</v>
          </cell>
          <cell r="D204">
            <v>1</v>
          </cell>
          <cell r="E204">
            <v>0.96915301104077278</v>
          </cell>
          <cell r="F204">
            <v>0.9367909887622381</v>
          </cell>
          <cell r="G204">
            <v>0.98876615041355609</v>
          </cell>
          <cell r="H204">
            <v>0.97716851201156363</v>
          </cell>
          <cell r="I204">
            <v>0.94813619449986464</v>
          </cell>
          <cell r="J204">
            <v>0.94506993367998371</v>
          </cell>
          <cell r="K204">
            <v>0.93336202767334342</v>
          </cell>
          <cell r="L204">
            <v>0.93336202767334342</v>
          </cell>
          <cell r="M204">
            <v>0.95850411432162552</v>
          </cell>
          <cell r="N204">
            <v>0.97079253266341092</v>
          </cell>
          <cell r="O204">
            <v>0.90629383602847768</v>
          </cell>
          <cell r="P204">
            <v>0.93687280418813113</v>
          </cell>
          <cell r="Q204">
            <v>0.95509219239378562</v>
          </cell>
          <cell r="R204">
            <v>0.90117101183368598</v>
          </cell>
          <cell r="S204">
            <v>0.94907480279634093</v>
          </cell>
          <cell r="T204">
            <v>0.95277373482910221</v>
          </cell>
          <cell r="U204">
            <v>1.0076258172107215</v>
          </cell>
          <cell r="V204">
            <v>0.90599873593281322</v>
          </cell>
          <cell r="W204">
            <v>0.88114229225686214</v>
          </cell>
          <cell r="X204">
            <v>0.86988448201397706</v>
          </cell>
          <cell r="Y204">
            <v>0.88287265726605735</v>
          </cell>
          <cell r="Z204">
            <v>0.94385135053664326</v>
          </cell>
        </row>
        <row r="205">
          <cell r="C205">
            <v>1.0239467051680544</v>
          </cell>
          <cell r="D205">
            <v>1.0318288119706718</v>
          </cell>
          <cell r="E205">
            <v>1</v>
          </cell>
          <cell r="F205">
            <v>0.9666079329993712</v>
          </cell>
          <cell r="G205">
            <v>1.0202374022980343</v>
          </cell>
          <cell r="H205">
            <v>1.008270624844041</v>
          </cell>
          <cell r="I205">
            <v>0.97831424315718918</v>
          </cell>
          <cell r="J205">
            <v>0.9751503868982192</v>
          </cell>
          <cell r="K205">
            <v>0.96306983215272324</v>
          </cell>
          <cell r="L205">
            <v>0.96306983215272324</v>
          </cell>
          <cell r="M205">
            <v>0.98901216154948379</v>
          </cell>
          <cell r="N205">
            <v>1.001691705648087</v>
          </cell>
          <cell r="O205">
            <v>0.935140092125607</v>
          </cell>
          <cell r="P205">
            <v>0.96669235251307117</v>
          </cell>
          <cell r="Q205">
            <v>0.98549164220014418</v>
          </cell>
          <cell r="R205">
            <v>0.92985421452276051</v>
          </cell>
          <cell r="S205">
            <v>0.97928272624064816</v>
          </cell>
          <cell r="T205">
            <v>0.98309939088557241</v>
          </cell>
          <cell r="U205">
            <v>1.0396973498835163</v>
          </cell>
          <cell r="V205">
            <v>0.93483559934448501</v>
          </cell>
          <cell r="W205">
            <v>0.9091880045965125</v>
          </cell>
          <cell r="X205">
            <v>0.89757187162820518</v>
          </cell>
          <cell r="Y205">
            <v>0.91097344506822608</v>
          </cell>
          <cell r="Z205">
            <v>0.97389301770113879</v>
          </cell>
        </row>
        <row r="206">
          <cell r="C206">
            <v>1.0593195754050577</v>
          </cell>
          <cell r="D206">
            <v>1.0674739744468278</v>
          </cell>
          <cell r="E206">
            <v>1.0345456165428042</v>
          </cell>
          <cell r="F206">
            <v>1</v>
          </cell>
          <cell r="G206">
            <v>1.0554821323804489</v>
          </cell>
          <cell r="H206">
            <v>1.0431019552212766</v>
          </cell>
          <cell r="I206">
            <v>1.0121107118596611</v>
          </cell>
          <cell r="J206">
            <v>1.0088375582355722</v>
          </cell>
          <cell r="K206">
            <v>0.99633967327821404</v>
          </cell>
          <cell r="L206">
            <v>0.99633967327821404</v>
          </cell>
          <cell r="M206">
            <v>1.0231781964385422</v>
          </cell>
          <cell r="N206">
            <v>1.0362957632055132</v>
          </cell>
          <cell r="O206">
            <v>0.96744508316198075</v>
          </cell>
          <cell r="P206">
            <v>1.000087335837849</v>
          </cell>
          <cell r="Q206">
            <v>1.0195360585777287</v>
          </cell>
          <cell r="R206">
            <v>0.96197660165837418</v>
          </cell>
          <cell r="S206">
            <v>1.0131126517883495</v>
          </cell>
          <cell r="T206">
            <v>1.0170611654665698</v>
          </cell>
          <cell r="U206">
            <v>1.0756143358531618</v>
          </cell>
          <cell r="V206">
            <v>0.96713007149000219</v>
          </cell>
          <cell r="W206">
            <v>0.94059646476862091</v>
          </cell>
          <cell r="X206">
            <v>0.92857904532508018</v>
          </cell>
          <cell r="Y206">
            <v>0.9424435843822303</v>
          </cell>
          <cell r="Z206">
            <v>1.0075367524443568</v>
          </cell>
        </row>
        <row r="207">
          <cell r="C207">
            <v>1.0036357252357786</v>
          </cell>
          <cell r="D207">
            <v>1.0113614827750175</v>
          </cell>
          <cell r="E207">
            <v>0.98016402628206878</v>
          </cell>
          <cell r="F207">
            <v>0.94743432344485179</v>
          </cell>
          <cell r="G207">
            <v>1</v>
          </cell>
          <cell r="H207">
            <v>0.98827059522907235</v>
          </cell>
          <cell r="I207">
            <v>0.95890842754204542</v>
          </cell>
          <cell r="J207">
            <v>0.95580732945267566</v>
          </cell>
          <cell r="K207">
            <v>0.94396640427360945</v>
          </cell>
          <cell r="L207">
            <v>0.94396640427360945</v>
          </cell>
          <cell r="M207">
            <v>0.96939414230627396</v>
          </cell>
          <cell r="N207">
            <v>0.98182217530138172</v>
          </cell>
          <cell r="O207">
            <v>0.91659067783561965</v>
          </cell>
          <cell r="P207">
            <v>0.94751706841529681</v>
          </cell>
          <cell r="Q207">
            <v>0.96594345588622121</v>
          </cell>
          <cell r="R207">
            <v>0.91140965076197944</v>
          </cell>
          <cell r="S207">
            <v>0.95985769982051461</v>
          </cell>
          <cell r="T207">
            <v>0.96359865720585203</v>
          </cell>
          <cell r="U207">
            <v>1.019073940576624</v>
          </cell>
          <cell r="V207">
            <v>0.91629222496530138</v>
          </cell>
          <cell r="W207">
            <v>0.89115337523267779</v>
          </cell>
          <cell r="X207">
            <v>0.8797676595726337</v>
          </cell>
          <cell r="Y207">
            <v>0.89290339975411948</v>
          </cell>
          <cell r="Z207">
            <v>0.95457490139794221</v>
          </cell>
        </row>
        <row r="208">
          <cell r="C208">
            <v>1.01554749284344</v>
          </cell>
          <cell r="D208">
            <v>1.0233649444366932</v>
          </cell>
          <cell r="E208">
            <v>0.99179721729439441</v>
          </cell>
          <cell r="F208">
            <v>0.95867905816346277</v>
          </cell>
          <cell r="G208">
            <v>1.011868616578852</v>
          </cell>
          <cell r="H208">
            <v>1</v>
          </cell>
          <cell r="I208">
            <v>0.97028934400277167</v>
          </cell>
          <cell r="J208">
            <v>0.96715144016920584</v>
          </cell>
          <cell r="K208">
            <v>0.95516997958925043</v>
          </cell>
          <cell r="L208">
            <v>0.95516997958925043</v>
          </cell>
          <cell r="M208">
            <v>0.9808995096950921</v>
          </cell>
          <cell r="N208">
            <v>0.99347504624864813</v>
          </cell>
          <cell r="O208">
            <v>0.92746934115060065</v>
          </cell>
          <cell r="P208">
            <v>0.95876278520223579</v>
          </cell>
          <cell r="Q208">
            <v>0.97740786840098604</v>
          </cell>
          <cell r="R208">
            <v>0.92222682245313869</v>
          </cell>
          <cell r="S208">
            <v>0.97124988282994307</v>
          </cell>
          <cell r="T208">
            <v>0.9750352402041248</v>
          </cell>
          <cell r="U208">
            <v>1.0311689384428278</v>
          </cell>
          <cell r="V208">
            <v>0.92716734605759765</v>
          </cell>
          <cell r="W208">
            <v>0.90173013295626414</v>
          </cell>
          <cell r="X208">
            <v>0.89020928460257531</v>
          </cell>
          <cell r="Y208">
            <v>0.90350092784775449</v>
          </cell>
          <cell r="Z208">
            <v>0.96590438489842978</v>
          </cell>
        </row>
        <row r="209">
          <cell r="C209">
            <v>1.046643971842423</v>
          </cell>
          <cell r="D209">
            <v>1.0547007969962514</v>
          </cell>
          <cell r="E209">
            <v>1.0221664531560199</v>
          </cell>
          <cell r="F209">
            <v>0.98803420246643892</v>
          </cell>
          <cell r="G209">
            <v>1.042852446884093</v>
          </cell>
          <cell r="H209">
            <v>1.0306204084182371</v>
          </cell>
          <cell r="I209">
            <v>1</v>
          </cell>
          <cell r="J209">
            <v>0.99676601226947315</v>
          </cell>
          <cell r="K209">
            <v>0.98441767447311257</v>
          </cell>
          <cell r="L209">
            <v>0.98441767447311257</v>
          </cell>
          <cell r="M209">
            <v>1.0109350532992043</v>
          </cell>
          <cell r="N209">
            <v>1.0238956579181089</v>
          </cell>
          <cell r="O209">
            <v>0.95586883117202537</v>
          </cell>
          <cell r="P209">
            <v>0.98812049326133489</v>
          </cell>
          <cell r="Q209">
            <v>1.0073364965226228</v>
          </cell>
          <cell r="R209">
            <v>0.9504657844109069</v>
          </cell>
          <cell r="S209">
            <v>1.0009899509183608</v>
          </cell>
          <cell r="T209">
            <v>1.0048912174813491</v>
          </cell>
          <cell r="U209">
            <v>1.0627437524861472</v>
          </cell>
          <cell r="V209">
            <v>0.95555758886593434</v>
          </cell>
          <cell r="W209">
            <v>0.92934147791041632</v>
          </cell>
          <cell r="X209">
            <v>0.91746785647481288</v>
          </cell>
          <cell r="Y209">
            <v>0.93116649526470896</v>
          </cell>
          <cell r="Z209">
            <v>0.9954807716569859</v>
          </cell>
        </row>
        <row r="210">
          <cell r="C210">
            <v>1.0500397876321905</v>
          </cell>
          <cell r="D210">
            <v>1.0581227529968344</v>
          </cell>
          <cell r="E210">
            <v>1.025482852117634</v>
          </cell>
          <cell r="F210">
            <v>0.99123986001172593</v>
          </cell>
          <cell r="G210">
            <v>1.046235961145674</v>
          </cell>
          <cell r="H210">
            <v>1.033964236071496</v>
          </cell>
          <cell r="I210">
            <v>1.0032444803401388</v>
          </cell>
          <cell r="J210">
            <v>1</v>
          </cell>
          <cell r="K210">
            <v>0.98761159826442568</v>
          </cell>
          <cell r="L210">
            <v>0.98761159826442568</v>
          </cell>
          <cell r="M210">
            <v>1.0142150122047908</v>
          </cell>
          <cell r="N210">
            <v>1.0272176672505775</v>
          </cell>
          <cell r="O210">
            <v>0.95897012880251442</v>
          </cell>
          <cell r="P210">
            <v>0.9913264307754095</v>
          </cell>
          <cell r="Q210">
            <v>1.0106047799814948</v>
          </cell>
          <cell r="R210">
            <v>0.95354955196240265</v>
          </cell>
          <cell r="S210">
            <v>1.0042376431347919</v>
          </cell>
          <cell r="T210">
            <v>1.0081515672804455</v>
          </cell>
          <cell r="U210">
            <v>1.0661918036976936</v>
          </cell>
          <cell r="V210">
            <v>0.95865787667688029</v>
          </cell>
          <cell r="W210">
            <v>0.93235670806477211</v>
          </cell>
          <cell r="X210">
            <v>0.92044456289785459</v>
          </cell>
          <cell r="Y210">
            <v>0.93418764665199117</v>
          </cell>
          <cell r="Z210">
            <v>0.99871058944961311</v>
          </cell>
        </row>
        <row r="211">
          <cell r="C211">
            <v>1.0632112760496866</v>
          </cell>
          <cell r="D211">
            <v>1.0713956325101093</v>
          </cell>
          <cell r="E211">
            <v>1.0383463032631057</v>
          </cell>
          <cell r="F211">
            <v>1.0036737739346888</v>
          </cell>
          <cell r="G211">
            <v>1.0593597351269179</v>
          </cell>
          <cell r="H211">
            <v>1.0469340759955916</v>
          </cell>
          <cell r="I211">
            <v>1.0158289778119105</v>
          </cell>
          <cell r="J211">
            <v>1.0125437993613533</v>
          </cell>
          <cell r="K211">
            <v>1</v>
          </cell>
          <cell r="L211">
            <v>1</v>
          </cell>
          <cell r="M211">
            <v>1.0269371218271601</v>
          </cell>
          <cell r="N211">
            <v>1.0401028795690062</v>
          </cell>
          <cell r="O211">
            <v>0.97099925769174422</v>
          </cell>
          <cell r="P211">
            <v>1.0037614306246627</v>
          </cell>
          <cell r="Q211">
            <v>1.023281603575207</v>
          </cell>
          <cell r="R211">
            <v>0.96551068622332725</v>
          </cell>
          <cell r="S211">
            <v>1.0168345986413929</v>
          </cell>
          <cell r="T211">
            <v>1.0207976182662453</v>
          </cell>
          <cell r="U211">
            <v>1.079565899763997</v>
          </cell>
          <cell r="V211">
            <v>0.97068308873809594</v>
          </cell>
          <cell r="W211">
            <v>0.94405200354394847</v>
          </cell>
          <cell r="X211">
            <v>0.93199043481809374</v>
          </cell>
          <cell r="Y211">
            <v>0.94590590905744854</v>
          </cell>
          <cell r="Z211">
            <v>1.011238214703728</v>
          </cell>
        </row>
        <row r="212">
          <cell r="C212">
            <v>1.0632112760496866</v>
          </cell>
          <cell r="D212">
            <v>1.0713956325101093</v>
          </cell>
          <cell r="E212">
            <v>1.0383463032631057</v>
          </cell>
          <cell r="F212">
            <v>1.0036737739346888</v>
          </cell>
          <cell r="G212">
            <v>1.0593597351269179</v>
          </cell>
          <cell r="H212">
            <v>1.0469340759955916</v>
          </cell>
          <cell r="I212">
            <v>1.0158289778119105</v>
          </cell>
          <cell r="J212">
            <v>1.0125437993613533</v>
          </cell>
          <cell r="K212">
            <v>1</v>
          </cell>
          <cell r="L212">
            <v>1</v>
          </cell>
          <cell r="M212">
            <v>1.0269371218271601</v>
          </cell>
          <cell r="N212">
            <v>1.0401028795690062</v>
          </cell>
          <cell r="O212">
            <v>0.97099925769174422</v>
          </cell>
          <cell r="P212">
            <v>1.0037614306246627</v>
          </cell>
          <cell r="Q212">
            <v>1.023281603575207</v>
          </cell>
          <cell r="R212">
            <v>0.96551068622332725</v>
          </cell>
          <cell r="S212">
            <v>1.0168345986413929</v>
          </cell>
          <cell r="T212">
            <v>1.0207976182662453</v>
          </cell>
          <cell r="U212">
            <v>1.079565899763997</v>
          </cell>
          <cell r="V212">
            <v>0.97068308873809594</v>
          </cell>
          <cell r="W212">
            <v>0.94405200354394847</v>
          </cell>
          <cell r="X212">
            <v>0.93199043481809374</v>
          </cell>
          <cell r="Y212">
            <v>0.94590590905744854</v>
          </cell>
          <cell r="Z212">
            <v>1.011238214703728</v>
          </cell>
        </row>
        <row r="213">
          <cell r="C213">
            <v>1.035322663336959</v>
          </cell>
          <cell r="D213">
            <v>1.0432923396554672</v>
          </cell>
          <cell r="E213">
            <v>1.0111099123728686</v>
          </cell>
          <cell r="F213">
            <v>0.97734686243391389</v>
          </cell>
          <cell r="G213">
            <v>1.0315721504370885</v>
          </cell>
          <cell r="H213">
            <v>1.0194724231341956</v>
          </cell>
          <cell r="I213">
            <v>0.98918322867179487</v>
          </cell>
          <cell r="J213">
            <v>0.98598422224702731</v>
          </cell>
          <cell r="K213">
            <v>0.97376945359689338</v>
          </cell>
          <cell r="L213">
            <v>0.97376945359689338</v>
          </cell>
          <cell r="M213">
            <v>1</v>
          </cell>
          <cell r="N213">
            <v>1.0128204127224665</v>
          </cell>
          <cell r="O213">
            <v>0.94552941660547873</v>
          </cell>
          <cell r="P213">
            <v>0.97743221984101369</v>
          </cell>
          <cell r="Q213">
            <v>0.99644036798918223</v>
          </cell>
          <cell r="R213">
            <v>0.94018481336565096</v>
          </cell>
          <cell r="S213">
            <v>0.99016247151744563</v>
          </cell>
          <cell r="T213">
            <v>0.99402153897213164</v>
          </cell>
          <cell r="U213">
            <v>1.0512482963350258</v>
          </cell>
          <cell r="V213">
            <v>0.94522154093624045</v>
          </cell>
          <cell r="W213">
            <v>0.91928900365804311</v>
          </cell>
          <cell r="X213">
            <v>0.90754381647034621</v>
          </cell>
          <cell r="Y213">
            <v>0.92109428021694428</v>
          </cell>
          <cell r="Z213">
            <v>0.98471288378834709</v>
          </cell>
        </row>
        <row r="214">
          <cell r="C214">
            <v>1.0222174141948881</v>
          </cell>
          <cell r="D214">
            <v>1.0300862093123617</v>
          </cell>
          <cell r="E214">
            <v>0.99831115138665105</v>
          </cell>
          <cell r="F214">
            <v>0.96497547853207311</v>
          </cell>
          <cell r="G214">
            <v>1.0185143757758766</v>
          </cell>
          <cell r="H214">
            <v>1.0065678083973926</v>
          </cell>
          <cell r="I214">
            <v>0.97666201850421364</v>
          </cell>
          <cell r="J214">
            <v>0.97350350551949949</v>
          </cell>
          <cell r="K214">
            <v>0.96144335300213402</v>
          </cell>
          <cell r="L214">
            <v>0.96144335300213402</v>
          </cell>
          <cell r="M214">
            <v>0.98734186973186577</v>
          </cell>
          <cell r="N214">
            <v>1</v>
          </cell>
          <cell r="O214">
            <v>0.93356078207773363</v>
          </cell>
          <cell r="P214">
            <v>0.96505975547399458</v>
          </cell>
          <cell r="Q214">
            <v>0.98382729600674756</v>
          </cell>
          <cell r="R214">
            <v>0.92828383152194704</v>
          </cell>
          <cell r="S214">
            <v>0.97762886596636012</v>
          </cell>
          <cell r="T214">
            <v>0.98143908484249121</v>
          </cell>
          <cell r="U214">
            <v>1.0379414584558628</v>
          </cell>
          <cell r="V214">
            <v>0.9332568035388229</v>
          </cell>
          <cell r="W214">
            <v>0.90765252369567628</v>
          </cell>
          <cell r="X214">
            <v>0.89605600861742485</v>
          </cell>
          <cell r="Y214">
            <v>0.90943494882872489</v>
          </cell>
          <cell r="Z214">
            <v>0.97224825982864405</v>
          </cell>
        </row>
        <row r="215">
          <cell r="C215">
            <v>1.0949661059238587</v>
          </cell>
          <cell r="D215">
            <v>1.1033949037788424</v>
          </cell>
          <cell r="E215">
            <v>1.0693584933643088</v>
          </cell>
          <cell r="F215">
            <v>1.0336504029061964</v>
          </cell>
          <cell r="G215">
            <v>1.090999531395342</v>
          </cell>
          <cell r="H215">
            <v>1.0782027562867138</v>
          </cell>
          <cell r="I215">
            <v>1.0461686450994159</v>
          </cell>
          <cell r="J215">
            <v>1.0427853485371024</v>
          </cell>
          <cell r="K215">
            <v>1.0298669047154538</v>
          </cell>
          <cell r="L215">
            <v>1.0298669047154538</v>
          </cell>
          <cell r="M215">
            <v>1.0576085549935343</v>
          </cell>
          <cell r="N215">
            <v>1.0711675331673629</v>
          </cell>
          <cell r="O215">
            <v>1</v>
          </cell>
          <cell r="P215">
            <v>1.0337406776301772</v>
          </cell>
          <cell r="Q215">
            <v>1.0538438577262648</v>
          </cell>
          <cell r="R215">
            <v>0.99434750189051191</v>
          </cell>
          <cell r="S215">
            <v>1.0472043007103924</v>
          </cell>
          <cell r="T215">
            <v>1.0512856834647655</v>
          </cell>
          <cell r="U215">
            <v>1.1118091916263015</v>
          </cell>
          <cell r="V215">
            <v>0.99967438805833919</v>
          </cell>
          <cell r="W215">
            <v>0.97224791478022887</v>
          </cell>
          <cell r="X215">
            <v>0.95982610433052029</v>
          </cell>
          <cell r="Y215">
            <v>0.97415719071305218</v>
          </cell>
          <cell r="Z215">
            <v>1.0414407701069099</v>
          </cell>
        </row>
        <row r="216">
          <cell r="C216">
            <v>1.0592270669216957</v>
          </cell>
          <cell r="D216">
            <v>1.067380753854386</v>
          </cell>
          <cell r="E216">
            <v>1.0344552715249482</v>
          </cell>
          <cell r="F216">
            <v>0.99991267178903342</v>
          </cell>
          <cell r="G216">
            <v>1.0553899590141207</v>
          </cell>
          <cell r="H216">
            <v>1.0430108629936714</v>
          </cell>
          <cell r="I216">
            <v>1.0120223260418943</v>
          </cell>
          <cell r="J216">
            <v>1.0087494582564556</v>
          </cell>
          <cell r="K216">
            <v>0.99625266471703156</v>
          </cell>
          <cell r="L216">
            <v>0.99625266471703156</v>
          </cell>
          <cell r="M216">
            <v>1.0230888441171471</v>
          </cell>
          <cell r="N216">
            <v>1.0362052653504801</v>
          </cell>
          <cell r="O216">
            <v>0.9673605979136598</v>
          </cell>
          <cell r="P216">
            <v>1</v>
          </cell>
          <cell r="Q216">
            <v>1.0194470243177172</v>
          </cell>
          <cell r="R216">
            <v>0.96189259396275961</v>
          </cell>
          <cell r="S216">
            <v>1.0130241784729612</v>
          </cell>
          <cell r="T216">
            <v>1.016972347334546</v>
          </cell>
          <cell r="U216">
            <v>1.0755204043775217</v>
          </cell>
          <cell r="V216">
            <v>0.96704561375108689</v>
          </cell>
          <cell r="W216">
            <v>0.94051432416211123</v>
          </cell>
          <cell r="X216">
            <v>0.92849795417831082</v>
          </cell>
          <cell r="Y216">
            <v>0.94236128247006923</v>
          </cell>
          <cell r="Z216">
            <v>1.0074487660622826</v>
          </cell>
        </row>
        <row r="217">
          <cell r="C217">
            <v>1.0390211964477527</v>
          </cell>
          <cell r="D217">
            <v>1.0470193432255583</v>
          </cell>
          <cell r="E217">
            <v>1.0147219491049821</v>
          </cell>
          <cell r="F217">
            <v>0.98083828579345989</v>
          </cell>
          <cell r="G217">
            <v>1.0352572854096651</v>
          </cell>
          <cell r="H217">
            <v>1.0231143336670434</v>
          </cell>
          <cell r="I217">
            <v>0.9927169356536284</v>
          </cell>
          <cell r="J217">
            <v>0.98950650126383843</v>
          </cell>
          <cell r="K217">
            <v>0.97724809720621941</v>
          </cell>
          <cell r="L217">
            <v>0.97724809720621941</v>
          </cell>
          <cell r="M217">
            <v>1.0035723482560237</v>
          </cell>
          <cell r="N217">
            <v>1.0164385599575207</v>
          </cell>
          <cell r="O217">
            <v>0.94890717696790849</v>
          </cell>
          <cell r="P217">
            <v>0.98092394812694417</v>
          </cell>
          <cell r="Q217">
            <v>1</v>
          </cell>
          <cell r="R217">
            <v>0.94354348094401774</v>
          </cell>
          <cell r="S217">
            <v>0.9936996766957511</v>
          </cell>
          <cell r="T217">
            <v>0.9975725300833288</v>
          </cell>
          <cell r="U217">
            <v>1.0550037213530861</v>
          </cell>
          <cell r="V217">
            <v>0.94859820145956009</v>
          </cell>
          <cell r="W217">
            <v>0.92257302412704267</v>
          </cell>
          <cell r="X217">
            <v>0.91078587904037922</v>
          </cell>
          <cell r="Y217">
            <v>0.92438474976251073</v>
          </cell>
          <cell r="Z217">
            <v>0.98823062114143245</v>
          </cell>
        </row>
        <row r="218">
          <cell r="C218">
            <v>1.1011905836159339</v>
          </cell>
          <cell r="D218">
            <v>1.1096672960720504</v>
          </cell>
          <cell r="E218">
            <v>1.0754374012417003</v>
          </cell>
          <cell r="F218">
            <v>1.0395263234844552</v>
          </cell>
          <cell r="G218">
            <v>1.0972014605769811</v>
          </cell>
          <cell r="H218">
            <v>1.0843319405306207</v>
          </cell>
          <cell r="I218">
            <v>1.0521157272587083</v>
          </cell>
          <cell r="J218">
            <v>1.0487131979056594</v>
          </cell>
          <cell r="K218">
            <v>1.0357213175046052</v>
          </cell>
          <cell r="L218">
            <v>1.0357213175046052</v>
          </cell>
          <cell r="M218">
            <v>1.0636206688132135</v>
          </cell>
          <cell r="N218">
            <v>1.0772567247675446</v>
          </cell>
          <cell r="O218">
            <v>1.0056846304724869</v>
          </cell>
          <cell r="P218">
            <v>1.0396171113868828</v>
          </cell>
          <cell r="Q218">
            <v>1.0598345706331387</v>
          </cell>
          <cell r="R218">
            <v>1</v>
          </cell>
          <cell r="S218">
            <v>1.0531572701891301</v>
          </cell>
          <cell r="T218">
            <v>1.0572618540962784</v>
          </cell>
          <cell r="U218">
            <v>1.1181294160366113</v>
          </cell>
          <cell r="V218">
            <v>1.0053571675472603</v>
          </cell>
          <cell r="W218">
            <v>0.97777478490340042</v>
          </cell>
          <cell r="X218">
            <v>0.9652823610514859</v>
          </cell>
          <cell r="Y218">
            <v>0.97969491436437184</v>
          </cell>
          <cell r="Z218">
            <v>1.04736097604395</v>
          </cell>
        </row>
        <row r="219">
          <cell r="C219">
            <v>1.045608870380943</v>
          </cell>
          <cell r="D219">
            <v>1.053657727561214</v>
          </cell>
          <cell r="E219">
            <v>1.0211555592723289</v>
          </cell>
          <cell r="F219">
            <v>0.98705706441904273</v>
          </cell>
          <cell r="G219">
            <v>1.0418210951341971</v>
          </cell>
          <cell r="H219">
            <v>1.029601153810477</v>
          </cell>
          <cell r="I219">
            <v>0.99901102811526465</v>
          </cell>
          <cell r="J219">
            <v>0.99578023870767896</v>
          </cell>
          <cell r="K219">
            <v>0.98344411307022206</v>
          </cell>
          <cell r="L219">
            <v>0.98344411307022206</v>
          </cell>
          <cell r="M219">
            <v>1.0099352669541981</v>
          </cell>
          <cell r="N219">
            <v>1.0228830538995253</v>
          </cell>
          <cell r="O219">
            <v>0.95492350377250135</v>
          </cell>
          <cell r="P219">
            <v>0.98714326987476864</v>
          </cell>
          <cell r="Q219">
            <v>1.0063402690490941</v>
          </cell>
          <cell r="R219">
            <v>0.94952580047272162</v>
          </cell>
          <cell r="S219">
            <v>1</v>
          </cell>
          <cell r="T219">
            <v>1.0038974083200425</v>
          </cell>
          <cell r="U219">
            <v>1.0616927287942601</v>
          </cell>
          <cell r="V219">
            <v>0.95461256927630045</v>
          </cell>
          <cell r="W219">
            <v>0.92842238531744448</v>
          </cell>
          <cell r="X219">
            <v>0.91656050655961085</v>
          </cell>
          <cell r="Y219">
            <v>0.93024559778088456</v>
          </cell>
          <cell r="Z219">
            <v>0.99449626916202249</v>
          </cell>
        </row>
        <row r="220">
          <cell r="C220">
            <v>1.0415495265902737</v>
          </cell>
          <cell r="D220">
            <v>1.0495671358734178</v>
          </cell>
          <cell r="E220">
            <v>1.0171911500211628</v>
          </cell>
          <cell r="F220">
            <v>0.98322503498720937</v>
          </cell>
          <cell r="G220">
            <v>1.0377764565381411</v>
          </cell>
          <cell r="H220">
            <v>1.0256039564176662</v>
          </cell>
          <cell r="I220">
            <v>0.99513259007914467</v>
          </cell>
          <cell r="J220">
            <v>0.99191434349258134</v>
          </cell>
          <cell r="K220">
            <v>0.97962611011811673</v>
          </cell>
          <cell r="L220">
            <v>0.97962611011811673</v>
          </cell>
          <cell r="M220">
            <v>1.0060144179914354</v>
          </cell>
          <cell r="N220">
            <v>1.0189119380348375</v>
          </cell>
          <cell r="O220">
            <v>0.9512162257401422</v>
          </cell>
          <cell r="P220">
            <v>0.98331090576943414</v>
          </cell>
          <cell r="Q220">
            <v>1.0024333768658089</v>
          </cell>
          <cell r="R220">
            <v>0.94583947782243172</v>
          </cell>
          <cell r="S220">
            <v>0.99611772250058439</v>
          </cell>
          <cell r="T220">
            <v>1</v>
          </cell>
          <cell r="U220">
            <v>1.0575709430019691</v>
          </cell>
          <cell r="V220">
            <v>0.95090649837793972</v>
          </cell>
          <cell r="W220">
            <v>0.92481799198097281</v>
          </cell>
          <cell r="X220">
            <v>0.91300216432814141</v>
          </cell>
          <cell r="Y220">
            <v>0.92663412622768937</v>
          </cell>
          <cell r="Z220">
            <v>0.9906353586730019</v>
          </cell>
        </row>
        <row r="221">
          <cell r="C221">
            <v>0.9848507407302457</v>
          </cell>
          <cell r="D221">
            <v>0.99243189576877744</v>
          </cell>
          <cell r="E221">
            <v>0.96181836003721299</v>
          </cell>
          <cell r="F221">
            <v>0.92970125691641547</v>
          </cell>
          <cell r="G221">
            <v>0.98128306512692165</v>
          </cell>
          <cell r="H221">
            <v>0.9697731988611914</v>
          </cell>
          <cell r="I221">
            <v>0.94096060095449496</v>
          </cell>
          <cell r="J221">
            <v>0.93791754591609899</v>
          </cell>
          <cell r="K221">
            <v>0.9262982465624463</v>
          </cell>
          <cell r="L221">
            <v>0.9262982465624463</v>
          </cell>
          <cell r="M221">
            <v>0.95125005527838369</v>
          </cell>
          <cell r="N221">
            <v>0.96344547358932164</v>
          </cell>
          <cell r="O221">
            <v>0.89943490981329965</v>
          </cell>
          <cell r="P221">
            <v>0.92978245315463759</v>
          </cell>
          <cell r="Q221">
            <v>0.9478639551313226</v>
          </cell>
          <cell r="R221">
            <v>0.89435085568597239</v>
          </cell>
          <cell r="S221">
            <v>0.94189210576555127</v>
          </cell>
          <cell r="T221">
            <v>0.94556304389514434</v>
          </cell>
          <cell r="U221">
            <v>1</v>
          </cell>
          <cell r="V221">
            <v>0.89914204306591772</v>
          </cell>
          <cell r="W221">
            <v>0.87447371554652376</v>
          </cell>
          <cell r="X221">
            <v>0.86330110558497219</v>
          </cell>
          <cell r="Y221">
            <v>0.87619098497297132</v>
          </cell>
          <cell r="Z221">
            <v>0.93670818513700183</v>
          </cell>
        </row>
        <row r="222">
          <cell r="C222">
            <v>1.0953227560932155</v>
          </cell>
          <cell r="D222">
            <v>1.1037542993593732</v>
          </cell>
          <cell r="E222">
            <v>1.0697068026733352</v>
          </cell>
          <cell r="F222">
            <v>1.0339870814474386</v>
          </cell>
          <cell r="G222">
            <v>1.0913548895799792</v>
          </cell>
          <cell r="H222">
            <v>1.0785539463313647</v>
          </cell>
          <cell r="I222">
            <v>1.0465094010574605</v>
          </cell>
          <cell r="J222">
            <v>1.0431250024945597</v>
          </cell>
          <cell r="K222">
            <v>1.0302023509032352</v>
          </cell>
          <cell r="L222">
            <v>1.0302023509032352</v>
          </cell>
          <cell r="M222">
            <v>1.0579530371361423</v>
          </cell>
          <cell r="N222">
            <v>1.0715164317132144</v>
          </cell>
          <cell r="O222">
            <v>1.000325717999331</v>
          </cell>
          <cell r="P222">
            <v>1.0340773855755219</v>
          </cell>
          <cell r="Q222">
            <v>1.0541871136392105</v>
          </cell>
          <cell r="R222">
            <v>0.99467137876946754</v>
          </cell>
          <cell r="S222">
            <v>1.0475453940001105</v>
          </cell>
          <cell r="T222">
            <v>1.0516281061343089</v>
          </cell>
          <cell r="U222">
            <v>1.1121713278918359</v>
          </cell>
          <cell r="V222">
            <v>1</v>
          </cell>
          <cell r="W222">
            <v>0.97256459342588486</v>
          </cell>
          <cell r="X222">
            <v>0.96013873696892849</v>
          </cell>
          <cell r="Y222">
            <v>0.97447449124424512</v>
          </cell>
          <cell r="Z222">
            <v>1.0417799861109709</v>
          </cell>
        </row>
        <row r="223">
          <cell r="C223">
            <v>1.1262210895781346</v>
          </cell>
          <cell r="D223">
            <v>1.1348904811261626</v>
          </cell>
          <cell r="E223">
            <v>1.0998825269849317</v>
          </cell>
          <cell r="F223">
            <v>1.06315517595103</v>
          </cell>
          <cell r="G223">
            <v>1.1221412921641043</v>
          </cell>
          <cell r="H223">
            <v>1.1089792427381397</v>
          </cell>
          <cell r="I223">
            <v>1.0760307419490802</v>
          </cell>
          <cell r="J223">
            <v>1.0725508717319472</v>
          </cell>
          <cell r="K223">
            <v>1.0592636806510913</v>
          </cell>
          <cell r="L223">
            <v>1.0592636806510913</v>
          </cell>
          <cell r="M223">
            <v>1.0877971954638759</v>
          </cell>
          <cell r="N223">
            <v>1.1017432044680644</v>
          </cell>
          <cell r="O223">
            <v>1.0285442476120346</v>
          </cell>
          <cell r="P223">
            <v>1.0632480274990852</v>
          </cell>
          <cell r="Q223">
            <v>1.0839250377456249</v>
          </cell>
          <cell r="R223">
            <v>1.0227304031968827</v>
          </cell>
          <cell r="S223">
            <v>1.0770959595702572</v>
          </cell>
          <cell r="T223">
            <v>1.0812938423245706</v>
          </cell>
          <cell r="U223">
            <v>1.1435449484894185</v>
          </cell>
          <cell r="V223">
            <v>1.0282093413224855</v>
          </cell>
          <cell r="W223">
            <v>1</v>
          </cell>
          <cell r="X223">
            <v>0.9872236183170251</v>
          </cell>
          <cell r="Y223">
            <v>1.0019637747778094</v>
          </cell>
          <cell r="Z223">
            <v>1.0711679133221095</v>
          </cell>
        </row>
        <row r="224">
          <cell r="C224">
            <v>1.140796339028098</v>
          </cell>
          <cell r="D224">
            <v>1.1495779275022546</v>
          </cell>
          <cell r="E224">
            <v>1.1141169098648214</v>
          </cell>
          <cell r="F224">
            <v>1.0769142433640817</v>
          </cell>
          <cell r="G224">
            <v>1.1366637419767984</v>
          </cell>
          <cell r="H224">
            <v>1.1233313528587152</v>
          </cell>
          <cell r="I224">
            <v>1.0899564414630289</v>
          </cell>
          <cell r="J224">
            <v>1.0864315357045289</v>
          </cell>
          <cell r="K224">
            <v>1.0729723853820241</v>
          </cell>
          <cell r="L224">
            <v>1.0729723853820241</v>
          </cell>
          <cell r="M224">
            <v>1.1018751732442384</v>
          </cell>
          <cell r="N224">
            <v>1.1160016677338687</v>
          </cell>
          <cell r="O224">
            <v>1.0418553897296856</v>
          </cell>
          <cell r="P224">
            <v>1.0770082965718175</v>
          </cell>
          <cell r="Q224">
            <v>1.0979529031056328</v>
          </cell>
          <cell r="R224">
            <v>1.0359663041088785</v>
          </cell>
          <cell r="S224">
            <v>1.0910354448432287</v>
          </cell>
          <cell r="T224">
            <v>1.0952876554634221</v>
          </cell>
          <cell r="U224">
            <v>1.1583443986468669</v>
          </cell>
          <cell r="V224">
            <v>1.0415161491733058</v>
          </cell>
          <cell r="W224">
            <v>1.0129417301672294</v>
          </cell>
          <cell r="X224">
            <v>1</v>
          </cell>
          <cell r="Y224">
            <v>1.0149309195883225</v>
          </cell>
          <cell r="Z224">
            <v>1.0850306794201185</v>
          </cell>
        </row>
        <row r="225">
          <cell r="C225">
            <v>1.1240137796677128</v>
          </cell>
          <cell r="D225">
            <v>1.1326661798504944</v>
          </cell>
          <cell r="E225">
            <v>1.0977268387061561</v>
          </cell>
          <cell r="F225">
            <v>1.0610714705596918</v>
          </cell>
          <cell r="G225">
            <v>1.119941978354402</v>
          </cell>
          <cell r="H225">
            <v>1.1068057255703296</v>
          </cell>
          <cell r="I225">
            <v>1.073921801402147</v>
          </cell>
          <cell r="J225">
            <v>1.0704487514728671</v>
          </cell>
          <cell r="K225">
            <v>1.0571876023022773</v>
          </cell>
          <cell r="L225">
            <v>1.0571876023022773</v>
          </cell>
          <cell r="M225">
            <v>1.0856651935396571</v>
          </cell>
          <cell r="N225">
            <v>1.0995838693992519</v>
          </cell>
          <cell r="O225">
            <v>1.0265283770764262</v>
          </cell>
          <cell r="P225">
            <v>1.0611641401255907</v>
          </cell>
          <cell r="Q225">
            <v>1.0818006249637027</v>
          </cell>
          <cell r="R225">
            <v>1.0207259273656659</v>
          </cell>
          <cell r="S225">
            <v>1.0749849312756927</v>
          </cell>
          <cell r="T225">
            <v>1.0791745864907671</v>
          </cell>
          <cell r="U225">
            <v>1.1413036850988005</v>
          </cell>
          <cell r="V225">
            <v>1.0261941271783963</v>
          </cell>
          <cell r="W225">
            <v>0.99804007407528783</v>
          </cell>
          <cell r="X225">
            <v>0.98528873315399745</v>
          </cell>
          <cell r="Y225">
            <v>1</v>
          </cell>
          <cell r="Z225">
            <v>1.0690685035590697</v>
          </cell>
        </row>
        <row r="226">
          <cell r="C226">
            <v>1.0513954680413118</v>
          </cell>
          <cell r="D226">
            <v>1.0594888691226987</v>
          </cell>
          <cell r="E226">
            <v>1.0268068276744466</v>
          </cell>
          <cell r="F226">
            <v>0.99251962528803839</v>
          </cell>
          <cell r="G226">
            <v>1.0475867305284627</v>
          </cell>
          <cell r="H226">
            <v>1.0352991617334417</v>
          </cell>
          <cell r="I226">
            <v>1.0045397444849606</v>
          </cell>
          <cell r="J226">
            <v>1.0012910752764697</v>
          </cell>
          <cell r="K226">
            <v>0.98888667918169959</v>
          </cell>
          <cell r="L226">
            <v>0.98888667918169959</v>
          </cell>
          <cell r="M226">
            <v>1.0155244401320729</v>
          </cell>
          <cell r="N226">
            <v>1.0285438825843176</v>
          </cell>
          <cell r="O226">
            <v>0.96020823142668421</v>
          </cell>
          <cell r="P226">
            <v>0.99260630782109449</v>
          </cell>
          <cell r="Q226">
            <v>1.0119095468272108</v>
          </cell>
          <cell r="R226">
            <v>0.95478065621383001</v>
          </cell>
          <cell r="S226">
            <v>1.0055341895275434</v>
          </cell>
          <cell r="T226">
            <v>1.0094531668438953</v>
          </cell>
          <cell r="U226">
            <v>1.0675683375754224</v>
          </cell>
          <cell r="V226">
            <v>0.95989557616005072</v>
          </cell>
          <cell r="W226">
            <v>0.93356045075940519</v>
          </cell>
          <cell r="X226">
            <v>0.92163292611637293</v>
          </cell>
          <cell r="Y226">
            <v>0.93539375322616702</v>
          </cell>
          <cell r="Z226">
            <v>1</v>
          </cell>
        </row>
        <row r="231">
          <cell r="C231">
            <v>1</v>
          </cell>
          <cell r="D231">
            <v>1.0076977705605525</v>
          </cell>
          <cell r="E231">
            <v>0.97661332855783334</v>
          </cell>
          <cell r="F231">
            <v>0.94400219085692305</v>
          </cell>
          <cell r="G231">
            <v>0.99637744537748052</v>
          </cell>
          <cell r="H231">
            <v>0.98469053101602522</v>
          </cell>
          <cell r="I231">
            <v>0.95543472938528007</v>
          </cell>
          <cell r="J231">
            <v>0.95234486519312878</v>
          </cell>
          <cell r="K231">
            <v>0.94054683441230502</v>
          </cell>
          <cell r="L231">
            <v>0.94054683441230502</v>
          </cell>
          <cell r="M231">
            <v>0.96588245907501902</v>
          </cell>
          <cell r="N231">
            <v>0.97826547084175153</v>
          </cell>
          <cell r="O231">
            <v>0.913270278038668</v>
          </cell>
          <cell r="P231">
            <v>0.94408463607919291</v>
          </cell>
          <cell r="Q231">
            <v>0.96244427295500823</v>
          </cell>
          <cell r="R231">
            <v>0.90810801951860276</v>
          </cell>
          <cell r="S231">
            <v>0.95638056287306883</v>
          </cell>
          <cell r="T231">
            <v>0.96010796843593738</v>
          </cell>
          <cell r="U231">
            <v>1.0153822895624991</v>
          </cell>
          <cell r="V231">
            <v>0.91297290633017469</v>
          </cell>
          <cell r="W231">
            <v>0.88792512345385477</v>
          </cell>
          <cell r="X231">
            <v>0.87658065317070577</v>
          </cell>
          <cell r="Y231">
            <v>0.88966880841587681</v>
          </cell>
          <cell r="Z231">
            <v>0.95111690167634211</v>
          </cell>
        </row>
        <row r="232">
          <cell r="C232">
            <v>0.99236103245889828</v>
          </cell>
          <cell r="D232">
            <v>1</v>
          </cell>
          <cell r="E232">
            <v>0.96915301104077278</v>
          </cell>
          <cell r="F232">
            <v>0.9367909887622381</v>
          </cell>
          <cell r="G232">
            <v>0.98876615041355609</v>
          </cell>
          <cell r="H232">
            <v>0.97716851201156363</v>
          </cell>
          <cell r="I232">
            <v>0.94813619449986464</v>
          </cell>
          <cell r="J232">
            <v>0.94506993367998371</v>
          </cell>
          <cell r="K232">
            <v>0.93336202767334342</v>
          </cell>
          <cell r="L232">
            <v>0.93336202767334342</v>
          </cell>
          <cell r="M232">
            <v>0.95850411432162552</v>
          </cell>
          <cell r="N232">
            <v>0.97079253266341092</v>
          </cell>
          <cell r="O232">
            <v>0.90629383602847768</v>
          </cell>
          <cell r="P232">
            <v>0.93687280418813113</v>
          </cell>
          <cell r="Q232">
            <v>0.95509219239378562</v>
          </cell>
          <cell r="R232">
            <v>0.90117101183368598</v>
          </cell>
          <cell r="S232">
            <v>0.94907480279634093</v>
          </cell>
          <cell r="T232">
            <v>0.95277373482910221</v>
          </cell>
          <cell r="U232">
            <v>1.0076258172107215</v>
          </cell>
          <cell r="V232">
            <v>0.90599873593281322</v>
          </cell>
          <cell r="W232">
            <v>0.88114229225686214</v>
          </cell>
          <cell r="X232">
            <v>0.86988448201397706</v>
          </cell>
          <cell r="Y232">
            <v>0.88287265726605735</v>
          </cell>
          <cell r="Z232">
            <v>0.94385135053664326</v>
          </cell>
        </row>
        <row r="233">
          <cell r="C233">
            <v>1.0239467051680544</v>
          </cell>
          <cell r="D233">
            <v>1.0318288119706718</v>
          </cell>
          <cell r="E233">
            <v>1</v>
          </cell>
          <cell r="F233">
            <v>0.9666079329993712</v>
          </cell>
          <cell r="G233">
            <v>1.0202374022980343</v>
          </cell>
          <cell r="H233">
            <v>1.008270624844041</v>
          </cell>
          <cell r="I233">
            <v>0.97831424315718918</v>
          </cell>
          <cell r="J233">
            <v>0.9751503868982192</v>
          </cell>
          <cell r="K233">
            <v>0.96306983215272324</v>
          </cell>
          <cell r="L233">
            <v>0.96306983215272324</v>
          </cell>
          <cell r="M233">
            <v>0.98901216154948379</v>
          </cell>
          <cell r="N233">
            <v>1.001691705648087</v>
          </cell>
          <cell r="O233">
            <v>0.935140092125607</v>
          </cell>
          <cell r="P233">
            <v>0.96669235251307117</v>
          </cell>
          <cell r="Q233">
            <v>0.98549164220014418</v>
          </cell>
          <cell r="R233">
            <v>0.92985421452276051</v>
          </cell>
          <cell r="S233">
            <v>0.97928272624064816</v>
          </cell>
          <cell r="T233">
            <v>0.98309939088557241</v>
          </cell>
          <cell r="U233">
            <v>1.0396973498835163</v>
          </cell>
          <cell r="V233">
            <v>0.93483559934448501</v>
          </cell>
          <cell r="W233">
            <v>0.9091880045965125</v>
          </cell>
          <cell r="X233">
            <v>0.89757187162820518</v>
          </cell>
          <cell r="Y233">
            <v>0.91097344506822608</v>
          </cell>
          <cell r="Z233">
            <v>0.97389301770113879</v>
          </cell>
        </row>
        <row r="234">
          <cell r="C234">
            <v>1.0593195754050577</v>
          </cell>
          <cell r="D234">
            <v>1.0674739744468278</v>
          </cell>
          <cell r="E234">
            <v>1.0345456165428042</v>
          </cell>
          <cell r="F234">
            <v>1</v>
          </cell>
          <cell r="G234">
            <v>1.0554821323804489</v>
          </cell>
          <cell r="H234">
            <v>1.0431019552212766</v>
          </cell>
          <cell r="I234">
            <v>1.0121107118596611</v>
          </cell>
          <cell r="J234">
            <v>1.0088375582355722</v>
          </cell>
          <cell r="K234">
            <v>0.99633967327821404</v>
          </cell>
          <cell r="L234">
            <v>0.99633967327821404</v>
          </cell>
          <cell r="M234">
            <v>1.0231781964385422</v>
          </cell>
          <cell r="N234">
            <v>1.0362957632055132</v>
          </cell>
          <cell r="O234">
            <v>0.96744508316198075</v>
          </cell>
          <cell r="P234">
            <v>1.000087335837849</v>
          </cell>
          <cell r="Q234">
            <v>1.0195360585777287</v>
          </cell>
          <cell r="R234">
            <v>0.96197660165837418</v>
          </cell>
          <cell r="S234">
            <v>1.0131126517883495</v>
          </cell>
          <cell r="T234">
            <v>1.0170611654665698</v>
          </cell>
          <cell r="U234">
            <v>1.0756143358531618</v>
          </cell>
          <cell r="V234">
            <v>0.96713007149000219</v>
          </cell>
          <cell r="W234">
            <v>0.94059646476862091</v>
          </cell>
          <cell r="X234">
            <v>0.92857904532508018</v>
          </cell>
          <cell r="Y234">
            <v>0.9424435843822303</v>
          </cell>
          <cell r="Z234">
            <v>1.0075367524443568</v>
          </cell>
        </row>
        <row r="235">
          <cell r="C235">
            <v>1.0036357252357786</v>
          </cell>
          <cell r="D235">
            <v>1.0113614827750175</v>
          </cell>
          <cell r="E235">
            <v>0.98016402628206878</v>
          </cell>
          <cell r="F235">
            <v>0.94743432344485179</v>
          </cell>
          <cell r="G235">
            <v>1</v>
          </cell>
          <cell r="H235">
            <v>0.98827059522907235</v>
          </cell>
          <cell r="I235">
            <v>0.95890842754204542</v>
          </cell>
          <cell r="J235">
            <v>0.95580732945267566</v>
          </cell>
          <cell r="K235">
            <v>0.94396640427360945</v>
          </cell>
          <cell r="L235">
            <v>0.94396640427360945</v>
          </cell>
          <cell r="M235">
            <v>0.96939414230627396</v>
          </cell>
          <cell r="N235">
            <v>0.98182217530138172</v>
          </cell>
          <cell r="O235">
            <v>0.91659067783561965</v>
          </cell>
          <cell r="P235">
            <v>0.94751706841529681</v>
          </cell>
          <cell r="Q235">
            <v>0.96594345588622121</v>
          </cell>
          <cell r="R235">
            <v>0.91140965076197944</v>
          </cell>
          <cell r="S235">
            <v>0.95985769982051461</v>
          </cell>
          <cell r="T235">
            <v>0.96359865720585203</v>
          </cell>
          <cell r="U235">
            <v>1.019073940576624</v>
          </cell>
          <cell r="V235">
            <v>0.91629222496530138</v>
          </cell>
          <cell r="W235">
            <v>0.89115337523267779</v>
          </cell>
          <cell r="X235">
            <v>0.8797676595726337</v>
          </cell>
          <cell r="Y235">
            <v>0.89290339975411948</v>
          </cell>
          <cell r="Z235">
            <v>0.95457490139794221</v>
          </cell>
        </row>
        <row r="236">
          <cell r="C236">
            <v>1.01554749284344</v>
          </cell>
          <cell r="D236">
            <v>1.0233649444366932</v>
          </cell>
          <cell r="E236">
            <v>0.99179721729439441</v>
          </cell>
          <cell r="F236">
            <v>0.95867905816346277</v>
          </cell>
          <cell r="G236">
            <v>1.011868616578852</v>
          </cell>
          <cell r="H236">
            <v>1</v>
          </cell>
          <cell r="I236">
            <v>0.97028934400277167</v>
          </cell>
          <cell r="J236">
            <v>0.96715144016920584</v>
          </cell>
          <cell r="K236">
            <v>0.95516997958925043</v>
          </cell>
          <cell r="L236">
            <v>0.95516997958925043</v>
          </cell>
          <cell r="M236">
            <v>0.9808995096950921</v>
          </cell>
          <cell r="N236">
            <v>0.99347504624864813</v>
          </cell>
          <cell r="O236">
            <v>0.92746934115060065</v>
          </cell>
          <cell r="P236">
            <v>0.95876278520223579</v>
          </cell>
          <cell r="Q236">
            <v>0.97740786840098604</v>
          </cell>
          <cell r="R236">
            <v>0.92222682245313869</v>
          </cell>
          <cell r="S236">
            <v>0.97124988282994307</v>
          </cell>
          <cell r="T236">
            <v>0.9750352402041248</v>
          </cell>
          <cell r="U236">
            <v>1.0311689384428278</v>
          </cell>
          <cell r="V236">
            <v>0.92716734605759765</v>
          </cell>
          <cell r="W236">
            <v>0.90173013295626414</v>
          </cell>
          <cell r="X236">
            <v>0.89020928460257531</v>
          </cell>
          <cell r="Y236">
            <v>0.90350092784775449</v>
          </cell>
          <cell r="Z236">
            <v>0.96590438489842978</v>
          </cell>
        </row>
        <row r="237">
          <cell r="C237">
            <v>1.046643971842423</v>
          </cell>
          <cell r="D237">
            <v>1.0547007969962514</v>
          </cell>
          <cell r="E237">
            <v>1.0221664531560199</v>
          </cell>
          <cell r="F237">
            <v>0.98803420246643892</v>
          </cell>
          <cell r="G237">
            <v>1.042852446884093</v>
          </cell>
          <cell r="H237">
            <v>1.0306204084182371</v>
          </cell>
          <cell r="I237">
            <v>1</v>
          </cell>
          <cell r="J237">
            <v>0.99676601226947315</v>
          </cell>
          <cell r="K237">
            <v>0.98441767447311257</v>
          </cell>
          <cell r="L237">
            <v>0.98441767447311257</v>
          </cell>
          <cell r="M237">
            <v>1.0109350532992043</v>
          </cell>
          <cell r="N237">
            <v>1.0238956579181089</v>
          </cell>
          <cell r="O237">
            <v>0.95586883117202537</v>
          </cell>
          <cell r="P237">
            <v>0.98812049326133489</v>
          </cell>
          <cell r="Q237">
            <v>1.0073364965226228</v>
          </cell>
          <cell r="R237">
            <v>0.9504657844109069</v>
          </cell>
          <cell r="S237">
            <v>1.0009899509183608</v>
          </cell>
          <cell r="T237">
            <v>1.0048912174813491</v>
          </cell>
          <cell r="U237">
            <v>1.0627437524861472</v>
          </cell>
          <cell r="V237">
            <v>0.95555758886593434</v>
          </cell>
          <cell r="W237">
            <v>0.92934147791041632</v>
          </cell>
          <cell r="X237">
            <v>0.91746785647481288</v>
          </cell>
          <cell r="Y237">
            <v>0.93116649526470896</v>
          </cell>
          <cell r="Z237">
            <v>0.9954807716569859</v>
          </cell>
        </row>
        <row r="238">
          <cell r="C238">
            <v>1.0500397876321905</v>
          </cell>
          <cell r="D238">
            <v>1.0581227529968344</v>
          </cell>
          <cell r="E238">
            <v>1.025482852117634</v>
          </cell>
          <cell r="F238">
            <v>0.99123986001172593</v>
          </cell>
          <cell r="G238">
            <v>1.046235961145674</v>
          </cell>
          <cell r="H238">
            <v>1.033964236071496</v>
          </cell>
          <cell r="I238">
            <v>1.0032444803401388</v>
          </cell>
          <cell r="J238">
            <v>1</v>
          </cell>
          <cell r="K238">
            <v>0.98761159826442568</v>
          </cell>
          <cell r="L238">
            <v>0.98761159826442568</v>
          </cell>
          <cell r="M238">
            <v>1.0142150122047908</v>
          </cell>
          <cell r="N238">
            <v>1.0272176672505775</v>
          </cell>
          <cell r="O238">
            <v>0.95897012880251442</v>
          </cell>
          <cell r="P238">
            <v>0.9913264307754095</v>
          </cell>
          <cell r="Q238">
            <v>1.0106047799814948</v>
          </cell>
          <cell r="R238">
            <v>0.95354955196240265</v>
          </cell>
          <cell r="S238">
            <v>1.0042376431347919</v>
          </cell>
          <cell r="T238">
            <v>1.0081515672804455</v>
          </cell>
          <cell r="U238">
            <v>1.0661918036976936</v>
          </cell>
          <cell r="V238">
            <v>0.95865787667688029</v>
          </cell>
          <cell r="W238">
            <v>0.93235670806477211</v>
          </cell>
          <cell r="X238">
            <v>0.92044456289785459</v>
          </cell>
          <cell r="Y238">
            <v>0.93418764665199117</v>
          </cell>
          <cell r="Z238">
            <v>0.99871058944961311</v>
          </cell>
        </row>
        <row r="239">
          <cell r="C239">
            <v>1.0632112760496866</v>
          </cell>
          <cell r="D239">
            <v>1.0713956325101093</v>
          </cell>
          <cell r="E239">
            <v>1.0383463032631057</v>
          </cell>
          <cell r="F239">
            <v>1.0036737739346888</v>
          </cell>
          <cell r="G239">
            <v>1.0593597351269179</v>
          </cell>
          <cell r="H239">
            <v>1.0469340759955916</v>
          </cell>
          <cell r="I239">
            <v>1.0158289778119105</v>
          </cell>
          <cell r="J239">
            <v>1.0125437993613533</v>
          </cell>
          <cell r="K239">
            <v>1</v>
          </cell>
          <cell r="L239">
            <v>1</v>
          </cell>
          <cell r="M239">
            <v>1.0269371218271601</v>
          </cell>
          <cell r="N239">
            <v>1.0401028795690062</v>
          </cell>
          <cell r="O239">
            <v>0.97099925769174422</v>
          </cell>
          <cell r="P239">
            <v>1.0037614306246627</v>
          </cell>
          <cell r="Q239">
            <v>1.023281603575207</v>
          </cell>
          <cell r="R239">
            <v>0.96551068622332725</v>
          </cell>
          <cell r="S239">
            <v>1.0168345986413929</v>
          </cell>
          <cell r="T239">
            <v>1.0207976182662453</v>
          </cell>
          <cell r="U239">
            <v>1.079565899763997</v>
          </cell>
          <cell r="V239">
            <v>0.97068308873809594</v>
          </cell>
          <cell r="W239">
            <v>0.94405200354394847</v>
          </cell>
          <cell r="X239">
            <v>0.93199043481809374</v>
          </cell>
          <cell r="Y239">
            <v>0.94590590905744854</v>
          </cell>
          <cell r="Z239">
            <v>1.011238214703728</v>
          </cell>
        </row>
        <row r="240">
          <cell r="C240">
            <v>1.0632112760496866</v>
          </cell>
          <cell r="D240">
            <v>1.0713956325101093</v>
          </cell>
          <cell r="E240">
            <v>1.0383463032631057</v>
          </cell>
          <cell r="F240">
            <v>1.0036737739346888</v>
          </cell>
          <cell r="G240">
            <v>1.0593597351269179</v>
          </cell>
          <cell r="H240">
            <v>1.0469340759955916</v>
          </cell>
          <cell r="I240">
            <v>1.0158289778119105</v>
          </cell>
          <cell r="J240">
            <v>1.0125437993613533</v>
          </cell>
          <cell r="K240">
            <v>1</v>
          </cell>
          <cell r="L240">
            <v>1</v>
          </cell>
          <cell r="M240">
            <v>1.0269371218271601</v>
          </cell>
          <cell r="N240">
            <v>1.0401028795690062</v>
          </cell>
          <cell r="O240">
            <v>0.97099925769174422</v>
          </cell>
          <cell r="P240">
            <v>1.0037614306246627</v>
          </cell>
          <cell r="Q240">
            <v>1.023281603575207</v>
          </cell>
          <cell r="R240">
            <v>0.96551068622332725</v>
          </cell>
          <cell r="S240">
            <v>1.0168345986413929</v>
          </cell>
          <cell r="T240">
            <v>1.0207976182662453</v>
          </cell>
          <cell r="U240">
            <v>1.079565899763997</v>
          </cell>
          <cell r="V240">
            <v>0.97068308873809594</v>
          </cell>
          <cell r="W240">
            <v>0.94405200354394847</v>
          </cell>
          <cell r="X240">
            <v>0.93199043481809374</v>
          </cell>
          <cell r="Y240">
            <v>0.94590590905744854</v>
          </cell>
          <cell r="Z240">
            <v>1.011238214703728</v>
          </cell>
        </row>
        <row r="241">
          <cell r="C241">
            <v>1.035322663336959</v>
          </cell>
          <cell r="D241">
            <v>1.0432923396554672</v>
          </cell>
          <cell r="E241">
            <v>1.0111099123728686</v>
          </cell>
          <cell r="F241">
            <v>0.97734686243391389</v>
          </cell>
          <cell r="G241">
            <v>1.0315721504370885</v>
          </cell>
          <cell r="H241">
            <v>1.0194724231341956</v>
          </cell>
          <cell r="I241">
            <v>0.98918322867179487</v>
          </cell>
          <cell r="J241">
            <v>0.98598422224702731</v>
          </cell>
          <cell r="K241">
            <v>0.97376945359689338</v>
          </cell>
          <cell r="L241">
            <v>0.97376945359689338</v>
          </cell>
          <cell r="M241">
            <v>1</v>
          </cell>
          <cell r="N241">
            <v>1.0128204127224665</v>
          </cell>
          <cell r="O241">
            <v>0.94552941660547873</v>
          </cell>
          <cell r="P241">
            <v>0.97743221984101369</v>
          </cell>
          <cell r="Q241">
            <v>0.99644036798918223</v>
          </cell>
          <cell r="R241">
            <v>0.94018481336565096</v>
          </cell>
          <cell r="S241">
            <v>0.99016247151744563</v>
          </cell>
          <cell r="T241">
            <v>0.99402153897213164</v>
          </cell>
          <cell r="U241">
            <v>1.0512482963350258</v>
          </cell>
          <cell r="V241">
            <v>0.94522154093624045</v>
          </cell>
          <cell r="W241">
            <v>0.91928900365804311</v>
          </cell>
          <cell r="X241">
            <v>0.90754381647034621</v>
          </cell>
          <cell r="Y241">
            <v>0.92109428021694428</v>
          </cell>
          <cell r="Z241">
            <v>0.98471288378834709</v>
          </cell>
        </row>
        <row r="242">
          <cell r="C242">
            <v>1.0222174141948881</v>
          </cell>
          <cell r="D242">
            <v>1.0300862093123617</v>
          </cell>
          <cell r="E242">
            <v>0.99831115138665105</v>
          </cell>
          <cell r="F242">
            <v>0.96497547853207311</v>
          </cell>
          <cell r="G242">
            <v>1.0185143757758766</v>
          </cell>
          <cell r="H242">
            <v>1.0065678083973926</v>
          </cell>
          <cell r="I242">
            <v>0.97666201850421364</v>
          </cell>
          <cell r="J242">
            <v>0.97350350551949949</v>
          </cell>
          <cell r="K242">
            <v>0.96144335300213402</v>
          </cell>
          <cell r="L242">
            <v>0.96144335300213402</v>
          </cell>
          <cell r="M242">
            <v>0.98734186973186577</v>
          </cell>
          <cell r="N242">
            <v>1</v>
          </cell>
          <cell r="O242">
            <v>0.93356078207773363</v>
          </cell>
          <cell r="P242">
            <v>0.96505975547399458</v>
          </cell>
          <cell r="Q242">
            <v>0.98382729600674756</v>
          </cell>
          <cell r="R242">
            <v>0.92828383152194704</v>
          </cell>
          <cell r="S242">
            <v>0.97762886596636012</v>
          </cell>
          <cell r="T242">
            <v>0.98143908484249121</v>
          </cell>
          <cell r="U242">
            <v>1.0379414584558628</v>
          </cell>
          <cell r="V242">
            <v>0.9332568035388229</v>
          </cell>
          <cell r="W242">
            <v>0.90765252369567628</v>
          </cell>
          <cell r="X242">
            <v>0.89605600861742485</v>
          </cell>
          <cell r="Y242">
            <v>0.90943494882872489</v>
          </cell>
          <cell r="Z242">
            <v>0.97224825982864405</v>
          </cell>
        </row>
        <row r="243">
          <cell r="C243">
            <v>1.0949661059238587</v>
          </cell>
          <cell r="D243">
            <v>1.1033949037788424</v>
          </cell>
          <cell r="E243">
            <v>1.0693584933643088</v>
          </cell>
          <cell r="F243">
            <v>1.0336504029061964</v>
          </cell>
          <cell r="G243">
            <v>1.090999531395342</v>
          </cell>
          <cell r="H243">
            <v>1.0782027562867138</v>
          </cell>
          <cell r="I243">
            <v>1.0461686450994159</v>
          </cell>
          <cell r="J243">
            <v>1.0427853485371024</v>
          </cell>
          <cell r="K243">
            <v>1.0298669047154538</v>
          </cell>
          <cell r="L243">
            <v>1.0298669047154538</v>
          </cell>
          <cell r="M243">
            <v>1.0576085549935343</v>
          </cell>
          <cell r="N243">
            <v>1.0711675331673629</v>
          </cell>
          <cell r="O243">
            <v>1</v>
          </cell>
          <cell r="P243">
            <v>1.0337406776301772</v>
          </cell>
          <cell r="Q243">
            <v>1.0538438577262648</v>
          </cell>
          <cell r="R243">
            <v>0.99434750189051191</v>
          </cell>
          <cell r="S243">
            <v>1.0472043007103924</v>
          </cell>
          <cell r="T243">
            <v>1.0512856834647655</v>
          </cell>
          <cell r="U243">
            <v>1.1118091916263015</v>
          </cell>
          <cell r="V243">
            <v>0.99967438805833919</v>
          </cell>
          <cell r="W243">
            <v>0.97224791478022887</v>
          </cell>
          <cell r="X243">
            <v>0.95982610433052029</v>
          </cell>
          <cell r="Y243">
            <v>0.97415719071305218</v>
          </cell>
          <cell r="Z243">
            <v>1.0414407701069099</v>
          </cell>
        </row>
        <row r="244">
          <cell r="C244">
            <v>1.0592270669216957</v>
          </cell>
          <cell r="D244">
            <v>1.067380753854386</v>
          </cell>
          <cell r="E244">
            <v>1.0344552715249482</v>
          </cell>
          <cell r="F244">
            <v>0.99991267178903342</v>
          </cell>
          <cell r="G244">
            <v>1.0553899590141207</v>
          </cell>
          <cell r="H244">
            <v>1.0430108629936714</v>
          </cell>
          <cell r="I244">
            <v>1.0120223260418943</v>
          </cell>
          <cell r="J244">
            <v>1.0087494582564556</v>
          </cell>
          <cell r="K244">
            <v>0.99625266471703156</v>
          </cell>
          <cell r="L244">
            <v>0.99625266471703156</v>
          </cell>
          <cell r="M244">
            <v>1.0230888441171471</v>
          </cell>
          <cell r="N244">
            <v>1.0362052653504801</v>
          </cell>
          <cell r="O244">
            <v>0.9673605979136598</v>
          </cell>
          <cell r="P244">
            <v>1</v>
          </cell>
          <cell r="Q244">
            <v>1.0194470243177172</v>
          </cell>
          <cell r="R244">
            <v>0.96189259396275961</v>
          </cell>
          <cell r="S244">
            <v>1.0130241784729612</v>
          </cell>
          <cell r="T244">
            <v>1.016972347334546</v>
          </cell>
          <cell r="U244">
            <v>1.0755204043775217</v>
          </cell>
          <cell r="V244">
            <v>0.96704561375108689</v>
          </cell>
          <cell r="W244">
            <v>0.94051432416211123</v>
          </cell>
          <cell r="X244">
            <v>0.92849795417831082</v>
          </cell>
          <cell r="Y244">
            <v>0.94236128247006923</v>
          </cell>
          <cell r="Z244">
            <v>1.0074487660622826</v>
          </cell>
        </row>
        <row r="245">
          <cell r="C245">
            <v>1.0390211964477527</v>
          </cell>
          <cell r="D245">
            <v>1.0470193432255583</v>
          </cell>
          <cell r="E245">
            <v>1.0147219491049821</v>
          </cell>
          <cell r="F245">
            <v>0.98083828579345989</v>
          </cell>
          <cell r="G245">
            <v>1.0352572854096651</v>
          </cell>
          <cell r="H245">
            <v>1.0231143336670434</v>
          </cell>
          <cell r="I245">
            <v>0.9927169356536284</v>
          </cell>
          <cell r="J245">
            <v>0.98950650126383843</v>
          </cell>
          <cell r="K245">
            <v>0.97724809720621941</v>
          </cell>
          <cell r="L245">
            <v>0.97724809720621941</v>
          </cell>
          <cell r="M245">
            <v>1.0035723482560237</v>
          </cell>
          <cell r="N245">
            <v>1.0164385599575207</v>
          </cell>
          <cell r="O245">
            <v>0.94890717696790849</v>
          </cell>
          <cell r="P245">
            <v>0.98092394812694417</v>
          </cell>
          <cell r="Q245">
            <v>1</v>
          </cell>
          <cell r="R245">
            <v>0.94354348094401774</v>
          </cell>
          <cell r="S245">
            <v>0.9936996766957511</v>
          </cell>
          <cell r="T245">
            <v>0.9975725300833288</v>
          </cell>
          <cell r="U245">
            <v>1.0550037213530861</v>
          </cell>
          <cell r="V245">
            <v>0.94859820145956009</v>
          </cell>
          <cell r="W245">
            <v>0.92257302412704267</v>
          </cell>
          <cell r="X245">
            <v>0.91078587904037922</v>
          </cell>
          <cell r="Y245">
            <v>0.92438474976251073</v>
          </cell>
          <cell r="Z245">
            <v>0.98823062114143245</v>
          </cell>
        </row>
        <row r="246">
          <cell r="C246">
            <v>1.1011905836159339</v>
          </cell>
          <cell r="D246">
            <v>1.1096672960720504</v>
          </cell>
          <cell r="E246">
            <v>1.0754374012417003</v>
          </cell>
          <cell r="F246">
            <v>1.0395263234844552</v>
          </cell>
          <cell r="G246">
            <v>1.0972014605769811</v>
          </cell>
          <cell r="H246">
            <v>1.0843319405306207</v>
          </cell>
          <cell r="I246">
            <v>1.0521157272587083</v>
          </cell>
          <cell r="J246">
            <v>1.0487131979056594</v>
          </cell>
          <cell r="K246">
            <v>1.0357213175046052</v>
          </cell>
          <cell r="L246">
            <v>1.0357213175046052</v>
          </cell>
          <cell r="M246">
            <v>1.0636206688132135</v>
          </cell>
          <cell r="N246">
            <v>1.0772567247675446</v>
          </cell>
          <cell r="O246">
            <v>1.0056846304724869</v>
          </cell>
          <cell r="P246">
            <v>1.0396171113868828</v>
          </cell>
          <cell r="Q246">
            <v>1.0598345706331387</v>
          </cell>
          <cell r="R246">
            <v>1</v>
          </cell>
          <cell r="S246">
            <v>1.0531572701891301</v>
          </cell>
          <cell r="T246">
            <v>1.0572618540962784</v>
          </cell>
          <cell r="U246">
            <v>1.1181294160366113</v>
          </cell>
          <cell r="V246">
            <v>1.0053571675472603</v>
          </cell>
          <cell r="W246">
            <v>0.97777478490340042</v>
          </cell>
          <cell r="X246">
            <v>0.9652823610514859</v>
          </cell>
          <cell r="Y246">
            <v>0.97969491436437184</v>
          </cell>
          <cell r="Z246">
            <v>1.04736097604395</v>
          </cell>
        </row>
        <row r="247">
          <cell r="C247">
            <v>1.045608870380943</v>
          </cell>
          <cell r="D247">
            <v>1.053657727561214</v>
          </cell>
          <cell r="E247">
            <v>1.0211555592723289</v>
          </cell>
          <cell r="F247">
            <v>0.98705706441904273</v>
          </cell>
          <cell r="G247">
            <v>1.0418210951341971</v>
          </cell>
          <cell r="H247">
            <v>1.029601153810477</v>
          </cell>
          <cell r="I247">
            <v>0.99901102811526465</v>
          </cell>
          <cell r="J247">
            <v>0.99578023870767896</v>
          </cell>
          <cell r="K247">
            <v>0.98344411307022206</v>
          </cell>
          <cell r="L247">
            <v>0.98344411307022206</v>
          </cell>
          <cell r="M247">
            <v>1.0099352669541981</v>
          </cell>
          <cell r="N247">
            <v>1.0228830538995253</v>
          </cell>
          <cell r="O247">
            <v>0.95492350377250135</v>
          </cell>
          <cell r="P247">
            <v>0.98714326987476864</v>
          </cell>
          <cell r="Q247">
            <v>1.0063402690490941</v>
          </cell>
          <cell r="R247">
            <v>0.94952580047272162</v>
          </cell>
          <cell r="S247">
            <v>1</v>
          </cell>
          <cell r="T247">
            <v>1.0038974083200425</v>
          </cell>
          <cell r="U247">
            <v>1.0616927287942601</v>
          </cell>
          <cell r="V247">
            <v>0.95461256927630045</v>
          </cell>
          <cell r="W247">
            <v>0.92842238531744448</v>
          </cell>
          <cell r="X247">
            <v>0.91656050655961085</v>
          </cell>
          <cell r="Y247">
            <v>0.93024559778088456</v>
          </cell>
          <cell r="Z247">
            <v>0.99449626916202249</v>
          </cell>
        </row>
        <row r="248">
          <cell r="C248">
            <v>1.0415495265902737</v>
          </cell>
          <cell r="D248">
            <v>1.0495671358734178</v>
          </cell>
          <cell r="E248">
            <v>1.0171911500211628</v>
          </cell>
          <cell r="F248">
            <v>0.98322503498720937</v>
          </cell>
          <cell r="G248">
            <v>1.0377764565381411</v>
          </cell>
          <cell r="H248">
            <v>1.0256039564176662</v>
          </cell>
          <cell r="I248">
            <v>0.99513259007914467</v>
          </cell>
          <cell r="J248">
            <v>0.99191434349258134</v>
          </cell>
          <cell r="K248">
            <v>0.97962611011811673</v>
          </cell>
          <cell r="L248">
            <v>0.97962611011811673</v>
          </cell>
          <cell r="M248">
            <v>1.0060144179914354</v>
          </cell>
          <cell r="N248">
            <v>1.0189119380348375</v>
          </cell>
          <cell r="O248">
            <v>0.9512162257401422</v>
          </cell>
          <cell r="P248">
            <v>0.98331090576943414</v>
          </cell>
          <cell r="Q248">
            <v>1.0024333768658089</v>
          </cell>
          <cell r="R248">
            <v>0.94583947782243172</v>
          </cell>
          <cell r="S248">
            <v>0.99611772250058439</v>
          </cell>
          <cell r="T248">
            <v>1</v>
          </cell>
          <cell r="U248">
            <v>1.0575709430019691</v>
          </cell>
          <cell r="V248">
            <v>0.95090649837793972</v>
          </cell>
          <cell r="W248">
            <v>0.92481799198097281</v>
          </cell>
          <cell r="X248">
            <v>0.91300216432814141</v>
          </cell>
          <cell r="Y248">
            <v>0.92663412622768937</v>
          </cell>
          <cell r="Z248">
            <v>0.9906353586730019</v>
          </cell>
        </row>
        <row r="249">
          <cell r="C249">
            <v>0.9848507407302457</v>
          </cell>
          <cell r="D249">
            <v>0.99243189576877744</v>
          </cell>
          <cell r="E249">
            <v>0.96181836003721299</v>
          </cell>
          <cell r="F249">
            <v>0.92970125691641547</v>
          </cell>
          <cell r="G249">
            <v>0.98128306512692165</v>
          </cell>
          <cell r="H249">
            <v>0.9697731988611914</v>
          </cell>
          <cell r="I249">
            <v>0.94096060095449496</v>
          </cell>
          <cell r="J249">
            <v>0.93791754591609899</v>
          </cell>
          <cell r="K249">
            <v>0.9262982465624463</v>
          </cell>
          <cell r="L249">
            <v>0.9262982465624463</v>
          </cell>
          <cell r="M249">
            <v>0.95125005527838369</v>
          </cell>
          <cell r="N249">
            <v>0.96344547358932164</v>
          </cell>
          <cell r="O249">
            <v>0.89943490981329965</v>
          </cell>
          <cell r="P249">
            <v>0.92978245315463759</v>
          </cell>
          <cell r="Q249">
            <v>0.9478639551313226</v>
          </cell>
          <cell r="R249">
            <v>0.89435085568597239</v>
          </cell>
          <cell r="S249">
            <v>0.94189210576555127</v>
          </cell>
          <cell r="T249">
            <v>0.94556304389514434</v>
          </cell>
          <cell r="U249">
            <v>1</v>
          </cell>
          <cell r="V249">
            <v>0.89914204306591772</v>
          </cell>
          <cell r="W249">
            <v>0.87447371554652376</v>
          </cell>
          <cell r="X249">
            <v>0.86330110558497219</v>
          </cell>
          <cell r="Y249">
            <v>0.87619098497297132</v>
          </cell>
          <cell r="Z249">
            <v>0.93670818513700183</v>
          </cell>
        </row>
        <row r="250">
          <cell r="C250">
            <v>1.0953227560932155</v>
          </cell>
          <cell r="D250">
            <v>1.1037542993593732</v>
          </cell>
          <cell r="E250">
            <v>1.0697068026733352</v>
          </cell>
          <cell r="F250">
            <v>1.0339870814474386</v>
          </cell>
          <cell r="G250">
            <v>1.0913548895799792</v>
          </cell>
          <cell r="H250">
            <v>1.0785539463313647</v>
          </cell>
          <cell r="I250">
            <v>1.0465094010574605</v>
          </cell>
          <cell r="J250">
            <v>1.0431250024945597</v>
          </cell>
          <cell r="K250">
            <v>1.0302023509032352</v>
          </cell>
          <cell r="L250">
            <v>1.0302023509032352</v>
          </cell>
          <cell r="M250">
            <v>1.0579530371361423</v>
          </cell>
          <cell r="N250">
            <v>1.0715164317132144</v>
          </cell>
          <cell r="O250">
            <v>1.000325717999331</v>
          </cell>
          <cell r="P250">
            <v>1.0340773855755219</v>
          </cell>
          <cell r="Q250">
            <v>1.0541871136392105</v>
          </cell>
          <cell r="R250">
            <v>0.99467137876946754</v>
          </cell>
          <cell r="S250">
            <v>1.0475453940001105</v>
          </cell>
          <cell r="T250">
            <v>1.0516281061343089</v>
          </cell>
          <cell r="U250">
            <v>1.1121713278918359</v>
          </cell>
          <cell r="V250">
            <v>1</v>
          </cell>
          <cell r="W250">
            <v>0.97256459342588486</v>
          </cell>
          <cell r="X250">
            <v>0.96013873696892849</v>
          </cell>
          <cell r="Y250">
            <v>0.97447449124424512</v>
          </cell>
          <cell r="Z250">
            <v>1.0417799861109709</v>
          </cell>
        </row>
        <row r="251">
          <cell r="C251">
            <v>1.1262210895781346</v>
          </cell>
          <cell r="D251">
            <v>1.1348904811261626</v>
          </cell>
          <cell r="E251">
            <v>1.0998825269849317</v>
          </cell>
          <cell r="F251">
            <v>1.06315517595103</v>
          </cell>
          <cell r="G251">
            <v>1.1221412921641043</v>
          </cell>
          <cell r="H251">
            <v>1.1089792427381397</v>
          </cell>
          <cell r="I251">
            <v>1.0760307419490802</v>
          </cell>
          <cell r="J251">
            <v>1.0725508717319472</v>
          </cell>
          <cell r="K251">
            <v>1.0592636806510913</v>
          </cell>
          <cell r="L251">
            <v>1.0592636806510913</v>
          </cell>
          <cell r="M251">
            <v>1.0877971954638759</v>
          </cell>
          <cell r="N251">
            <v>1.1017432044680644</v>
          </cell>
          <cell r="O251">
            <v>1.0285442476120346</v>
          </cell>
          <cell r="P251">
            <v>1.0632480274990852</v>
          </cell>
          <cell r="Q251">
            <v>1.0839250377456249</v>
          </cell>
          <cell r="R251">
            <v>1.0227304031968827</v>
          </cell>
          <cell r="S251">
            <v>1.0770959595702572</v>
          </cell>
          <cell r="T251">
            <v>1.0812938423245706</v>
          </cell>
          <cell r="U251">
            <v>1.1435449484894185</v>
          </cell>
          <cell r="V251">
            <v>1.0282093413224855</v>
          </cell>
          <cell r="W251">
            <v>1</v>
          </cell>
          <cell r="X251">
            <v>0.9872236183170251</v>
          </cell>
          <cell r="Y251">
            <v>1.0019637747778094</v>
          </cell>
          <cell r="Z251">
            <v>1.0711679133221095</v>
          </cell>
        </row>
        <row r="252">
          <cell r="C252">
            <v>1.140796339028098</v>
          </cell>
          <cell r="D252">
            <v>1.1495779275022546</v>
          </cell>
          <cell r="E252">
            <v>1.1141169098648214</v>
          </cell>
          <cell r="F252">
            <v>1.0769142433640817</v>
          </cell>
          <cell r="G252">
            <v>1.1366637419767984</v>
          </cell>
          <cell r="H252">
            <v>1.1233313528587152</v>
          </cell>
          <cell r="I252">
            <v>1.0899564414630289</v>
          </cell>
          <cell r="J252">
            <v>1.0864315357045289</v>
          </cell>
          <cell r="K252">
            <v>1.0729723853820241</v>
          </cell>
          <cell r="L252">
            <v>1.0729723853820241</v>
          </cell>
          <cell r="M252">
            <v>1.1018751732442384</v>
          </cell>
          <cell r="N252">
            <v>1.1160016677338687</v>
          </cell>
          <cell r="O252">
            <v>1.0418553897296856</v>
          </cell>
          <cell r="P252">
            <v>1.0770082965718175</v>
          </cell>
          <cell r="Q252">
            <v>1.0979529031056328</v>
          </cell>
          <cell r="R252">
            <v>1.0359663041088785</v>
          </cell>
          <cell r="S252">
            <v>1.0910354448432287</v>
          </cell>
          <cell r="T252">
            <v>1.0952876554634221</v>
          </cell>
          <cell r="U252">
            <v>1.1583443986468669</v>
          </cell>
          <cell r="V252">
            <v>1.0415161491733058</v>
          </cell>
          <cell r="W252">
            <v>1.0129417301672294</v>
          </cell>
          <cell r="X252">
            <v>1</v>
          </cell>
          <cell r="Y252">
            <v>1.0149309195883225</v>
          </cell>
          <cell r="Z252">
            <v>1.0850306794201185</v>
          </cell>
        </row>
        <row r="253">
          <cell r="C253">
            <v>1.1240137796677128</v>
          </cell>
          <cell r="D253">
            <v>1.1326661798504944</v>
          </cell>
          <cell r="E253">
            <v>1.0977268387061561</v>
          </cell>
          <cell r="F253">
            <v>1.0610714705596918</v>
          </cell>
          <cell r="G253">
            <v>1.119941978354402</v>
          </cell>
          <cell r="H253">
            <v>1.1068057255703296</v>
          </cell>
          <cell r="I253">
            <v>1.073921801402147</v>
          </cell>
          <cell r="J253">
            <v>1.0704487514728671</v>
          </cell>
          <cell r="K253">
            <v>1.0571876023022773</v>
          </cell>
          <cell r="L253">
            <v>1.0571876023022773</v>
          </cell>
          <cell r="M253">
            <v>1.0856651935396571</v>
          </cell>
          <cell r="N253">
            <v>1.0995838693992519</v>
          </cell>
          <cell r="O253">
            <v>1.0265283770764262</v>
          </cell>
          <cell r="P253">
            <v>1.0611641401255907</v>
          </cell>
          <cell r="Q253">
            <v>1.0818006249637027</v>
          </cell>
          <cell r="R253">
            <v>1.0207259273656659</v>
          </cell>
          <cell r="S253">
            <v>1.0749849312756927</v>
          </cell>
          <cell r="T253">
            <v>1.0791745864907671</v>
          </cell>
          <cell r="U253">
            <v>1.1413036850988005</v>
          </cell>
          <cell r="V253">
            <v>1.0261941271783963</v>
          </cell>
          <cell r="W253">
            <v>0.99804007407528783</v>
          </cell>
          <cell r="X253">
            <v>0.98528873315399745</v>
          </cell>
          <cell r="Y253">
            <v>1</v>
          </cell>
          <cell r="Z253">
            <v>1.0690685035590697</v>
          </cell>
        </row>
        <row r="254">
          <cell r="C254">
            <v>1.0513954680413118</v>
          </cell>
          <cell r="D254">
            <v>1.0594888691226987</v>
          </cell>
          <cell r="E254">
            <v>1.0268068276744466</v>
          </cell>
          <cell r="F254">
            <v>0.99251962528803839</v>
          </cell>
          <cell r="G254">
            <v>1.0475867305284627</v>
          </cell>
          <cell r="H254">
            <v>1.0352991617334417</v>
          </cell>
          <cell r="I254">
            <v>1.0045397444849606</v>
          </cell>
          <cell r="J254">
            <v>1.0012910752764697</v>
          </cell>
          <cell r="K254">
            <v>0.98888667918169959</v>
          </cell>
          <cell r="L254">
            <v>0.98888667918169959</v>
          </cell>
          <cell r="M254">
            <v>1.0155244401320729</v>
          </cell>
          <cell r="N254">
            <v>1.0285438825843176</v>
          </cell>
          <cell r="O254">
            <v>0.96020823142668421</v>
          </cell>
          <cell r="P254">
            <v>0.99260630782109449</v>
          </cell>
          <cell r="Q254">
            <v>1.0119095468272108</v>
          </cell>
          <cell r="R254">
            <v>0.95478065621383001</v>
          </cell>
          <cell r="S254">
            <v>1.0055341895275434</v>
          </cell>
          <cell r="T254">
            <v>1.0094531668438953</v>
          </cell>
          <cell r="U254">
            <v>1.0675683375754224</v>
          </cell>
          <cell r="V254">
            <v>0.95989557616005072</v>
          </cell>
          <cell r="W254">
            <v>0.93356045075940519</v>
          </cell>
          <cell r="X254">
            <v>0.92163292611637293</v>
          </cell>
          <cell r="Y254">
            <v>0.93539375322616702</v>
          </cell>
          <cell r="Z254">
            <v>1</v>
          </cell>
        </row>
        <row r="259">
          <cell r="C259">
            <v>1</v>
          </cell>
          <cell r="D259">
            <v>1.0076977705605525</v>
          </cell>
          <cell r="E259">
            <v>0.97661332855783334</v>
          </cell>
          <cell r="F259">
            <v>0.94400219085692305</v>
          </cell>
          <cell r="G259">
            <v>0.99637744537748052</v>
          </cell>
          <cell r="H259">
            <v>0.98469053101602522</v>
          </cell>
          <cell r="I259">
            <v>0.95543472938528007</v>
          </cell>
          <cell r="J259">
            <v>0.95234486519312878</v>
          </cell>
          <cell r="K259">
            <v>0.94054683441230502</v>
          </cell>
          <cell r="L259">
            <v>0.94054683441230502</v>
          </cell>
          <cell r="M259">
            <v>0.96588245907501902</v>
          </cell>
          <cell r="N259">
            <v>0.97826547084175153</v>
          </cell>
          <cell r="O259">
            <v>0.913270278038668</v>
          </cell>
          <cell r="P259">
            <v>0.94408463607919291</v>
          </cell>
          <cell r="Q259">
            <v>0.96244427295500823</v>
          </cell>
          <cell r="R259">
            <v>0.90810801951860276</v>
          </cell>
          <cell r="S259">
            <v>0.95638056287306883</v>
          </cell>
          <cell r="T259">
            <v>0.96010796843593738</v>
          </cell>
          <cell r="U259">
            <v>1.0153822895624991</v>
          </cell>
          <cell r="V259">
            <v>0.91297290633017469</v>
          </cell>
          <cell r="W259">
            <v>0.88792512345385477</v>
          </cell>
          <cell r="X259">
            <v>0.87658065317070577</v>
          </cell>
          <cell r="Y259">
            <v>0.88966880841587681</v>
          </cell>
          <cell r="Z259">
            <v>0.95111690167634211</v>
          </cell>
        </row>
        <row r="260">
          <cell r="C260">
            <v>0.99236103245889828</v>
          </cell>
          <cell r="D260">
            <v>1</v>
          </cell>
          <cell r="E260">
            <v>0.96915301104077278</v>
          </cell>
          <cell r="F260">
            <v>0.9367909887622381</v>
          </cell>
          <cell r="G260">
            <v>0.98876615041355609</v>
          </cell>
          <cell r="H260">
            <v>0.97716851201156363</v>
          </cell>
          <cell r="I260">
            <v>0.94813619449986464</v>
          </cell>
          <cell r="J260">
            <v>0.94506993367998371</v>
          </cell>
          <cell r="K260">
            <v>0.93336202767334342</v>
          </cell>
          <cell r="L260">
            <v>0.93336202767334342</v>
          </cell>
          <cell r="M260">
            <v>0.95850411432162552</v>
          </cell>
          <cell r="N260">
            <v>0.97079253266341092</v>
          </cell>
          <cell r="O260">
            <v>0.90629383602847768</v>
          </cell>
          <cell r="P260">
            <v>0.93687280418813113</v>
          </cell>
          <cell r="Q260">
            <v>0.95509219239378562</v>
          </cell>
          <cell r="R260">
            <v>0.90117101183368598</v>
          </cell>
          <cell r="S260">
            <v>0.94907480279634093</v>
          </cell>
          <cell r="T260">
            <v>0.95277373482910221</v>
          </cell>
          <cell r="U260">
            <v>1.0076258172107215</v>
          </cell>
          <cell r="V260">
            <v>0.90599873593281322</v>
          </cell>
          <cell r="W260">
            <v>0.88114229225686214</v>
          </cell>
          <cell r="X260">
            <v>0.86988448201397706</v>
          </cell>
          <cell r="Y260">
            <v>0.88287265726605735</v>
          </cell>
          <cell r="Z260">
            <v>0.94385135053664326</v>
          </cell>
        </row>
        <row r="261">
          <cell r="C261">
            <v>1.0239467051680544</v>
          </cell>
          <cell r="D261">
            <v>1.0318288119706718</v>
          </cell>
          <cell r="E261">
            <v>1</v>
          </cell>
          <cell r="F261">
            <v>0.9666079329993712</v>
          </cell>
          <cell r="G261">
            <v>1.0202374022980343</v>
          </cell>
          <cell r="H261">
            <v>1.008270624844041</v>
          </cell>
          <cell r="I261">
            <v>0.97831424315718918</v>
          </cell>
          <cell r="J261">
            <v>0.9751503868982192</v>
          </cell>
          <cell r="K261">
            <v>0.96306983215272324</v>
          </cell>
          <cell r="L261">
            <v>0.96306983215272324</v>
          </cell>
          <cell r="M261">
            <v>0.98901216154948379</v>
          </cell>
          <cell r="N261">
            <v>1.001691705648087</v>
          </cell>
          <cell r="O261">
            <v>0.935140092125607</v>
          </cell>
          <cell r="P261">
            <v>0.96669235251307117</v>
          </cell>
          <cell r="Q261">
            <v>0.98549164220014418</v>
          </cell>
          <cell r="R261">
            <v>0.92985421452276051</v>
          </cell>
          <cell r="S261">
            <v>0.97928272624064816</v>
          </cell>
          <cell r="T261">
            <v>0.98309939088557241</v>
          </cell>
          <cell r="U261">
            <v>1.0396973498835163</v>
          </cell>
          <cell r="V261">
            <v>0.93483559934448501</v>
          </cell>
          <cell r="W261">
            <v>0.9091880045965125</v>
          </cell>
          <cell r="X261">
            <v>0.89757187162820518</v>
          </cell>
          <cell r="Y261">
            <v>0.91097344506822608</v>
          </cell>
          <cell r="Z261">
            <v>0.97389301770113879</v>
          </cell>
        </row>
        <row r="262">
          <cell r="C262">
            <v>1.0593195754050577</v>
          </cell>
          <cell r="D262">
            <v>1.0674739744468278</v>
          </cell>
          <cell r="E262">
            <v>1.0345456165428042</v>
          </cell>
          <cell r="F262">
            <v>1</v>
          </cell>
          <cell r="G262">
            <v>1.0554821323804489</v>
          </cell>
          <cell r="H262">
            <v>1.0431019552212766</v>
          </cell>
          <cell r="I262">
            <v>1.0121107118596611</v>
          </cell>
          <cell r="J262">
            <v>1.0088375582355722</v>
          </cell>
          <cell r="K262">
            <v>0.99633967327821404</v>
          </cell>
          <cell r="L262">
            <v>0.99633967327821404</v>
          </cell>
          <cell r="M262">
            <v>1.0231781964385422</v>
          </cell>
          <cell r="N262">
            <v>1.0362957632055132</v>
          </cell>
          <cell r="O262">
            <v>0.96744508316198075</v>
          </cell>
          <cell r="P262">
            <v>1.000087335837849</v>
          </cell>
          <cell r="Q262">
            <v>1.0195360585777287</v>
          </cell>
          <cell r="R262">
            <v>0.96197660165837418</v>
          </cell>
          <cell r="S262">
            <v>1.0131126517883495</v>
          </cell>
          <cell r="T262">
            <v>1.0170611654665698</v>
          </cell>
          <cell r="U262">
            <v>1.0756143358531618</v>
          </cell>
          <cell r="V262">
            <v>0.96713007149000219</v>
          </cell>
          <cell r="W262">
            <v>0.94059646476862091</v>
          </cell>
          <cell r="X262">
            <v>0.92857904532508018</v>
          </cell>
          <cell r="Y262">
            <v>0.9424435843822303</v>
          </cell>
          <cell r="Z262">
            <v>1.0075367524443568</v>
          </cell>
        </row>
        <row r="263">
          <cell r="C263">
            <v>1.0036357252357786</v>
          </cell>
          <cell r="D263">
            <v>1.0113614827750175</v>
          </cell>
          <cell r="E263">
            <v>0.98016402628206878</v>
          </cell>
          <cell r="F263">
            <v>0.94743432344485179</v>
          </cell>
          <cell r="G263">
            <v>1</v>
          </cell>
          <cell r="H263">
            <v>0.98827059522907235</v>
          </cell>
          <cell r="I263">
            <v>0.95890842754204542</v>
          </cell>
          <cell r="J263">
            <v>0.95580732945267566</v>
          </cell>
          <cell r="K263">
            <v>0.94396640427360945</v>
          </cell>
          <cell r="L263">
            <v>0.94396640427360945</v>
          </cell>
          <cell r="M263">
            <v>0.96939414230627396</v>
          </cell>
          <cell r="N263">
            <v>0.98182217530138172</v>
          </cell>
          <cell r="O263">
            <v>0.91659067783561965</v>
          </cell>
          <cell r="P263">
            <v>0.94751706841529681</v>
          </cell>
          <cell r="Q263">
            <v>0.96594345588622121</v>
          </cell>
          <cell r="R263">
            <v>0.91140965076197944</v>
          </cell>
          <cell r="S263">
            <v>0.95985769982051461</v>
          </cell>
          <cell r="T263">
            <v>0.96359865720585203</v>
          </cell>
          <cell r="U263">
            <v>1.019073940576624</v>
          </cell>
          <cell r="V263">
            <v>0.91629222496530138</v>
          </cell>
          <cell r="W263">
            <v>0.89115337523267779</v>
          </cell>
          <cell r="X263">
            <v>0.8797676595726337</v>
          </cell>
          <cell r="Y263">
            <v>0.89290339975411948</v>
          </cell>
          <cell r="Z263">
            <v>0.95457490139794221</v>
          </cell>
        </row>
        <row r="264">
          <cell r="C264">
            <v>1.01554749284344</v>
          </cell>
          <cell r="D264">
            <v>1.0233649444366932</v>
          </cell>
          <cell r="E264">
            <v>0.99179721729439441</v>
          </cell>
          <cell r="F264">
            <v>0.95867905816346277</v>
          </cell>
          <cell r="G264">
            <v>1.011868616578852</v>
          </cell>
          <cell r="H264">
            <v>1</v>
          </cell>
          <cell r="I264">
            <v>0.97028934400277167</v>
          </cell>
          <cell r="J264">
            <v>0.96715144016920584</v>
          </cell>
          <cell r="K264">
            <v>0.95516997958925043</v>
          </cell>
          <cell r="L264">
            <v>0.95516997958925043</v>
          </cell>
          <cell r="M264">
            <v>0.9808995096950921</v>
          </cell>
          <cell r="N264">
            <v>0.99347504624864813</v>
          </cell>
          <cell r="O264">
            <v>0.92746934115060065</v>
          </cell>
          <cell r="P264">
            <v>0.95876278520223579</v>
          </cell>
          <cell r="Q264">
            <v>0.97740786840098604</v>
          </cell>
          <cell r="R264">
            <v>0.92222682245313869</v>
          </cell>
          <cell r="S264">
            <v>0.97124988282994307</v>
          </cell>
          <cell r="T264">
            <v>0.9750352402041248</v>
          </cell>
          <cell r="U264">
            <v>1.0311689384428278</v>
          </cell>
          <cell r="V264">
            <v>0.92716734605759765</v>
          </cell>
          <cell r="W264">
            <v>0.90173013295626414</v>
          </cell>
          <cell r="X264">
            <v>0.89020928460257531</v>
          </cell>
          <cell r="Y264">
            <v>0.90350092784775449</v>
          </cell>
          <cell r="Z264">
            <v>0.96590438489842978</v>
          </cell>
        </row>
        <row r="265">
          <cell r="C265">
            <v>1.046643971842423</v>
          </cell>
          <cell r="D265">
            <v>1.0547007969962514</v>
          </cell>
          <cell r="E265">
            <v>1.0221664531560199</v>
          </cell>
          <cell r="F265">
            <v>0.98803420246643892</v>
          </cell>
          <cell r="G265">
            <v>1.042852446884093</v>
          </cell>
          <cell r="H265">
            <v>1.0306204084182371</v>
          </cell>
          <cell r="I265">
            <v>1</v>
          </cell>
          <cell r="J265">
            <v>0.99676601226947315</v>
          </cell>
          <cell r="K265">
            <v>0.98441767447311257</v>
          </cell>
          <cell r="L265">
            <v>0.98441767447311257</v>
          </cell>
          <cell r="M265">
            <v>1.0109350532992043</v>
          </cell>
          <cell r="N265">
            <v>1.0238956579181089</v>
          </cell>
          <cell r="O265">
            <v>0.95586883117202537</v>
          </cell>
          <cell r="P265">
            <v>0.98812049326133489</v>
          </cell>
          <cell r="Q265">
            <v>1.0073364965226228</v>
          </cell>
          <cell r="R265">
            <v>0.9504657844109069</v>
          </cell>
          <cell r="S265">
            <v>1.0009899509183608</v>
          </cell>
          <cell r="T265">
            <v>1.0048912174813491</v>
          </cell>
          <cell r="U265">
            <v>1.0627437524861472</v>
          </cell>
          <cell r="V265">
            <v>0.95555758886593434</v>
          </cell>
          <cell r="W265">
            <v>0.92934147791041632</v>
          </cell>
          <cell r="X265">
            <v>0.91746785647481288</v>
          </cell>
          <cell r="Y265">
            <v>0.93116649526470896</v>
          </cell>
          <cell r="Z265">
            <v>0.9954807716569859</v>
          </cell>
        </row>
        <row r="266">
          <cell r="C266">
            <v>1.0500397876321905</v>
          </cell>
          <cell r="D266">
            <v>1.0581227529968344</v>
          </cell>
          <cell r="E266">
            <v>1.025482852117634</v>
          </cell>
          <cell r="F266">
            <v>0.99123986001172593</v>
          </cell>
          <cell r="G266">
            <v>1.046235961145674</v>
          </cell>
          <cell r="H266">
            <v>1.033964236071496</v>
          </cell>
          <cell r="I266">
            <v>1.0032444803401388</v>
          </cell>
          <cell r="J266">
            <v>1</v>
          </cell>
          <cell r="K266">
            <v>0.98761159826442568</v>
          </cell>
          <cell r="L266">
            <v>0.98761159826442568</v>
          </cell>
          <cell r="M266">
            <v>1.0142150122047908</v>
          </cell>
          <cell r="N266">
            <v>1.0272176672505775</v>
          </cell>
          <cell r="O266">
            <v>0.95897012880251442</v>
          </cell>
          <cell r="P266">
            <v>0.9913264307754095</v>
          </cell>
          <cell r="Q266">
            <v>1.0106047799814948</v>
          </cell>
          <cell r="R266">
            <v>0.95354955196240265</v>
          </cell>
          <cell r="S266">
            <v>1.0042376431347919</v>
          </cell>
          <cell r="T266">
            <v>1.0081515672804455</v>
          </cell>
          <cell r="U266">
            <v>1.0661918036976936</v>
          </cell>
          <cell r="V266">
            <v>0.95865787667688029</v>
          </cell>
          <cell r="W266">
            <v>0.93235670806477211</v>
          </cell>
          <cell r="X266">
            <v>0.92044456289785459</v>
          </cell>
          <cell r="Y266">
            <v>0.93418764665199117</v>
          </cell>
          <cell r="Z266">
            <v>0.99871058944961311</v>
          </cell>
        </row>
        <row r="267">
          <cell r="C267">
            <v>1.0632112760496866</v>
          </cell>
          <cell r="D267">
            <v>1.0713956325101093</v>
          </cell>
          <cell r="E267">
            <v>1.0383463032631057</v>
          </cell>
          <cell r="F267">
            <v>1.0036737739346888</v>
          </cell>
          <cell r="G267">
            <v>1.0593597351269179</v>
          </cell>
          <cell r="H267">
            <v>1.0469340759955916</v>
          </cell>
          <cell r="I267">
            <v>1.0158289778119105</v>
          </cell>
          <cell r="J267">
            <v>1.0125437993613533</v>
          </cell>
          <cell r="K267">
            <v>1</v>
          </cell>
          <cell r="L267">
            <v>1</v>
          </cell>
          <cell r="M267">
            <v>1.0269371218271601</v>
          </cell>
          <cell r="N267">
            <v>1.0401028795690062</v>
          </cell>
          <cell r="O267">
            <v>0.97099925769174422</v>
          </cell>
          <cell r="P267">
            <v>1.0037614306246627</v>
          </cell>
          <cell r="Q267">
            <v>1.023281603575207</v>
          </cell>
          <cell r="R267">
            <v>0.96551068622332725</v>
          </cell>
          <cell r="S267">
            <v>1.0168345986413929</v>
          </cell>
          <cell r="T267">
            <v>1.0207976182662453</v>
          </cell>
          <cell r="U267">
            <v>1.079565899763997</v>
          </cell>
          <cell r="V267">
            <v>0.97068308873809594</v>
          </cell>
          <cell r="W267">
            <v>0.94405200354394847</v>
          </cell>
          <cell r="X267">
            <v>0.93199043481809374</v>
          </cell>
          <cell r="Y267">
            <v>0.94590590905744854</v>
          </cell>
          <cell r="Z267">
            <v>1.011238214703728</v>
          </cell>
        </row>
        <row r="268">
          <cell r="C268">
            <v>1.0632112760496866</v>
          </cell>
          <cell r="D268">
            <v>1.0713956325101093</v>
          </cell>
          <cell r="E268">
            <v>1.0383463032631057</v>
          </cell>
          <cell r="F268">
            <v>1.0036737739346888</v>
          </cell>
          <cell r="G268">
            <v>1.0593597351269179</v>
          </cell>
          <cell r="H268">
            <v>1.0469340759955916</v>
          </cell>
          <cell r="I268">
            <v>1.0158289778119105</v>
          </cell>
          <cell r="J268">
            <v>1.0125437993613533</v>
          </cell>
          <cell r="K268">
            <v>1</v>
          </cell>
          <cell r="L268">
            <v>1</v>
          </cell>
          <cell r="M268">
            <v>1.0269371218271601</v>
          </cell>
          <cell r="N268">
            <v>1.0401028795690062</v>
          </cell>
          <cell r="O268">
            <v>0.97099925769174422</v>
          </cell>
          <cell r="P268">
            <v>1.0037614306246627</v>
          </cell>
          <cell r="Q268">
            <v>1.023281603575207</v>
          </cell>
          <cell r="R268">
            <v>0.96551068622332725</v>
          </cell>
          <cell r="S268">
            <v>1.0168345986413929</v>
          </cell>
          <cell r="T268">
            <v>1.0207976182662453</v>
          </cell>
          <cell r="U268">
            <v>1.079565899763997</v>
          </cell>
          <cell r="V268">
            <v>0.97068308873809594</v>
          </cell>
          <cell r="W268">
            <v>0.94405200354394847</v>
          </cell>
          <cell r="X268">
            <v>0.93199043481809374</v>
          </cell>
          <cell r="Y268">
            <v>0.94590590905744854</v>
          </cell>
          <cell r="Z268">
            <v>1.011238214703728</v>
          </cell>
        </row>
        <row r="269">
          <cell r="C269">
            <v>1.035322663336959</v>
          </cell>
          <cell r="D269">
            <v>1.0432923396554672</v>
          </cell>
          <cell r="E269">
            <v>1.0111099123728686</v>
          </cell>
          <cell r="F269">
            <v>0.97734686243391389</v>
          </cell>
          <cell r="G269">
            <v>1.0315721504370885</v>
          </cell>
          <cell r="H269">
            <v>1.0194724231341956</v>
          </cell>
          <cell r="I269">
            <v>0.98918322867179487</v>
          </cell>
          <cell r="J269">
            <v>0.98598422224702731</v>
          </cell>
          <cell r="K269">
            <v>0.97376945359689338</v>
          </cell>
          <cell r="L269">
            <v>0.97376945359689338</v>
          </cell>
          <cell r="M269">
            <v>1</v>
          </cell>
          <cell r="N269">
            <v>1.0128204127224665</v>
          </cell>
          <cell r="O269">
            <v>0.94552941660547873</v>
          </cell>
          <cell r="P269">
            <v>0.97743221984101369</v>
          </cell>
          <cell r="Q269">
            <v>0.99644036798918223</v>
          </cell>
          <cell r="R269">
            <v>0.94018481336565096</v>
          </cell>
          <cell r="S269">
            <v>0.99016247151744563</v>
          </cell>
          <cell r="T269">
            <v>0.99402153897213164</v>
          </cell>
          <cell r="U269">
            <v>1.0512482963350258</v>
          </cell>
          <cell r="V269">
            <v>0.94522154093624045</v>
          </cell>
          <cell r="W269">
            <v>0.91928900365804311</v>
          </cell>
          <cell r="X269">
            <v>0.90754381647034621</v>
          </cell>
          <cell r="Y269">
            <v>0.92109428021694428</v>
          </cell>
          <cell r="Z269">
            <v>0.98471288378834709</v>
          </cell>
        </row>
        <row r="270">
          <cell r="C270">
            <v>1.0222174141948881</v>
          </cell>
          <cell r="D270">
            <v>1.0300862093123617</v>
          </cell>
          <cell r="E270">
            <v>0.99831115138665105</v>
          </cell>
          <cell r="F270">
            <v>0.96497547853207311</v>
          </cell>
          <cell r="G270">
            <v>1.0185143757758766</v>
          </cell>
          <cell r="H270">
            <v>1.0065678083973926</v>
          </cell>
          <cell r="I270">
            <v>0.97666201850421364</v>
          </cell>
          <cell r="J270">
            <v>0.97350350551949949</v>
          </cell>
          <cell r="K270">
            <v>0.96144335300213402</v>
          </cell>
          <cell r="L270">
            <v>0.96144335300213402</v>
          </cell>
          <cell r="M270">
            <v>0.98734186973186577</v>
          </cell>
          <cell r="N270">
            <v>1</v>
          </cell>
          <cell r="O270">
            <v>0.93356078207773363</v>
          </cell>
          <cell r="P270">
            <v>0.96505975547399458</v>
          </cell>
          <cell r="Q270">
            <v>0.98382729600674756</v>
          </cell>
          <cell r="R270">
            <v>0.92828383152194704</v>
          </cell>
          <cell r="S270">
            <v>0.97762886596636012</v>
          </cell>
          <cell r="T270">
            <v>0.98143908484249121</v>
          </cell>
          <cell r="U270">
            <v>1.0379414584558628</v>
          </cell>
          <cell r="V270">
            <v>0.9332568035388229</v>
          </cell>
          <cell r="W270">
            <v>0.90765252369567628</v>
          </cell>
          <cell r="X270">
            <v>0.89605600861742485</v>
          </cell>
          <cell r="Y270">
            <v>0.90943494882872489</v>
          </cell>
          <cell r="Z270">
            <v>0.97224825982864405</v>
          </cell>
        </row>
        <row r="271">
          <cell r="C271">
            <v>1.0949661059238587</v>
          </cell>
          <cell r="D271">
            <v>1.1033949037788424</v>
          </cell>
          <cell r="E271">
            <v>1.0693584933643088</v>
          </cell>
          <cell r="F271">
            <v>1.0336504029061964</v>
          </cell>
          <cell r="G271">
            <v>1.090999531395342</v>
          </cell>
          <cell r="H271">
            <v>1.0782027562867138</v>
          </cell>
          <cell r="I271">
            <v>1.0461686450994159</v>
          </cell>
          <cell r="J271">
            <v>1.0427853485371024</v>
          </cell>
          <cell r="K271">
            <v>1.0298669047154538</v>
          </cell>
          <cell r="L271">
            <v>1.0298669047154538</v>
          </cell>
          <cell r="M271">
            <v>1.0576085549935343</v>
          </cell>
          <cell r="N271">
            <v>1.0711675331673629</v>
          </cell>
          <cell r="O271">
            <v>1</v>
          </cell>
          <cell r="P271">
            <v>1.0337406776301772</v>
          </cell>
          <cell r="Q271">
            <v>1.0538438577262648</v>
          </cell>
          <cell r="R271">
            <v>0.99434750189051191</v>
          </cell>
          <cell r="S271">
            <v>1.0472043007103924</v>
          </cell>
          <cell r="T271">
            <v>1.0512856834647655</v>
          </cell>
          <cell r="U271">
            <v>1.1118091916263015</v>
          </cell>
          <cell r="V271">
            <v>0.99967438805833919</v>
          </cell>
          <cell r="W271">
            <v>0.97224791478022887</v>
          </cell>
          <cell r="X271">
            <v>0.95982610433052029</v>
          </cell>
          <cell r="Y271">
            <v>0.97415719071305218</v>
          </cell>
          <cell r="Z271">
            <v>1.0414407701069099</v>
          </cell>
        </row>
        <row r="272">
          <cell r="C272">
            <v>1.0592270669216957</v>
          </cell>
          <cell r="D272">
            <v>1.067380753854386</v>
          </cell>
          <cell r="E272">
            <v>1.0344552715249482</v>
          </cell>
          <cell r="F272">
            <v>0.99991267178903342</v>
          </cell>
          <cell r="G272">
            <v>1.0553899590141207</v>
          </cell>
          <cell r="H272">
            <v>1.0430108629936714</v>
          </cell>
          <cell r="I272">
            <v>1.0120223260418943</v>
          </cell>
          <cell r="J272">
            <v>1.0087494582564556</v>
          </cell>
          <cell r="K272">
            <v>0.99625266471703156</v>
          </cell>
          <cell r="L272">
            <v>0.99625266471703156</v>
          </cell>
          <cell r="M272">
            <v>1.0230888441171471</v>
          </cell>
          <cell r="N272">
            <v>1.0362052653504801</v>
          </cell>
          <cell r="O272">
            <v>0.9673605979136598</v>
          </cell>
          <cell r="P272">
            <v>1</v>
          </cell>
          <cell r="Q272">
            <v>1.0194470243177172</v>
          </cell>
          <cell r="R272">
            <v>0.96189259396275961</v>
          </cell>
          <cell r="S272">
            <v>1.0130241784729612</v>
          </cell>
          <cell r="T272">
            <v>1.016972347334546</v>
          </cell>
          <cell r="U272">
            <v>1.0755204043775217</v>
          </cell>
          <cell r="V272">
            <v>0.96704561375108689</v>
          </cell>
          <cell r="W272">
            <v>0.94051432416211123</v>
          </cell>
          <cell r="X272">
            <v>0.92849795417831082</v>
          </cell>
          <cell r="Y272">
            <v>0.94236128247006923</v>
          </cell>
          <cell r="Z272">
            <v>1.0074487660622826</v>
          </cell>
        </row>
        <row r="273">
          <cell r="C273">
            <v>1.0390211964477527</v>
          </cell>
          <cell r="D273">
            <v>1.0470193432255583</v>
          </cell>
          <cell r="E273">
            <v>1.0147219491049821</v>
          </cell>
          <cell r="F273">
            <v>0.98083828579345989</v>
          </cell>
          <cell r="G273">
            <v>1.0352572854096651</v>
          </cell>
          <cell r="H273">
            <v>1.0231143336670434</v>
          </cell>
          <cell r="I273">
            <v>0.9927169356536284</v>
          </cell>
          <cell r="J273">
            <v>0.98950650126383843</v>
          </cell>
          <cell r="K273">
            <v>0.97724809720621941</v>
          </cell>
          <cell r="L273">
            <v>0.97724809720621941</v>
          </cell>
          <cell r="M273">
            <v>1.0035723482560237</v>
          </cell>
          <cell r="N273">
            <v>1.0164385599575207</v>
          </cell>
          <cell r="O273">
            <v>0.94890717696790849</v>
          </cell>
          <cell r="P273">
            <v>0.98092394812694417</v>
          </cell>
          <cell r="Q273">
            <v>1</v>
          </cell>
          <cell r="R273">
            <v>0.94354348094401774</v>
          </cell>
          <cell r="S273">
            <v>0.9936996766957511</v>
          </cell>
          <cell r="T273">
            <v>0.9975725300833288</v>
          </cell>
          <cell r="U273">
            <v>1.0550037213530861</v>
          </cell>
          <cell r="V273">
            <v>0.94859820145956009</v>
          </cell>
          <cell r="W273">
            <v>0.92257302412704267</v>
          </cell>
          <cell r="X273">
            <v>0.91078587904037922</v>
          </cell>
          <cell r="Y273">
            <v>0.92438474976251073</v>
          </cell>
          <cell r="Z273">
            <v>0.98823062114143245</v>
          </cell>
        </row>
        <row r="274">
          <cell r="C274">
            <v>1.1011905836159339</v>
          </cell>
          <cell r="D274">
            <v>1.1096672960720504</v>
          </cell>
          <cell r="E274">
            <v>1.0754374012417003</v>
          </cell>
          <cell r="F274">
            <v>1.0395263234844552</v>
          </cell>
          <cell r="G274">
            <v>1.0972014605769811</v>
          </cell>
          <cell r="H274">
            <v>1.0843319405306207</v>
          </cell>
          <cell r="I274">
            <v>1.0521157272587083</v>
          </cell>
          <cell r="J274">
            <v>1.0487131979056594</v>
          </cell>
          <cell r="K274">
            <v>1.0357213175046052</v>
          </cell>
          <cell r="L274">
            <v>1.0357213175046052</v>
          </cell>
          <cell r="M274">
            <v>1.0636206688132135</v>
          </cell>
          <cell r="N274">
            <v>1.0772567247675446</v>
          </cell>
          <cell r="O274">
            <v>1.0056846304724869</v>
          </cell>
          <cell r="P274">
            <v>1.0396171113868828</v>
          </cell>
          <cell r="Q274">
            <v>1.0598345706331387</v>
          </cell>
          <cell r="R274">
            <v>1</v>
          </cell>
          <cell r="S274">
            <v>1.0531572701891301</v>
          </cell>
          <cell r="T274">
            <v>1.0572618540962784</v>
          </cell>
          <cell r="U274">
            <v>1.1181294160366113</v>
          </cell>
          <cell r="V274">
            <v>1.0053571675472603</v>
          </cell>
          <cell r="W274">
            <v>0.97777478490340042</v>
          </cell>
          <cell r="X274">
            <v>0.9652823610514859</v>
          </cell>
          <cell r="Y274">
            <v>0.97969491436437184</v>
          </cell>
          <cell r="Z274">
            <v>1.04736097604395</v>
          </cell>
        </row>
        <row r="275">
          <cell r="C275">
            <v>1.045608870380943</v>
          </cell>
          <cell r="D275">
            <v>1.053657727561214</v>
          </cell>
          <cell r="E275">
            <v>1.0211555592723289</v>
          </cell>
          <cell r="F275">
            <v>0.98705706441904273</v>
          </cell>
          <cell r="G275">
            <v>1.0418210951341971</v>
          </cell>
          <cell r="H275">
            <v>1.029601153810477</v>
          </cell>
          <cell r="I275">
            <v>0.99901102811526465</v>
          </cell>
          <cell r="J275">
            <v>0.99578023870767896</v>
          </cell>
          <cell r="K275">
            <v>0.98344411307022206</v>
          </cell>
          <cell r="L275">
            <v>0.98344411307022206</v>
          </cell>
          <cell r="M275">
            <v>1.0099352669541981</v>
          </cell>
          <cell r="N275">
            <v>1.0228830538995253</v>
          </cell>
          <cell r="O275">
            <v>0.95492350377250135</v>
          </cell>
          <cell r="P275">
            <v>0.98714326987476864</v>
          </cell>
          <cell r="Q275">
            <v>1.0063402690490941</v>
          </cell>
          <cell r="R275">
            <v>0.94952580047272162</v>
          </cell>
          <cell r="S275">
            <v>1</v>
          </cell>
          <cell r="T275">
            <v>1.0038974083200425</v>
          </cell>
          <cell r="U275">
            <v>1.0616927287942601</v>
          </cell>
          <cell r="V275">
            <v>0.95461256927630045</v>
          </cell>
          <cell r="W275">
            <v>0.92842238531744448</v>
          </cell>
          <cell r="X275">
            <v>0.91656050655961085</v>
          </cell>
          <cell r="Y275">
            <v>0.93024559778088456</v>
          </cell>
          <cell r="Z275">
            <v>0.99449626916202249</v>
          </cell>
        </row>
        <row r="276">
          <cell r="C276">
            <v>1.0415495265902737</v>
          </cell>
          <cell r="D276">
            <v>1.0495671358734178</v>
          </cell>
          <cell r="E276">
            <v>1.0171911500211628</v>
          </cell>
          <cell r="F276">
            <v>0.98322503498720937</v>
          </cell>
          <cell r="G276">
            <v>1.0377764565381411</v>
          </cell>
          <cell r="H276">
            <v>1.0256039564176662</v>
          </cell>
          <cell r="I276">
            <v>0.99513259007914467</v>
          </cell>
          <cell r="J276">
            <v>0.99191434349258134</v>
          </cell>
          <cell r="K276">
            <v>0.97962611011811673</v>
          </cell>
          <cell r="L276">
            <v>0.97962611011811673</v>
          </cell>
          <cell r="M276">
            <v>1.0060144179914354</v>
          </cell>
          <cell r="N276">
            <v>1.0189119380348375</v>
          </cell>
          <cell r="O276">
            <v>0.9512162257401422</v>
          </cell>
          <cell r="P276">
            <v>0.98331090576943414</v>
          </cell>
          <cell r="Q276">
            <v>1.0024333768658089</v>
          </cell>
          <cell r="R276">
            <v>0.94583947782243172</v>
          </cell>
          <cell r="S276">
            <v>0.99611772250058439</v>
          </cell>
          <cell r="T276">
            <v>1</v>
          </cell>
          <cell r="U276">
            <v>1.0575709430019691</v>
          </cell>
          <cell r="V276">
            <v>0.95090649837793972</v>
          </cell>
          <cell r="W276">
            <v>0.92481799198097281</v>
          </cell>
          <cell r="X276">
            <v>0.91300216432814141</v>
          </cell>
          <cell r="Y276">
            <v>0.92663412622768937</v>
          </cell>
          <cell r="Z276">
            <v>0.9906353586730019</v>
          </cell>
        </row>
        <row r="277">
          <cell r="C277">
            <v>0.9848507407302457</v>
          </cell>
          <cell r="D277">
            <v>0.99243189576877744</v>
          </cell>
          <cell r="E277">
            <v>0.96181836003721299</v>
          </cell>
          <cell r="F277">
            <v>0.92970125691641547</v>
          </cell>
          <cell r="G277">
            <v>0.98128306512692165</v>
          </cell>
          <cell r="H277">
            <v>0.9697731988611914</v>
          </cell>
          <cell r="I277">
            <v>0.94096060095449496</v>
          </cell>
          <cell r="J277">
            <v>0.93791754591609899</v>
          </cell>
          <cell r="K277">
            <v>0.9262982465624463</v>
          </cell>
          <cell r="L277">
            <v>0.9262982465624463</v>
          </cell>
          <cell r="M277">
            <v>0.95125005527838369</v>
          </cell>
          <cell r="N277">
            <v>0.96344547358932164</v>
          </cell>
          <cell r="O277">
            <v>0.89943490981329965</v>
          </cell>
          <cell r="P277">
            <v>0.92978245315463759</v>
          </cell>
          <cell r="Q277">
            <v>0.9478639551313226</v>
          </cell>
          <cell r="R277">
            <v>0.89435085568597239</v>
          </cell>
          <cell r="S277">
            <v>0.94189210576555127</v>
          </cell>
          <cell r="T277">
            <v>0.94556304389514434</v>
          </cell>
          <cell r="U277">
            <v>1</v>
          </cell>
          <cell r="V277">
            <v>0.89914204306591772</v>
          </cell>
          <cell r="W277">
            <v>0.87447371554652376</v>
          </cell>
          <cell r="X277">
            <v>0.86330110558497219</v>
          </cell>
          <cell r="Y277">
            <v>0.87619098497297132</v>
          </cell>
          <cell r="Z277">
            <v>0.93670818513700183</v>
          </cell>
        </row>
        <row r="278">
          <cell r="C278">
            <v>1.0953227560932155</v>
          </cell>
          <cell r="D278">
            <v>1.1037542993593732</v>
          </cell>
          <cell r="E278">
            <v>1.0697068026733352</v>
          </cell>
          <cell r="F278">
            <v>1.0339870814474386</v>
          </cell>
          <cell r="G278">
            <v>1.0913548895799792</v>
          </cell>
          <cell r="H278">
            <v>1.0785539463313647</v>
          </cell>
          <cell r="I278">
            <v>1.0465094010574605</v>
          </cell>
          <cell r="J278">
            <v>1.0431250024945597</v>
          </cell>
          <cell r="K278">
            <v>1.0302023509032352</v>
          </cell>
          <cell r="L278">
            <v>1.0302023509032352</v>
          </cell>
          <cell r="M278">
            <v>1.0579530371361423</v>
          </cell>
          <cell r="N278">
            <v>1.0715164317132144</v>
          </cell>
          <cell r="O278">
            <v>1.000325717999331</v>
          </cell>
          <cell r="P278">
            <v>1.0340773855755219</v>
          </cell>
          <cell r="Q278">
            <v>1.0541871136392105</v>
          </cell>
          <cell r="R278">
            <v>0.99467137876946754</v>
          </cell>
          <cell r="S278">
            <v>1.0475453940001105</v>
          </cell>
          <cell r="T278">
            <v>1.0516281061343089</v>
          </cell>
          <cell r="U278">
            <v>1.1121713278918359</v>
          </cell>
          <cell r="V278">
            <v>1</v>
          </cell>
          <cell r="W278">
            <v>0.97256459342588486</v>
          </cell>
          <cell r="X278">
            <v>0.96013873696892849</v>
          </cell>
          <cell r="Y278">
            <v>0.97447449124424512</v>
          </cell>
          <cell r="Z278">
            <v>1.0417799861109709</v>
          </cell>
        </row>
        <row r="279">
          <cell r="C279">
            <v>1.1262210895781346</v>
          </cell>
          <cell r="D279">
            <v>1.1348904811261626</v>
          </cell>
          <cell r="E279">
            <v>1.0998825269849317</v>
          </cell>
          <cell r="F279">
            <v>1.06315517595103</v>
          </cell>
          <cell r="G279">
            <v>1.1221412921641043</v>
          </cell>
          <cell r="H279">
            <v>1.1089792427381397</v>
          </cell>
          <cell r="I279">
            <v>1.0760307419490802</v>
          </cell>
          <cell r="J279">
            <v>1.0725508717319472</v>
          </cell>
          <cell r="K279">
            <v>1.0592636806510913</v>
          </cell>
          <cell r="L279">
            <v>1.0592636806510913</v>
          </cell>
          <cell r="M279">
            <v>1.0877971954638759</v>
          </cell>
          <cell r="N279">
            <v>1.1017432044680644</v>
          </cell>
          <cell r="O279">
            <v>1.0285442476120346</v>
          </cell>
          <cell r="P279">
            <v>1.0632480274990852</v>
          </cell>
          <cell r="Q279">
            <v>1.0839250377456249</v>
          </cell>
          <cell r="R279">
            <v>1.0227304031968827</v>
          </cell>
          <cell r="S279">
            <v>1.0770959595702572</v>
          </cell>
          <cell r="T279">
            <v>1.0812938423245706</v>
          </cell>
          <cell r="U279">
            <v>1.1435449484894185</v>
          </cell>
          <cell r="V279">
            <v>1.0282093413224855</v>
          </cell>
          <cell r="W279">
            <v>1</v>
          </cell>
          <cell r="X279">
            <v>0.9872236183170251</v>
          </cell>
          <cell r="Y279">
            <v>1.0019637747778094</v>
          </cell>
          <cell r="Z279">
            <v>1.0711679133221095</v>
          </cell>
        </row>
        <row r="280">
          <cell r="C280">
            <v>1.140796339028098</v>
          </cell>
          <cell r="D280">
            <v>1.1495779275022546</v>
          </cell>
          <cell r="E280">
            <v>1.1141169098648214</v>
          </cell>
          <cell r="F280">
            <v>1.0769142433640817</v>
          </cell>
          <cell r="G280">
            <v>1.1366637419767984</v>
          </cell>
          <cell r="H280">
            <v>1.1233313528587152</v>
          </cell>
          <cell r="I280">
            <v>1.0899564414630289</v>
          </cell>
          <cell r="J280">
            <v>1.0864315357045289</v>
          </cell>
          <cell r="K280">
            <v>1.0729723853820241</v>
          </cell>
          <cell r="L280">
            <v>1.0729723853820241</v>
          </cell>
          <cell r="M280">
            <v>1.1018751732442384</v>
          </cell>
          <cell r="N280">
            <v>1.1160016677338687</v>
          </cell>
          <cell r="O280">
            <v>1.0418553897296856</v>
          </cell>
          <cell r="P280">
            <v>1.0770082965718175</v>
          </cell>
          <cell r="Q280">
            <v>1.0979529031056328</v>
          </cell>
          <cell r="R280">
            <v>1.0359663041088785</v>
          </cell>
          <cell r="S280">
            <v>1.0910354448432287</v>
          </cell>
          <cell r="T280">
            <v>1.0952876554634221</v>
          </cell>
          <cell r="U280">
            <v>1.1583443986468669</v>
          </cell>
          <cell r="V280">
            <v>1.0415161491733058</v>
          </cell>
          <cell r="W280">
            <v>1.0129417301672294</v>
          </cell>
          <cell r="X280">
            <v>1</v>
          </cell>
          <cell r="Y280">
            <v>1.0149309195883225</v>
          </cell>
          <cell r="Z280">
            <v>1.0850306794201185</v>
          </cell>
        </row>
        <row r="281">
          <cell r="C281">
            <v>1.1240137796677128</v>
          </cell>
          <cell r="D281">
            <v>1.1326661798504944</v>
          </cell>
          <cell r="E281">
            <v>1.0977268387061561</v>
          </cell>
          <cell r="F281">
            <v>1.0610714705596918</v>
          </cell>
          <cell r="G281">
            <v>1.119941978354402</v>
          </cell>
          <cell r="H281">
            <v>1.1068057255703296</v>
          </cell>
          <cell r="I281">
            <v>1.073921801402147</v>
          </cell>
          <cell r="J281">
            <v>1.0704487514728671</v>
          </cell>
          <cell r="K281">
            <v>1.0571876023022773</v>
          </cell>
          <cell r="L281">
            <v>1.0571876023022773</v>
          </cell>
          <cell r="M281">
            <v>1.0856651935396571</v>
          </cell>
          <cell r="N281">
            <v>1.0995838693992519</v>
          </cell>
          <cell r="O281">
            <v>1.0265283770764262</v>
          </cell>
          <cell r="P281">
            <v>1.0611641401255907</v>
          </cell>
          <cell r="Q281">
            <v>1.0818006249637027</v>
          </cell>
          <cell r="R281">
            <v>1.0207259273656659</v>
          </cell>
          <cell r="S281">
            <v>1.0749849312756927</v>
          </cell>
          <cell r="T281">
            <v>1.0791745864907671</v>
          </cell>
          <cell r="U281">
            <v>1.1413036850988005</v>
          </cell>
          <cell r="V281">
            <v>1.0261941271783963</v>
          </cell>
          <cell r="W281">
            <v>0.99804007407528783</v>
          </cell>
          <cell r="X281">
            <v>0.98528873315399745</v>
          </cell>
          <cell r="Y281">
            <v>1</v>
          </cell>
          <cell r="Z281">
            <v>1.0690685035590697</v>
          </cell>
        </row>
        <row r="282">
          <cell r="C282">
            <v>1.0513954680413118</v>
          </cell>
          <cell r="D282">
            <v>1.0594888691226987</v>
          </cell>
          <cell r="E282">
            <v>1.0268068276744466</v>
          </cell>
          <cell r="F282">
            <v>0.99251962528803839</v>
          </cell>
          <cell r="G282">
            <v>1.0475867305284627</v>
          </cell>
          <cell r="H282">
            <v>1.0352991617334417</v>
          </cell>
          <cell r="I282">
            <v>1.0045397444849606</v>
          </cell>
          <cell r="J282">
            <v>1.0012910752764697</v>
          </cell>
          <cell r="K282">
            <v>0.98888667918169959</v>
          </cell>
          <cell r="L282">
            <v>0.98888667918169959</v>
          </cell>
          <cell r="M282">
            <v>1.0155244401320729</v>
          </cell>
          <cell r="N282">
            <v>1.0285438825843176</v>
          </cell>
          <cell r="O282">
            <v>0.96020823142668421</v>
          </cell>
          <cell r="P282">
            <v>0.99260630782109449</v>
          </cell>
          <cell r="Q282">
            <v>1.0119095468272108</v>
          </cell>
          <cell r="R282">
            <v>0.95478065621383001</v>
          </cell>
          <cell r="S282">
            <v>1.0055341895275434</v>
          </cell>
          <cell r="T282">
            <v>1.0094531668438953</v>
          </cell>
          <cell r="U282">
            <v>1.0675683375754224</v>
          </cell>
          <cell r="V282">
            <v>0.95989557616005072</v>
          </cell>
          <cell r="W282">
            <v>0.93356045075940519</v>
          </cell>
          <cell r="X282">
            <v>0.92163292611637293</v>
          </cell>
          <cell r="Y282">
            <v>0.93539375322616702</v>
          </cell>
          <cell r="Z282">
            <v>1</v>
          </cell>
        </row>
        <row r="287">
          <cell r="C287">
            <v>1</v>
          </cell>
          <cell r="D287">
            <v>1.0076977705605525</v>
          </cell>
          <cell r="E287">
            <v>0.97661332855783334</v>
          </cell>
          <cell r="F287">
            <v>0.94400219085692305</v>
          </cell>
          <cell r="G287">
            <v>0.99637744537748052</v>
          </cell>
          <cell r="H287">
            <v>0.98469053101602522</v>
          </cell>
          <cell r="I287">
            <v>0.95543472938528007</v>
          </cell>
          <cell r="J287">
            <v>0.95234486519312878</v>
          </cell>
          <cell r="K287">
            <v>0.94054683441230502</v>
          </cell>
          <cell r="L287">
            <v>0.94054683441230502</v>
          </cell>
          <cell r="M287">
            <v>0.96588245907501902</v>
          </cell>
          <cell r="N287">
            <v>0.97826547084175153</v>
          </cell>
          <cell r="O287">
            <v>0.913270278038668</v>
          </cell>
          <cell r="P287">
            <v>0.94408463607919291</v>
          </cell>
          <cell r="Q287">
            <v>0.96244427295500823</v>
          </cell>
          <cell r="R287">
            <v>0.90810801951860276</v>
          </cell>
          <cell r="S287">
            <v>0.95638056287306883</v>
          </cell>
          <cell r="T287">
            <v>0.96010796843593738</v>
          </cell>
          <cell r="U287">
            <v>1.0153822895624991</v>
          </cell>
          <cell r="V287">
            <v>0.91297290633017469</v>
          </cell>
          <cell r="W287">
            <v>0.88792512345385477</v>
          </cell>
          <cell r="X287">
            <v>0.87658065317070577</v>
          </cell>
          <cell r="Y287">
            <v>0.88966880841587681</v>
          </cell>
          <cell r="Z287">
            <v>0.95111690167634211</v>
          </cell>
        </row>
        <row r="288">
          <cell r="C288">
            <v>0.99236103245889828</v>
          </cell>
          <cell r="D288">
            <v>1</v>
          </cell>
          <cell r="E288">
            <v>0.96915301104077278</v>
          </cell>
          <cell r="F288">
            <v>0.9367909887622381</v>
          </cell>
          <cell r="G288">
            <v>0.98876615041355609</v>
          </cell>
          <cell r="H288">
            <v>0.97716851201156363</v>
          </cell>
          <cell r="I288">
            <v>0.94813619449986464</v>
          </cell>
          <cell r="J288">
            <v>0.94506993367998371</v>
          </cell>
          <cell r="K288">
            <v>0.93336202767334342</v>
          </cell>
          <cell r="L288">
            <v>0.93336202767334342</v>
          </cell>
          <cell r="M288">
            <v>0.95850411432162552</v>
          </cell>
          <cell r="N288">
            <v>0.97079253266341092</v>
          </cell>
          <cell r="O288">
            <v>0.90629383602847768</v>
          </cell>
          <cell r="P288">
            <v>0.93687280418813113</v>
          </cell>
          <cell r="Q288">
            <v>0.95509219239378562</v>
          </cell>
          <cell r="R288">
            <v>0.90117101183368598</v>
          </cell>
          <cell r="S288">
            <v>0.94907480279634093</v>
          </cell>
          <cell r="T288">
            <v>0.95277373482910221</v>
          </cell>
          <cell r="U288">
            <v>1.0076258172107215</v>
          </cell>
          <cell r="V288">
            <v>0.90599873593281322</v>
          </cell>
          <cell r="W288">
            <v>0.88114229225686214</v>
          </cell>
          <cell r="X288">
            <v>0.86988448201397706</v>
          </cell>
          <cell r="Y288">
            <v>0.88287265726605735</v>
          </cell>
          <cell r="Z288">
            <v>0.94385135053664326</v>
          </cell>
        </row>
        <row r="289">
          <cell r="C289">
            <v>1.0239467051680544</v>
          </cell>
          <cell r="D289">
            <v>1.0318288119706718</v>
          </cell>
          <cell r="E289">
            <v>1</v>
          </cell>
          <cell r="F289">
            <v>0.9666079329993712</v>
          </cell>
          <cell r="G289">
            <v>1.0202374022980343</v>
          </cell>
          <cell r="H289">
            <v>1.008270624844041</v>
          </cell>
          <cell r="I289">
            <v>0.97831424315718918</v>
          </cell>
          <cell r="J289">
            <v>0.9751503868982192</v>
          </cell>
          <cell r="K289">
            <v>0.96306983215272324</v>
          </cell>
          <cell r="L289">
            <v>0.96306983215272324</v>
          </cell>
          <cell r="M289">
            <v>0.98901216154948379</v>
          </cell>
          <cell r="N289">
            <v>1.001691705648087</v>
          </cell>
          <cell r="O289">
            <v>0.935140092125607</v>
          </cell>
          <cell r="P289">
            <v>0.96669235251307117</v>
          </cell>
          <cell r="Q289">
            <v>0.98549164220014418</v>
          </cell>
          <cell r="R289">
            <v>0.92985421452276051</v>
          </cell>
          <cell r="S289">
            <v>0.97928272624064816</v>
          </cell>
          <cell r="T289">
            <v>0.98309939088557241</v>
          </cell>
          <cell r="U289">
            <v>1.0396973498835163</v>
          </cell>
          <cell r="V289">
            <v>0.93483559934448501</v>
          </cell>
          <cell r="W289">
            <v>0.9091880045965125</v>
          </cell>
          <cell r="X289">
            <v>0.89757187162820518</v>
          </cell>
          <cell r="Y289">
            <v>0.91097344506822608</v>
          </cell>
          <cell r="Z289">
            <v>0.97389301770113879</v>
          </cell>
        </row>
        <row r="290">
          <cell r="C290">
            <v>1.0593195754050577</v>
          </cell>
          <cell r="D290">
            <v>1.0674739744468278</v>
          </cell>
          <cell r="E290">
            <v>1.0345456165428042</v>
          </cell>
          <cell r="F290">
            <v>1</v>
          </cell>
          <cell r="G290">
            <v>1.0554821323804489</v>
          </cell>
          <cell r="H290">
            <v>1.0431019552212766</v>
          </cell>
          <cell r="I290">
            <v>1.0121107118596611</v>
          </cell>
          <cell r="J290">
            <v>1.0088375582355722</v>
          </cell>
          <cell r="K290">
            <v>0.99633967327821404</v>
          </cell>
          <cell r="L290">
            <v>0.99633967327821404</v>
          </cell>
          <cell r="M290">
            <v>1.0231781964385422</v>
          </cell>
          <cell r="N290">
            <v>1.0362957632055132</v>
          </cell>
          <cell r="O290">
            <v>0.96744508316198075</v>
          </cell>
          <cell r="P290">
            <v>1.000087335837849</v>
          </cell>
          <cell r="Q290">
            <v>1.0195360585777287</v>
          </cell>
          <cell r="R290">
            <v>0.96197660165837418</v>
          </cell>
          <cell r="S290">
            <v>1.0131126517883495</v>
          </cell>
          <cell r="T290">
            <v>1.0170611654665698</v>
          </cell>
          <cell r="U290">
            <v>1.0756143358531618</v>
          </cell>
          <cell r="V290">
            <v>0.96713007149000219</v>
          </cell>
          <cell r="W290">
            <v>0.94059646476862091</v>
          </cell>
          <cell r="X290">
            <v>0.92857904532508018</v>
          </cell>
          <cell r="Y290">
            <v>0.9424435843822303</v>
          </cell>
          <cell r="Z290">
            <v>1.0075367524443568</v>
          </cell>
        </row>
        <row r="291">
          <cell r="C291">
            <v>1.0036357252357786</v>
          </cell>
          <cell r="D291">
            <v>1.0113614827750175</v>
          </cell>
          <cell r="E291">
            <v>0.98016402628206878</v>
          </cell>
          <cell r="F291">
            <v>0.94743432344485179</v>
          </cell>
          <cell r="G291">
            <v>1</v>
          </cell>
          <cell r="H291">
            <v>0.98827059522907235</v>
          </cell>
          <cell r="I291">
            <v>0.95890842754204542</v>
          </cell>
          <cell r="J291">
            <v>0.95580732945267566</v>
          </cell>
          <cell r="K291">
            <v>0.94396640427360945</v>
          </cell>
          <cell r="L291">
            <v>0.94396640427360945</v>
          </cell>
          <cell r="M291">
            <v>0.96939414230627396</v>
          </cell>
          <cell r="N291">
            <v>0.98182217530138172</v>
          </cell>
          <cell r="O291">
            <v>0.91659067783561965</v>
          </cell>
          <cell r="P291">
            <v>0.94751706841529681</v>
          </cell>
          <cell r="Q291">
            <v>0.96594345588622121</v>
          </cell>
          <cell r="R291">
            <v>0.91140965076197944</v>
          </cell>
          <cell r="S291">
            <v>0.95985769982051461</v>
          </cell>
          <cell r="T291">
            <v>0.96359865720585203</v>
          </cell>
          <cell r="U291">
            <v>1.019073940576624</v>
          </cell>
          <cell r="V291">
            <v>0.91629222496530138</v>
          </cell>
          <cell r="W291">
            <v>0.89115337523267779</v>
          </cell>
          <cell r="X291">
            <v>0.8797676595726337</v>
          </cell>
          <cell r="Y291">
            <v>0.89290339975411948</v>
          </cell>
          <cell r="Z291">
            <v>0.95457490139794221</v>
          </cell>
        </row>
        <row r="292">
          <cell r="C292">
            <v>1.01554749284344</v>
          </cell>
          <cell r="D292">
            <v>1.0233649444366932</v>
          </cell>
          <cell r="E292">
            <v>0.99179721729439441</v>
          </cell>
          <cell r="F292">
            <v>0.95867905816346277</v>
          </cell>
          <cell r="G292">
            <v>1.011868616578852</v>
          </cell>
          <cell r="H292">
            <v>1</v>
          </cell>
          <cell r="I292">
            <v>0.97028934400277167</v>
          </cell>
          <cell r="J292">
            <v>0.96715144016920584</v>
          </cell>
          <cell r="K292">
            <v>0.95516997958925043</v>
          </cell>
          <cell r="L292">
            <v>0.95516997958925043</v>
          </cell>
          <cell r="M292">
            <v>0.9808995096950921</v>
          </cell>
          <cell r="N292">
            <v>0.99347504624864813</v>
          </cell>
          <cell r="O292">
            <v>0.92746934115060065</v>
          </cell>
          <cell r="P292">
            <v>0.95876278520223579</v>
          </cell>
          <cell r="Q292">
            <v>0.97740786840098604</v>
          </cell>
          <cell r="R292">
            <v>0.92222682245313869</v>
          </cell>
          <cell r="S292">
            <v>0.97124988282994307</v>
          </cell>
          <cell r="T292">
            <v>0.9750352402041248</v>
          </cell>
          <cell r="U292">
            <v>1.0311689384428278</v>
          </cell>
          <cell r="V292">
            <v>0.92716734605759765</v>
          </cell>
          <cell r="W292">
            <v>0.90173013295626414</v>
          </cell>
          <cell r="X292">
            <v>0.89020928460257531</v>
          </cell>
          <cell r="Y292">
            <v>0.90350092784775449</v>
          </cell>
          <cell r="Z292">
            <v>0.96590438489842978</v>
          </cell>
        </row>
        <row r="293">
          <cell r="C293">
            <v>1.046643971842423</v>
          </cell>
          <cell r="D293">
            <v>1.0547007969962514</v>
          </cell>
          <cell r="E293">
            <v>1.0221664531560199</v>
          </cell>
          <cell r="F293">
            <v>0.98803420246643892</v>
          </cell>
          <cell r="G293">
            <v>1.042852446884093</v>
          </cell>
          <cell r="H293">
            <v>1.0306204084182371</v>
          </cell>
          <cell r="I293">
            <v>1</v>
          </cell>
          <cell r="J293">
            <v>0.99676601226947315</v>
          </cell>
          <cell r="K293">
            <v>0.98441767447311257</v>
          </cell>
          <cell r="L293">
            <v>0.98441767447311257</v>
          </cell>
          <cell r="M293">
            <v>1.0109350532992043</v>
          </cell>
          <cell r="N293">
            <v>1.0238956579181089</v>
          </cell>
          <cell r="O293">
            <v>0.95586883117202537</v>
          </cell>
          <cell r="P293">
            <v>0.98812049326133489</v>
          </cell>
          <cell r="Q293">
            <v>1.0073364965226228</v>
          </cell>
          <cell r="R293">
            <v>0.9504657844109069</v>
          </cell>
          <cell r="S293">
            <v>1.0009899509183608</v>
          </cell>
          <cell r="T293">
            <v>1.0048912174813491</v>
          </cell>
          <cell r="U293">
            <v>1.0627437524861472</v>
          </cell>
          <cell r="V293">
            <v>0.95555758886593434</v>
          </cell>
          <cell r="W293">
            <v>0.92934147791041632</v>
          </cell>
          <cell r="X293">
            <v>0.91746785647481288</v>
          </cell>
          <cell r="Y293">
            <v>0.93116649526470896</v>
          </cell>
          <cell r="Z293">
            <v>0.9954807716569859</v>
          </cell>
        </row>
        <row r="294">
          <cell r="C294">
            <v>1.0500397876321905</v>
          </cell>
          <cell r="D294">
            <v>1.0581227529968344</v>
          </cell>
          <cell r="E294">
            <v>1.025482852117634</v>
          </cell>
          <cell r="F294">
            <v>0.99123986001172593</v>
          </cell>
          <cell r="G294">
            <v>1.046235961145674</v>
          </cell>
          <cell r="H294">
            <v>1.033964236071496</v>
          </cell>
          <cell r="I294">
            <v>1.0032444803401388</v>
          </cell>
          <cell r="J294">
            <v>1</v>
          </cell>
          <cell r="K294">
            <v>0.98761159826442568</v>
          </cell>
          <cell r="L294">
            <v>0.98761159826442568</v>
          </cell>
          <cell r="M294">
            <v>1.0142150122047908</v>
          </cell>
          <cell r="N294">
            <v>1.0272176672505775</v>
          </cell>
          <cell r="O294">
            <v>0.95897012880251442</v>
          </cell>
          <cell r="P294">
            <v>0.9913264307754095</v>
          </cell>
          <cell r="Q294">
            <v>1.0106047799814948</v>
          </cell>
          <cell r="R294">
            <v>0.95354955196240265</v>
          </cell>
          <cell r="S294">
            <v>1.0042376431347919</v>
          </cell>
          <cell r="T294">
            <v>1.0081515672804455</v>
          </cell>
          <cell r="U294">
            <v>1.0661918036976936</v>
          </cell>
          <cell r="V294">
            <v>0.95865787667688029</v>
          </cell>
          <cell r="W294">
            <v>0.93235670806477211</v>
          </cell>
          <cell r="X294">
            <v>0.92044456289785459</v>
          </cell>
          <cell r="Y294">
            <v>0.93418764665199117</v>
          </cell>
          <cell r="Z294">
            <v>0.99871058944961311</v>
          </cell>
        </row>
        <row r="295">
          <cell r="C295">
            <v>1.0632112760496866</v>
          </cell>
          <cell r="D295">
            <v>1.0713956325101093</v>
          </cell>
          <cell r="E295">
            <v>1.0383463032631057</v>
          </cell>
          <cell r="F295">
            <v>1.0036737739346888</v>
          </cell>
          <cell r="G295">
            <v>1.0593597351269179</v>
          </cell>
          <cell r="H295">
            <v>1.0469340759955916</v>
          </cell>
          <cell r="I295">
            <v>1.0158289778119105</v>
          </cell>
          <cell r="J295">
            <v>1.0125437993613533</v>
          </cell>
          <cell r="K295">
            <v>1</v>
          </cell>
          <cell r="L295">
            <v>1</v>
          </cell>
          <cell r="M295">
            <v>1.0269371218271601</v>
          </cell>
          <cell r="N295">
            <v>1.0401028795690062</v>
          </cell>
          <cell r="O295">
            <v>0.97099925769174422</v>
          </cell>
          <cell r="P295">
            <v>1.0037614306246627</v>
          </cell>
          <cell r="Q295">
            <v>1.023281603575207</v>
          </cell>
          <cell r="R295">
            <v>0.96551068622332725</v>
          </cell>
          <cell r="S295">
            <v>1.0168345986413929</v>
          </cell>
          <cell r="T295">
            <v>1.0207976182662453</v>
          </cell>
          <cell r="U295">
            <v>1.079565899763997</v>
          </cell>
          <cell r="V295">
            <v>0.97068308873809594</v>
          </cell>
          <cell r="W295">
            <v>0.94405200354394847</v>
          </cell>
          <cell r="X295">
            <v>0.93199043481809374</v>
          </cell>
          <cell r="Y295">
            <v>0.94590590905744854</v>
          </cell>
          <cell r="Z295">
            <v>1.011238214703728</v>
          </cell>
        </row>
        <row r="296">
          <cell r="C296">
            <v>1.0632112760496866</v>
          </cell>
          <cell r="D296">
            <v>1.0713956325101093</v>
          </cell>
          <cell r="E296">
            <v>1.0383463032631057</v>
          </cell>
          <cell r="F296">
            <v>1.0036737739346888</v>
          </cell>
          <cell r="G296">
            <v>1.0593597351269179</v>
          </cell>
          <cell r="H296">
            <v>1.0469340759955916</v>
          </cell>
          <cell r="I296">
            <v>1.0158289778119105</v>
          </cell>
          <cell r="J296">
            <v>1.0125437993613533</v>
          </cell>
          <cell r="K296">
            <v>1</v>
          </cell>
          <cell r="L296">
            <v>1</v>
          </cell>
          <cell r="M296">
            <v>1.0269371218271601</v>
          </cell>
          <cell r="N296">
            <v>1.0401028795690062</v>
          </cell>
          <cell r="O296">
            <v>0.97099925769174422</v>
          </cell>
          <cell r="P296">
            <v>1.0037614306246627</v>
          </cell>
          <cell r="Q296">
            <v>1.023281603575207</v>
          </cell>
          <cell r="R296">
            <v>0.96551068622332725</v>
          </cell>
          <cell r="S296">
            <v>1.0168345986413929</v>
          </cell>
          <cell r="T296">
            <v>1.0207976182662453</v>
          </cell>
          <cell r="U296">
            <v>1.079565899763997</v>
          </cell>
          <cell r="V296">
            <v>0.97068308873809594</v>
          </cell>
          <cell r="W296">
            <v>0.94405200354394847</v>
          </cell>
          <cell r="X296">
            <v>0.93199043481809374</v>
          </cell>
          <cell r="Y296">
            <v>0.94590590905744854</v>
          </cell>
          <cell r="Z296">
            <v>1.011238214703728</v>
          </cell>
        </row>
        <row r="297">
          <cell r="C297">
            <v>1.035322663336959</v>
          </cell>
          <cell r="D297">
            <v>1.0432923396554672</v>
          </cell>
          <cell r="E297">
            <v>1.0111099123728686</v>
          </cell>
          <cell r="F297">
            <v>0.97734686243391389</v>
          </cell>
          <cell r="G297">
            <v>1.0315721504370885</v>
          </cell>
          <cell r="H297">
            <v>1.0194724231341956</v>
          </cell>
          <cell r="I297">
            <v>0.98918322867179487</v>
          </cell>
          <cell r="J297">
            <v>0.98598422224702731</v>
          </cell>
          <cell r="K297">
            <v>0.97376945359689338</v>
          </cell>
          <cell r="L297">
            <v>0.97376945359689338</v>
          </cell>
          <cell r="M297">
            <v>1</v>
          </cell>
          <cell r="N297">
            <v>1.0128204127224665</v>
          </cell>
          <cell r="O297">
            <v>0.94552941660547873</v>
          </cell>
          <cell r="P297">
            <v>0.97743221984101369</v>
          </cell>
          <cell r="Q297">
            <v>0.99644036798918223</v>
          </cell>
          <cell r="R297">
            <v>0.94018481336565096</v>
          </cell>
          <cell r="S297">
            <v>0.99016247151744563</v>
          </cell>
          <cell r="T297">
            <v>0.99402153897213164</v>
          </cell>
          <cell r="U297">
            <v>1.0512482963350258</v>
          </cell>
          <cell r="V297">
            <v>0.94522154093624045</v>
          </cell>
          <cell r="W297">
            <v>0.91928900365804311</v>
          </cell>
          <cell r="X297">
            <v>0.90754381647034621</v>
          </cell>
          <cell r="Y297">
            <v>0.92109428021694428</v>
          </cell>
          <cell r="Z297">
            <v>0.98471288378834709</v>
          </cell>
        </row>
        <row r="298">
          <cell r="C298">
            <v>1.0222174141948881</v>
          </cell>
          <cell r="D298">
            <v>1.0300862093123617</v>
          </cell>
          <cell r="E298">
            <v>0.99831115138665105</v>
          </cell>
          <cell r="F298">
            <v>0.96497547853207311</v>
          </cell>
          <cell r="G298">
            <v>1.0185143757758766</v>
          </cell>
          <cell r="H298">
            <v>1.0065678083973926</v>
          </cell>
          <cell r="I298">
            <v>0.97666201850421364</v>
          </cell>
          <cell r="J298">
            <v>0.97350350551949949</v>
          </cell>
          <cell r="K298">
            <v>0.96144335300213402</v>
          </cell>
          <cell r="L298">
            <v>0.96144335300213402</v>
          </cell>
          <cell r="M298">
            <v>0.98734186973186577</v>
          </cell>
          <cell r="N298">
            <v>1</v>
          </cell>
          <cell r="O298">
            <v>0.93356078207773363</v>
          </cell>
          <cell r="P298">
            <v>0.96505975547399458</v>
          </cell>
          <cell r="Q298">
            <v>0.98382729600674756</v>
          </cell>
          <cell r="R298">
            <v>0.92828383152194704</v>
          </cell>
          <cell r="S298">
            <v>0.97762886596636012</v>
          </cell>
          <cell r="T298">
            <v>0.98143908484249121</v>
          </cell>
          <cell r="U298">
            <v>1.0379414584558628</v>
          </cell>
          <cell r="V298">
            <v>0.9332568035388229</v>
          </cell>
          <cell r="W298">
            <v>0.90765252369567628</v>
          </cell>
          <cell r="X298">
            <v>0.89605600861742485</v>
          </cell>
          <cell r="Y298">
            <v>0.90943494882872489</v>
          </cell>
          <cell r="Z298">
            <v>0.97224825982864405</v>
          </cell>
        </row>
        <row r="299">
          <cell r="C299">
            <v>1.0949661059238587</v>
          </cell>
          <cell r="D299">
            <v>1.1033949037788424</v>
          </cell>
          <cell r="E299">
            <v>1.0693584933643088</v>
          </cell>
          <cell r="F299">
            <v>1.0336504029061964</v>
          </cell>
          <cell r="G299">
            <v>1.090999531395342</v>
          </cell>
          <cell r="H299">
            <v>1.0782027562867138</v>
          </cell>
          <cell r="I299">
            <v>1.0461686450994159</v>
          </cell>
          <cell r="J299">
            <v>1.0427853485371024</v>
          </cell>
          <cell r="K299">
            <v>1.0298669047154538</v>
          </cell>
          <cell r="L299">
            <v>1.0298669047154538</v>
          </cell>
          <cell r="M299">
            <v>1.0576085549935343</v>
          </cell>
          <cell r="N299">
            <v>1.0711675331673629</v>
          </cell>
          <cell r="O299">
            <v>1</v>
          </cell>
          <cell r="P299">
            <v>1.0337406776301772</v>
          </cell>
          <cell r="Q299">
            <v>1.0538438577262648</v>
          </cell>
          <cell r="R299">
            <v>0.99434750189051191</v>
          </cell>
          <cell r="S299">
            <v>1.0472043007103924</v>
          </cell>
          <cell r="T299">
            <v>1.0512856834647655</v>
          </cell>
          <cell r="U299">
            <v>1.1118091916263015</v>
          </cell>
          <cell r="V299">
            <v>0.99967438805833919</v>
          </cell>
          <cell r="W299">
            <v>0.97224791478022887</v>
          </cell>
          <cell r="X299">
            <v>0.95982610433052029</v>
          </cell>
          <cell r="Y299">
            <v>0.97415719071305218</v>
          </cell>
          <cell r="Z299">
            <v>1.0414407701069099</v>
          </cell>
        </row>
        <row r="300">
          <cell r="C300">
            <v>1.0592270669216957</v>
          </cell>
          <cell r="D300">
            <v>1.067380753854386</v>
          </cell>
          <cell r="E300">
            <v>1.0344552715249482</v>
          </cell>
          <cell r="F300">
            <v>0.99991267178903342</v>
          </cell>
          <cell r="G300">
            <v>1.0553899590141207</v>
          </cell>
          <cell r="H300">
            <v>1.0430108629936714</v>
          </cell>
          <cell r="I300">
            <v>1.0120223260418943</v>
          </cell>
          <cell r="J300">
            <v>1.0087494582564556</v>
          </cell>
          <cell r="K300">
            <v>0.99625266471703156</v>
          </cell>
          <cell r="L300">
            <v>0.99625266471703156</v>
          </cell>
          <cell r="M300">
            <v>1.0230888441171471</v>
          </cell>
          <cell r="N300">
            <v>1.0362052653504801</v>
          </cell>
          <cell r="O300">
            <v>0.9673605979136598</v>
          </cell>
          <cell r="P300">
            <v>1</v>
          </cell>
          <cell r="Q300">
            <v>1.0194470243177172</v>
          </cell>
          <cell r="R300">
            <v>0.96189259396275961</v>
          </cell>
          <cell r="S300">
            <v>1.0130241784729612</v>
          </cell>
          <cell r="T300">
            <v>1.016972347334546</v>
          </cell>
          <cell r="U300">
            <v>1.0755204043775217</v>
          </cell>
          <cell r="V300">
            <v>0.96704561375108689</v>
          </cell>
          <cell r="W300">
            <v>0.94051432416211123</v>
          </cell>
          <cell r="X300">
            <v>0.92849795417831082</v>
          </cell>
          <cell r="Y300">
            <v>0.94236128247006923</v>
          </cell>
          <cell r="Z300">
            <v>1.0074487660622826</v>
          </cell>
        </row>
        <row r="301">
          <cell r="C301">
            <v>1.0390211964477527</v>
          </cell>
          <cell r="D301">
            <v>1.0470193432255583</v>
          </cell>
          <cell r="E301">
            <v>1.0147219491049821</v>
          </cell>
          <cell r="F301">
            <v>0.98083828579345989</v>
          </cell>
          <cell r="G301">
            <v>1.0352572854096651</v>
          </cell>
          <cell r="H301">
            <v>1.0231143336670434</v>
          </cell>
          <cell r="I301">
            <v>0.9927169356536284</v>
          </cell>
          <cell r="J301">
            <v>0.98950650126383843</v>
          </cell>
          <cell r="K301">
            <v>0.97724809720621941</v>
          </cell>
          <cell r="L301">
            <v>0.97724809720621941</v>
          </cell>
          <cell r="M301">
            <v>1.0035723482560237</v>
          </cell>
          <cell r="N301">
            <v>1.0164385599575207</v>
          </cell>
          <cell r="O301">
            <v>0.94890717696790849</v>
          </cell>
          <cell r="P301">
            <v>0.98092394812694417</v>
          </cell>
          <cell r="Q301">
            <v>1</v>
          </cell>
          <cell r="R301">
            <v>0.94354348094401774</v>
          </cell>
          <cell r="S301">
            <v>0.9936996766957511</v>
          </cell>
          <cell r="T301">
            <v>0.9975725300833288</v>
          </cell>
          <cell r="U301">
            <v>1.0550037213530861</v>
          </cell>
          <cell r="V301">
            <v>0.94859820145956009</v>
          </cell>
          <cell r="W301">
            <v>0.92257302412704267</v>
          </cell>
          <cell r="X301">
            <v>0.91078587904037922</v>
          </cell>
          <cell r="Y301">
            <v>0.92438474976251073</v>
          </cell>
          <cell r="Z301">
            <v>0.98823062114143245</v>
          </cell>
        </row>
        <row r="302">
          <cell r="C302">
            <v>1.1011905836159339</v>
          </cell>
          <cell r="D302">
            <v>1.1096672960720504</v>
          </cell>
          <cell r="E302">
            <v>1.0754374012417003</v>
          </cell>
          <cell r="F302">
            <v>1.0395263234844552</v>
          </cell>
          <cell r="G302">
            <v>1.0972014605769811</v>
          </cell>
          <cell r="H302">
            <v>1.0843319405306207</v>
          </cell>
          <cell r="I302">
            <v>1.0521157272587083</v>
          </cell>
          <cell r="J302">
            <v>1.0487131979056594</v>
          </cell>
          <cell r="K302">
            <v>1.0357213175046052</v>
          </cell>
          <cell r="L302">
            <v>1.0357213175046052</v>
          </cell>
          <cell r="M302">
            <v>1.0636206688132135</v>
          </cell>
          <cell r="N302">
            <v>1.0772567247675446</v>
          </cell>
          <cell r="O302">
            <v>1.0056846304724869</v>
          </cell>
          <cell r="P302">
            <v>1.0396171113868828</v>
          </cell>
          <cell r="Q302">
            <v>1.0598345706331387</v>
          </cell>
          <cell r="R302">
            <v>1</v>
          </cell>
          <cell r="S302">
            <v>1.0531572701891301</v>
          </cell>
          <cell r="T302">
            <v>1.0572618540962784</v>
          </cell>
          <cell r="U302">
            <v>1.1181294160366113</v>
          </cell>
          <cell r="V302">
            <v>1.0053571675472603</v>
          </cell>
          <cell r="W302">
            <v>0.97777478490340042</v>
          </cell>
          <cell r="X302">
            <v>0.9652823610514859</v>
          </cell>
          <cell r="Y302">
            <v>0.97969491436437184</v>
          </cell>
          <cell r="Z302">
            <v>1.04736097604395</v>
          </cell>
        </row>
        <row r="303">
          <cell r="C303">
            <v>1.045608870380943</v>
          </cell>
          <cell r="D303">
            <v>1.053657727561214</v>
          </cell>
          <cell r="E303">
            <v>1.0211555592723289</v>
          </cell>
          <cell r="F303">
            <v>0.98705706441904273</v>
          </cell>
          <cell r="G303">
            <v>1.0418210951341971</v>
          </cell>
          <cell r="H303">
            <v>1.029601153810477</v>
          </cell>
          <cell r="I303">
            <v>0.99901102811526465</v>
          </cell>
          <cell r="J303">
            <v>0.99578023870767896</v>
          </cell>
          <cell r="K303">
            <v>0.98344411307022206</v>
          </cell>
          <cell r="L303">
            <v>0.98344411307022206</v>
          </cell>
          <cell r="M303">
            <v>1.0099352669541981</v>
          </cell>
          <cell r="N303">
            <v>1.0228830538995253</v>
          </cell>
          <cell r="O303">
            <v>0.95492350377250135</v>
          </cell>
          <cell r="P303">
            <v>0.98714326987476864</v>
          </cell>
          <cell r="Q303">
            <v>1.0063402690490941</v>
          </cell>
          <cell r="R303">
            <v>0.94952580047272162</v>
          </cell>
          <cell r="S303">
            <v>1</v>
          </cell>
          <cell r="T303">
            <v>1.0038974083200425</v>
          </cell>
          <cell r="U303">
            <v>1.0616927287942601</v>
          </cell>
          <cell r="V303">
            <v>0.95461256927630045</v>
          </cell>
          <cell r="W303">
            <v>0.92842238531744448</v>
          </cell>
          <cell r="X303">
            <v>0.91656050655961085</v>
          </cell>
          <cell r="Y303">
            <v>0.93024559778088456</v>
          </cell>
          <cell r="Z303">
            <v>0.99449626916202249</v>
          </cell>
        </row>
        <row r="304">
          <cell r="C304">
            <v>1.0415495265902737</v>
          </cell>
          <cell r="D304">
            <v>1.0495671358734178</v>
          </cell>
          <cell r="E304">
            <v>1.0171911500211628</v>
          </cell>
          <cell r="F304">
            <v>0.98322503498720937</v>
          </cell>
          <cell r="G304">
            <v>1.0377764565381411</v>
          </cell>
          <cell r="H304">
            <v>1.0256039564176662</v>
          </cell>
          <cell r="I304">
            <v>0.99513259007914467</v>
          </cell>
          <cell r="J304">
            <v>0.99191434349258134</v>
          </cell>
          <cell r="K304">
            <v>0.97962611011811673</v>
          </cell>
          <cell r="L304">
            <v>0.97962611011811673</v>
          </cell>
          <cell r="M304">
            <v>1.0060144179914354</v>
          </cell>
          <cell r="N304">
            <v>1.0189119380348375</v>
          </cell>
          <cell r="O304">
            <v>0.9512162257401422</v>
          </cell>
          <cell r="P304">
            <v>0.98331090576943414</v>
          </cell>
          <cell r="Q304">
            <v>1.0024333768658089</v>
          </cell>
          <cell r="R304">
            <v>0.94583947782243172</v>
          </cell>
          <cell r="S304">
            <v>0.99611772250058439</v>
          </cell>
          <cell r="T304">
            <v>1</v>
          </cell>
          <cell r="U304">
            <v>1.0575709430019691</v>
          </cell>
          <cell r="V304">
            <v>0.95090649837793972</v>
          </cell>
          <cell r="W304">
            <v>0.92481799198097281</v>
          </cell>
          <cell r="X304">
            <v>0.91300216432814141</v>
          </cell>
          <cell r="Y304">
            <v>0.92663412622768937</v>
          </cell>
          <cell r="Z304">
            <v>0.9906353586730019</v>
          </cell>
        </row>
        <row r="305">
          <cell r="C305">
            <v>0.9848507407302457</v>
          </cell>
          <cell r="D305">
            <v>0.99243189576877744</v>
          </cell>
          <cell r="E305">
            <v>0.96181836003721299</v>
          </cell>
          <cell r="F305">
            <v>0.92970125691641547</v>
          </cell>
          <cell r="G305">
            <v>0.98128306512692165</v>
          </cell>
          <cell r="H305">
            <v>0.9697731988611914</v>
          </cell>
          <cell r="I305">
            <v>0.94096060095449496</v>
          </cell>
          <cell r="J305">
            <v>0.93791754591609899</v>
          </cell>
          <cell r="K305">
            <v>0.9262982465624463</v>
          </cell>
          <cell r="L305">
            <v>0.9262982465624463</v>
          </cell>
          <cell r="M305">
            <v>0.95125005527838369</v>
          </cell>
          <cell r="N305">
            <v>0.96344547358932164</v>
          </cell>
          <cell r="O305">
            <v>0.89943490981329965</v>
          </cell>
          <cell r="P305">
            <v>0.92978245315463759</v>
          </cell>
          <cell r="Q305">
            <v>0.9478639551313226</v>
          </cell>
          <cell r="R305">
            <v>0.89435085568597239</v>
          </cell>
          <cell r="S305">
            <v>0.94189210576555127</v>
          </cell>
          <cell r="T305">
            <v>0.94556304389514434</v>
          </cell>
          <cell r="U305">
            <v>1</v>
          </cell>
          <cell r="V305">
            <v>0.89914204306591772</v>
          </cell>
          <cell r="W305">
            <v>0.87447371554652376</v>
          </cell>
          <cell r="X305">
            <v>0.86330110558497219</v>
          </cell>
          <cell r="Y305">
            <v>0.87619098497297132</v>
          </cell>
          <cell r="Z305">
            <v>0.93670818513700183</v>
          </cell>
        </row>
        <row r="306">
          <cell r="C306">
            <v>1.0953227560932155</v>
          </cell>
          <cell r="D306">
            <v>1.1037542993593732</v>
          </cell>
          <cell r="E306">
            <v>1.0697068026733352</v>
          </cell>
          <cell r="F306">
            <v>1.0339870814474386</v>
          </cell>
          <cell r="G306">
            <v>1.0913548895799792</v>
          </cell>
          <cell r="H306">
            <v>1.0785539463313647</v>
          </cell>
          <cell r="I306">
            <v>1.0465094010574605</v>
          </cell>
          <cell r="J306">
            <v>1.0431250024945597</v>
          </cell>
          <cell r="K306">
            <v>1.0302023509032352</v>
          </cell>
          <cell r="L306">
            <v>1.0302023509032352</v>
          </cell>
          <cell r="M306">
            <v>1.0579530371361423</v>
          </cell>
          <cell r="N306">
            <v>1.0715164317132144</v>
          </cell>
          <cell r="O306">
            <v>1.000325717999331</v>
          </cell>
          <cell r="P306">
            <v>1.0340773855755219</v>
          </cell>
          <cell r="Q306">
            <v>1.0541871136392105</v>
          </cell>
          <cell r="R306">
            <v>0.99467137876946754</v>
          </cell>
          <cell r="S306">
            <v>1.0475453940001105</v>
          </cell>
          <cell r="T306">
            <v>1.0516281061343089</v>
          </cell>
          <cell r="U306">
            <v>1.1121713278918359</v>
          </cell>
          <cell r="V306">
            <v>1</v>
          </cell>
          <cell r="W306">
            <v>0.97256459342588486</v>
          </cell>
          <cell r="X306">
            <v>0.96013873696892849</v>
          </cell>
          <cell r="Y306">
            <v>0.97447449124424512</v>
          </cell>
          <cell r="Z306">
            <v>1.0417799861109709</v>
          </cell>
        </row>
        <row r="307">
          <cell r="C307">
            <v>1.1262210895781346</v>
          </cell>
          <cell r="D307">
            <v>1.1348904811261626</v>
          </cell>
          <cell r="E307">
            <v>1.0998825269849317</v>
          </cell>
          <cell r="F307">
            <v>1.06315517595103</v>
          </cell>
          <cell r="G307">
            <v>1.1221412921641043</v>
          </cell>
          <cell r="H307">
            <v>1.1089792427381397</v>
          </cell>
          <cell r="I307">
            <v>1.0760307419490802</v>
          </cell>
          <cell r="J307">
            <v>1.0725508717319472</v>
          </cell>
          <cell r="K307">
            <v>1.0592636806510913</v>
          </cell>
          <cell r="L307">
            <v>1.0592636806510913</v>
          </cell>
          <cell r="M307">
            <v>1.0877971954638759</v>
          </cell>
          <cell r="N307">
            <v>1.1017432044680644</v>
          </cell>
          <cell r="O307">
            <v>1.0285442476120346</v>
          </cell>
          <cell r="P307">
            <v>1.0632480274990852</v>
          </cell>
          <cell r="Q307">
            <v>1.0839250377456249</v>
          </cell>
          <cell r="R307">
            <v>1.0227304031968827</v>
          </cell>
          <cell r="S307">
            <v>1.0770959595702572</v>
          </cell>
          <cell r="T307">
            <v>1.0812938423245706</v>
          </cell>
          <cell r="U307">
            <v>1.1435449484894185</v>
          </cell>
          <cell r="V307">
            <v>1.0282093413224855</v>
          </cell>
          <cell r="W307">
            <v>1</v>
          </cell>
          <cell r="X307">
            <v>0.9872236183170251</v>
          </cell>
          <cell r="Y307">
            <v>1.0019637747778094</v>
          </cell>
          <cell r="Z307">
            <v>1.0711679133221095</v>
          </cell>
        </row>
        <row r="308">
          <cell r="C308">
            <v>1.140796339028098</v>
          </cell>
          <cell r="D308">
            <v>1.1495779275022546</v>
          </cell>
          <cell r="E308">
            <v>1.1141169098648214</v>
          </cell>
          <cell r="F308">
            <v>1.0769142433640817</v>
          </cell>
          <cell r="G308">
            <v>1.1366637419767984</v>
          </cell>
          <cell r="H308">
            <v>1.1233313528587152</v>
          </cell>
          <cell r="I308">
            <v>1.0899564414630289</v>
          </cell>
          <cell r="J308">
            <v>1.0864315357045289</v>
          </cell>
          <cell r="K308">
            <v>1.0729723853820241</v>
          </cell>
          <cell r="L308">
            <v>1.0729723853820241</v>
          </cell>
          <cell r="M308">
            <v>1.1018751732442384</v>
          </cell>
          <cell r="N308">
            <v>1.1160016677338687</v>
          </cell>
          <cell r="O308">
            <v>1.0418553897296856</v>
          </cell>
          <cell r="P308">
            <v>1.0770082965718175</v>
          </cell>
          <cell r="Q308">
            <v>1.0979529031056328</v>
          </cell>
          <cell r="R308">
            <v>1.0359663041088785</v>
          </cell>
          <cell r="S308">
            <v>1.0910354448432287</v>
          </cell>
          <cell r="T308">
            <v>1.0952876554634221</v>
          </cell>
          <cell r="U308">
            <v>1.1583443986468669</v>
          </cell>
          <cell r="V308">
            <v>1.0415161491733058</v>
          </cell>
          <cell r="W308">
            <v>1.0129417301672294</v>
          </cell>
          <cell r="X308">
            <v>1</v>
          </cell>
          <cell r="Y308">
            <v>1.0149309195883225</v>
          </cell>
          <cell r="Z308">
            <v>1.0850306794201185</v>
          </cell>
        </row>
        <row r="309">
          <cell r="C309">
            <v>1.1240137796677128</v>
          </cell>
          <cell r="D309">
            <v>1.1326661798504944</v>
          </cell>
          <cell r="E309">
            <v>1.0977268387061561</v>
          </cell>
          <cell r="F309">
            <v>1.0610714705596918</v>
          </cell>
          <cell r="G309">
            <v>1.119941978354402</v>
          </cell>
          <cell r="H309">
            <v>1.1068057255703296</v>
          </cell>
          <cell r="I309">
            <v>1.073921801402147</v>
          </cell>
          <cell r="J309">
            <v>1.0704487514728671</v>
          </cell>
          <cell r="K309">
            <v>1.0571876023022773</v>
          </cell>
          <cell r="L309">
            <v>1.0571876023022773</v>
          </cell>
          <cell r="M309">
            <v>1.0856651935396571</v>
          </cell>
          <cell r="N309">
            <v>1.0995838693992519</v>
          </cell>
          <cell r="O309">
            <v>1.0265283770764262</v>
          </cell>
          <cell r="P309">
            <v>1.0611641401255907</v>
          </cell>
          <cell r="Q309">
            <v>1.0818006249637027</v>
          </cell>
          <cell r="R309">
            <v>1.0207259273656659</v>
          </cell>
          <cell r="S309">
            <v>1.0749849312756927</v>
          </cell>
          <cell r="T309">
            <v>1.0791745864907671</v>
          </cell>
          <cell r="U309">
            <v>1.1413036850988005</v>
          </cell>
          <cell r="V309">
            <v>1.0261941271783963</v>
          </cell>
          <cell r="W309">
            <v>0.99804007407528783</v>
          </cell>
          <cell r="X309">
            <v>0.98528873315399745</v>
          </cell>
          <cell r="Y309">
            <v>1</v>
          </cell>
          <cell r="Z309">
            <v>1.0690685035590697</v>
          </cell>
        </row>
        <row r="310">
          <cell r="C310">
            <v>1.0513954680413118</v>
          </cell>
          <cell r="D310">
            <v>1.0594888691226987</v>
          </cell>
          <cell r="E310">
            <v>1.0268068276744466</v>
          </cell>
          <cell r="F310">
            <v>0.99251962528803839</v>
          </cell>
          <cell r="G310">
            <v>1.0475867305284627</v>
          </cell>
          <cell r="H310">
            <v>1.0352991617334417</v>
          </cell>
          <cell r="I310">
            <v>1.0045397444849606</v>
          </cell>
          <cell r="J310">
            <v>1.0012910752764697</v>
          </cell>
          <cell r="K310">
            <v>0.98888667918169959</v>
          </cell>
          <cell r="L310">
            <v>0.98888667918169959</v>
          </cell>
          <cell r="M310">
            <v>1.0155244401320729</v>
          </cell>
          <cell r="N310">
            <v>1.0285438825843176</v>
          </cell>
          <cell r="O310">
            <v>0.96020823142668421</v>
          </cell>
          <cell r="P310">
            <v>0.99260630782109449</v>
          </cell>
          <cell r="Q310">
            <v>1.0119095468272108</v>
          </cell>
          <cell r="R310">
            <v>0.95478065621383001</v>
          </cell>
          <cell r="S310">
            <v>1.0055341895275434</v>
          </cell>
          <cell r="T310">
            <v>1.0094531668438953</v>
          </cell>
          <cell r="U310">
            <v>1.0675683375754224</v>
          </cell>
          <cell r="V310">
            <v>0.95989557616005072</v>
          </cell>
          <cell r="W310">
            <v>0.93356045075940519</v>
          </cell>
          <cell r="X310">
            <v>0.92163292611637293</v>
          </cell>
          <cell r="Y310">
            <v>0.93539375322616702</v>
          </cell>
          <cell r="Z310">
            <v>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7">
          <cell r="C7">
            <v>1</v>
          </cell>
        </row>
        <row r="121">
          <cell r="CI121">
            <v>1199.7543236906586</v>
          </cell>
          <cell r="CJ121">
            <v>1191.4317316890103</v>
          </cell>
          <cell r="CK121">
            <v>1182.2822067277068</v>
          </cell>
          <cell r="CL121">
            <v>1172.3121923497815</v>
          </cell>
          <cell r="CM121">
            <v>1161.5272149454943</v>
          </cell>
          <cell r="CN121">
            <v>1149.9370549992736</v>
          </cell>
          <cell r="CO121">
            <v>1137.3457205901232</v>
          </cell>
          <cell r="CP121">
            <v>1120.6225832505331</v>
          </cell>
          <cell r="CQ121">
            <v>1099.25214556526</v>
          </cell>
          <cell r="CR121">
            <v>1072.7851363817817</v>
          </cell>
          <cell r="CS121">
            <v>1041.275360144969</v>
          </cell>
          <cell r="CT121">
            <v>1004.5680149449518</v>
          </cell>
          <cell r="CU121">
            <v>962.58538264741287</v>
          </cell>
          <cell r="CV121">
            <v>915.64115926059048</v>
          </cell>
          <cell r="CW121">
            <v>863.6525549269835</v>
          </cell>
          <cell r="CX121">
            <v>806.65870170252219</v>
          </cell>
          <cell r="CY121">
            <v>744.69918021680769</v>
          </cell>
        </row>
        <row r="122">
          <cell r="CI122">
            <v>523.89563381579148</v>
          </cell>
          <cell r="CJ122">
            <v>498.02966004278494</v>
          </cell>
          <cell r="CK122">
            <v>470.80876729539506</v>
          </cell>
          <cell r="CL122">
            <v>442.55105848463927</v>
          </cell>
          <cell r="CM122">
            <v>413.5738120365624</v>
          </cell>
          <cell r="CN122">
            <v>384.20199303976267</v>
          </cell>
          <cell r="CO122">
            <v>354.26038809150862</v>
          </cell>
          <cell r="CP122">
            <v>317.25322146835742</v>
          </cell>
          <cell r="CQ122">
            <v>274.33042828926426</v>
          </cell>
          <cell r="CR122">
            <v>227.5227748367596</v>
          </cell>
          <cell r="CS122">
            <v>180.20992513851954</v>
          </cell>
          <cell r="CT122">
            <v>135.26996664065339</v>
          </cell>
          <cell r="CU122">
            <v>95.30791020732164</v>
          </cell>
          <cell r="CV122">
            <v>62.471902953696969</v>
          </cell>
          <cell r="CW122">
            <v>37.428380999435639</v>
          </cell>
          <cell r="CX122">
            <v>19.998711339241364</v>
          </cell>
          <cell r="CY122">
            <v>9.164206445952372</v>
          </cell>
        </row>
        <row r="123">
          <cell r="CI123">
            <v>37.620475054826763</v>
          </cell>
          <cell r="CJ123">
            <v>36.421934203006273</v>
          </cell>
          <cell r="CK123">
            <v>35.137373375210984</v>
          </cell>
          <cell r="CL123">
            <v>33.776536059315944</v>
          </cell>
          <cell r="CM123">
            <v>32.3294395251895</v>
          </cell>
          <cell r="CN123">
            <v>30.807111904188588</v>
          </cell>
          <cell r="CO123">
            <v>29.185274929890667</v>
          </cell>
          <cell r="CP123">
            <v>27.095746559865738</v>
          </cell>
          <cell r="CQ123">
            <v>24.553256812234881</v>
          </cell>
          <cell r="CR123">
            <v>21.617708183454472</v>
          </cell>
          <cell r="CS123">
            <v>18.437776275964726</v>
          </cell>
          <cell r="CT123">
            <v>15.155282748380943</v>
          </cell>
          <cell r="CU123">
            <v>11.928950872539534</v>
          </cell>
          <cell r="CV123">
            <v>8.9373795521463695</v>
          </cell>
          <cell r="CW123">
            <v>6.2994456083400969</v>
          </cell>
          <cell r="CX123">
            <v>4.109546380401115</v>
          </cell>
          <cell r="CY123">
            <v>2.417532562778919</v>
          </cell>
        </row>
        <row r="124">
          <cell r="CI124">
            <v>76.914032837743079</v>
          </cell>
          <cell r="CJ124">
            <v>71.853051671076059</v>
          </cell>
          <cell r="CK124">
            <v>66.619006597167754</v>
          </cell>
          <cell r="CL124">
            <v>61.290130282102147</v>
          </cell>
          <cell r="CM124">
            <v>55.941662807390294</v>
          </cell>
          <cell r="CN124">
            <v>50.646756649941807</v>
          </cell>
          <cell r="CO124">
            <v>45.386436393741405</v>
          </cell>
          <cell r="CP124">
            <v>39.067639295761545</v>
          </cell>
          <cell r="CQ124">
            <v>32.023236378296147</v>
          </cell>
          <cell r="CR124">
            <v>24.741194145954637</v>
          </cell>
          <cell r="CS124">
            <v>17.884417982336963</v>
          </cell>
          <cell r="CT124">
            <v>11.940485657483102</v>
          </cell>
          <cell r="CU124">
            <v>7.2392337665049782</v>
          </cell>
          <cell r="CV124">
            <v>3.9152485709122073</v>
          </cell>
          <cell r="CW124">
            <v>1.8234729666718015</v>
          </cell>
          <cell r="CX124">
            <v>0.69176980912311015</v>
          </cell>
          <cell r="CY124">
            <v>0.19229481966596779</v>
          </cell>
        </row>
        <row r="125">
          <cell r="CI125">
            <v>15.086243563814918</v>
          </cell>
          <cell r="CJ125">
            <v>14.809675636991896</v>
          </cell>
          <cell r="CK125">
            <v>14.509116905897983</v>
          </cell>
          <cell r="CL125">
            <v>14.185769017428305</v>
          </cell>
          <cell r="CM125">
            <v>13.840876906823317</v>
          </cell>
          <cell r="CN125">
            <v>13.475889345656997</v>
          </cell>
          <cell r="CO125">
            <v>13.085938789521936</v>
          </cell>
          <cell r="CP125">
            <v>12.578358474090775</v>
          </cell>
          <cell r="CQ125">
            <v>11.946466923839754</v>
          </cell>
          <cell r="CR125">
            <v>11.189600884988486</v>
          </cell>
          <cell r="CS125">
            <v>10.325617337061503</v>
          </cell>
          <cell r="CT125">
            <v>9.3695100409793852</v>
          </cell>
          <cell r="CU125">
            <v>8.3417304910749444</v>
          </cell>
          <cell r="CV125">
            <v>7.274608191070401</v>
          </cell>
          <cell r="CW125">
            <v>6.1917865608950517</v>
          </cell>
          <cell r="CX125">
            <v>5.1211532859991493</v>
          </cell>
          <cell r="CY125">
            <v>4.0909771652026983</v>
          </cell>
        </row>
        <row r="126">
          <cell r="CI126">
            <v>220.57206984001303</v>
          </cell>
          <cell r="CJ126">
            <v>211.94565901991834</v>
          </cell>
          <cell r="CK126">
            <v>202.76936655228502</v>
          </cell>
          <cell r="CL126">
            <v>193.12907179643989</v>
          </cell>
          <cell r="CM126">
            <v>183.11208852965905</v>
          </cell>
          <cell r="CN126">
            <v>172.81082748333006</v>
          </cell>
          <cell r="CO126">
            <v>162.14285279054326</v>
          </cell>
          <cell r="CP126">
            <v>148.72581584159639</v>
          </cell>
          <cell r="CQ126">
            <v>132.78671349109783</v>
          </cell>
          <cell r="CR126">
            <v>114.8396634054439</v>
          </cell>
          <cell r="CS126">
            <v>95.92312325635217</v>
          </cell>
          <cell r="CT126">
            <v>76.974710512980266</v>
          </cell>
          <cell r="CU126">
            <v>58.961543545613445</v>
          </cell>
          <cell r="CV126">
            <v>42.870440917775987</v>
          </cell>
          <cell r="CW126">
            <v>29.25711680252995</v>
          </cell>
          <cell r="CX126">
            <v>18.464787100264722</v>
          </cell>
          <cell r="CY126">
            <v>10.540742208577171</v>
          </cell>
        </row>
        <row r="127">
          <cell r="CI127">
            <v>287.72947245237492</v>
          </cell>
          <cell r="CJ127">
            <v>279.92641060242471</v>
          </cell>
          <cell r="CK127">
            <v>271.52237897885237</v>
          </cell>
          <cell r="CL127">
            <v>262.57090239249084</v>
          </cell>
          <cell r="CM127">
            <v>253.12731566019463</v>
          </cell>
          <cell r="CN127">
            <v>243.25285300025365</v>
          </cell>
          <cell r="CO127">
            <v>232.83999247844</v>
          </cell>
          <cell r="CP127">
            <v>219.47965390469483</v>
          </cell>
          <cell r="CQ127">
            <v>203.16894459837511</v>
          </cell>
          <cell r="CR127">
            <v>184.12763305345896</v>
          </cell>
          <cell r="CS127">
            <v>163.0961524654434</v>
          </cell>
          <cell r="CT127">
            <v>140.75557870516249</v>
          </cell>
          <cell r="CU127">
            <v>117.91491557675357</v>
          </cell>
          <cell r="CV127">
            <v>95.600434779032668</v>
          </cell>
          <cell r="CW127">
            <v>74.549703693282339</v>
          </cell>
          <cell r="CX127">
            <v>55.480582360887752</v>
          </cell>
          <cell r="CY127">
            <v>38.970672000732193</v>
          </cell>
        </row>
        <row r="128">
          <cell r="CI128">
            <v>226.36516405464164</v>
          </cell>
          <cell r="CJ128">
            <v>219.58080276415086</v>
          </cell>
          <cell r="CK128">
            <v>212.29534498326669</v>
          </cell>
          <cell r="CL128">
            <v>204.56056087696803</v>
          </cell>
          <cell r="CM128">
            <v>196.42980433650735</v>
          </cell>
          <cell r="CN128">
            <v>187.96142084052599</v>
          </cell>
          <cell r="CO128">
            <v>179.06941984648506</v>
          </cell>
          <cell r="CP128">
            <v>167.714083861186</v>
          </cell>
          <cell r="CQ128">
            <v>153.93987100527414</v>
          </cell>
          <cell r="CR128">
            <v>137.99542892271643</v>
          </cell>
          <cell r="CS128">
            <v>120.5759863799436</v>
          </cell>
          <cell r="CT128">
            <v>102.32316075340117</v>
          </cell>
          <cell r="CU128">
            <v>83.973175752239754</v>
          </cell>
          <cell r="CV128">
            <v>66.411041423923578</v>
          </cell>
          <cell r="CW128">
            <v>50.250113945559804</v>
          </cell>
          <cell r="CX128">
            <v>36.045138541545924</v>
          </cell>
          <cell r="CY128">
            <v>24.191025126279669</v>
          </cell>
        </row>
        <row r="129">
          <cell r="CI129">
            <v>703.10102778722398</v>
          </cell>
          <cell r="CJ129">
            <v>680.16072192772208</v>
          </cell>
          <cell r="CK129">
            <v>655.59349584559686</v>
          </cell>
          <cell r="CL129">
            <v>629.59043587777421</v>
          </cell>
          <cell r="CM129">
            <v>602.34779095029342</v>
          </cell>
          <cell r="CN129">
            <v>574.07800295591596</v>
          </cell>
          <cell r="CO129">
            <v>544.51260111590227</v>
          </cell>
          <cell r="CP129">
            <v>506.92292415797652</v>
          </cell>
          <cell r="CQ129">
            <v>461.59964917236778</v>
          </cell>
          <cell r="CR129">
            <v>409.55144187563434</v>
          </cell>
          <cell r="CS129">
            <v>353.27066187555948</v>
          </cell>
          <cell r="CT129">
            <v>295.05243823080053</v>
          </cell>
          <cell r="CU129">
            <v>237.44970764988176</v>
          </cell>
          <cell r="CV129">
            <v>183.38791375444197</v>
          </cell>
          <cell r="CW129">
            <v>134.80553256755258</v>
          </cell>
          <cell r="CX129">
            <v>93.320326827479491</v>
          </cell>
          <cell r="CY129">
            <v>59.909999796986597</v>
          </cell>
        </row>
        <row r="130">
          <cell r="CI130">
            <v>123.43712609572799</v>
          </cell>
          <cell r="CJ130">
            <v>119.86970578362198</v>
          </cell>
          <cell r="CK130">
            <v>116.03456756077092</v>
          </cell>
          <cell r="CL130">
            <v>111.9579101421282</v>
          </cell>
          <cell r="CM130">
            <v>107.66676762181835</v>
          </cell>
          <cell r="CN130">
            <v>103.19083116660057</v>
          </cell>
          <cell r="CO130">
            <v>98.483432302546888</v>
          </cell>
          <cell r="CP130">
            <v>92.461292371528728</v>
          </cell>
          <cell r="CQ130">
            <v>85.138675370693647</v>
          </cell>
          <cell r="CR130">
            <v>76.635244170164171</v>
          </cell>
          <cell r="CS130">
            <v>67.306843280220619</v>
          </cell>
          <cell r="CT130">
            <v>57.481729050547514</v>
          </cell>
          <cell r="CU130">
            <v>47.541401526661822</v>
          </cell>
          <cell r="CV130">
            <v>37.953627233585607</v>
          </cell>
          <cell r="CW130">
            <v>29.047510506492671</v>
          </cell>
          <cell r="CX130">
            <v>21.12940185124836</v>
          </cell>
          <cell r="CY130">
            <v>14.428724812473092</v>
          </cell>
        </row>
        <row r="131">
          <cell r="CI131">
            <v>74.483219401367094</v>
          </cell>
          <cell r="CJ131">
            <v>71.759650544794937</v>
          </cell>
          <cell r="CK131">
            <v>68.85480304626563</v>
          </cell>
          <cell r="CL131">
            <v>65.794090738418404</v>
          </cell>
          <cell r="CM131">
            <v>62.603460434723964</v>
          </cell>
          <cell r="CN131">
            <v>59.310609904136108</v>
          </cell>
          <cell r="CO131">
            <v>55.887319693464832</v>
          </cell>
          <cell r="CP131">
            <v>51.563452075947474</v>
          </cell>
          <cell r="CQ131">
            <v>46.396674268869013</v>
          </cell>
          <cell r="CR131">
            <v>40.533597169995716</v>
          </cell>
          <cell r="CS131">
            <v>34.291000967168458</v>
          </cell>
          <cell r="CT131">
            <v>27.957702010559121</v>
          </cell>
          <cell r="CU131">
            <v>21.840627323406242</v>
          </cell>
          <cell r="CV131">
            <v>16.267712954165532</v>
          </cell>
          <cell r="CW131">
            <v>11.437869703857068</v>
          </cell>
          <cell r="CX131">
            <v>7.4930321403339715</v>
          </cell>
          <cell r="CY131">
            <v>4.4865369092434939</v>
          </cell>
        </row>
        <row r="132">
          <cell r="CI132">
            <v>43.008387570524029</v>
          </cell>
          <cell r="CJ132">
            <v>41.305901850236978</v>
          </cell>
          <cell r="CK132">
            <v>39.495789511968262</v>
          </cell>
          <cell r="CL132">
            <v>37.59519501707792</v>
          </cell>
          <cell r="CM132">
            <v>35.62153503277321</v>
          </cell>
          <cell r="CN132">
            <v>33.593213943813872</v>
          </cell>
          <cell r="CO132">
            <v>31.494209868838112</v>
          </cell>
          <cell r="CP132">
            <v>28.856419841497633</v>
          </cell>
          <cell r="CQ132">
            <v>25.726230225486937</v>
          </cell>
          <cell r="CR132">
            <v>22.206857180488925</v>
          </cell>
          <cell r="CS132">
            <v>18.504420891493982</v>
          </cell>
          <cell r="CT132">
            <v>14.804642409300396</v>
          </cell>
          <cell r="CU132">
            <v>11.298006860975702</v>
          </cell>
          <cell r="CV132">
            <v>8.1771813067785413</v>
          </cell>
          <cell r="CW132">
            <v>5.5489682986703546</v>
          </cell>
          <cell r="CX132">
            <v>3.4771740578637269</v>
          </cell>
          <cell r="CY132">
            <v>1.9668165721242894</v>
          </cell>
        </row>
        <row r="133">
          <cell r="CI133">
            <v>393.45610105173319</v>
          </cell>
          <cell r="CJ133">
            <v>375.41093285839679</v>
          </cell>
          <cell r="CK133">
            <v>356.35041617147601</v>
          </cell>
          <cell r="CL133">
            <v>336.48259369885005</v>
          </cell>
          <cell r="CM133">
            <v>316.01640706996841</v>
          </cell>
          <cell r="CN133">
            <v>295.16823226324578</v>
          </cell>
          <cell r="CO133">
            <v>273.80014378220631</v>
          </cell>
          <cell r="CP133">
            <v>247.23100301407629</v>
          </cell>
          <cell r="CQ133">
            <v>216.15927102235582</v>
          </cell>
          <cell r="CR133">
            <v>181.89848268917984</v>
          </cell>
          <cell r="CS133">
            <v>146.76154536197407</v>
          </cell>
          <cell r="CT133">
            <v>112.76405703396557</v>
          </cell>
          <cell r="CU133">
            <v>81.8185405948377</v>
          </cell>
          <cell r="CV133">
            <v>55.633471687948628</v>
          </cell>
          <cell r="CW133">
            <v>34.916444860816483</v>
          </cell>
          <cell r="CX133">
            <v>19.812210035276941</v>
          </cell>
          <cell r="CY133">
            <v>9.8416264617025622</v>
          </cell>
        </row>
        <row r="134">
          <cell r="CI134">
            <v>73.975593318371679</v>
          </cell>
          <cell r="CJ134">
            <v>71.860906963778149</v>
          </cell>
          <cell r="CK134">
            <v>69.586787356204795</v>
          </cell>
          <cell r="CL134">
            <v>67.168584985459191</v>
          </cell>
          <cell r="CM134">
            <v>64.622145371186846</v>
          </cell>
          <cell r="CN134">
            <v>61.964894022250839</v>
          </cell>
          <cell r="CO134">
            <v>59.168910383178137</v>
          </cell>
          <cell r="CP134">
            <v>55.590169414100487</v>
          </cell>
          <cell r="CQ134">
            <v>51.235518113431951</v>
          </cell>
          <cell r="CR134">
            <v>46.173922180021847</v>
          </cell>
          <cell r="CS134">
            <v>40.614566637266364</v>
          </cell>
          <cell r="CT134">
            <v>34.750360388875819</v>
          </cell>
          <cell r="CU134">
            <v>28.806354777322998</v>
          </cell>
          <cell r="CV134">
            <v>23.060122820717233</v>
          </cell>
          <cell r="CW134">
            <v>17.707757625009897</v>
          </cell>
          <cell r="CX134">
            <v>12.933287993098361</v>
          </cell>
          <cell r="CY134">
            <v>8.8764332441615998</v>
          </cell>
        </row>
        <row r="135">
          <cell r="CI135">
            <v>251.03037241002679</v>
          </cell>
          <cell r="CJ135">
            <v>237.87144129967351</v>
          </cell>
          <cell r="CK135">
            <v>224.06760661019635</v>
          </cell>
          <cell r="CL135">
            <v>209.78913349164264</v>
          </cell>
          <cell r="CM135">
            <v>195.20478581781521</v>
          </cell>
          <cell r="CN135">
            <v>180.48577710510466</v>
          </cell>
          <cell r="CO135">
            <v>165.55203196718165</v>
          </cell>
          <cell r="CP135">
            <v>147.19053665430923</v>
          </cell>
          <cell r="CQ135">
            <v>126.04726874703991</v>
          </cell>
          <cell r="CR135">
            <v>103.21302582845109</v>
          </cell>
          <cell r="CS135">
            <v>80.425402591053242</v>
          </cell>
          <cell r="CT135">
            <v>59.131390644149548</v>
          </cell>
          <cell r="CU135">
            <v>40.58434128635141</v>
          </cell>
          <cell r="CV135">
            <v>25.738999992351165</v>
          </cell>
          <cell r="CW135">
            <v>14.783993764801098</v>
          </cell>
          <cell r="CX135">
            <v>7.4744516242443835</v>
          </cell>
          <cell r="CY135">
            <v>3.1751621970743793</v>
          </cell>
        </row>
        <row r="136">
          <cell r="CI136">
            <v>443.17274858668139</v>
          </cell>
          <cell r="CJ136">
            <v>415.41622950307863</v>
          </cell>
          <cell r="CK136">
            <v>386.61317700533624</v>
          </cell>
          <cell r="CL136">
            <v>357.17730160958291</v>
          </cell>
          <cell r="CM136">
            <v>327.50949206129667</v>
          </cell>
          <cell r="CN136">
            <v>298.00354196187487</v>
          </cell>
          <cell r="CO136">
            <v>268.54272483118905</v>
          </cell>
          <cell r="CP136">
            <v>232.95628578248801</v>
          </cell>
          <cell r="CQ136">
            <v>192.97430848745793</v>
          </cell>
          <cell r="CR136">
            <v>151.20567361544585</v>
          </cell>
          <cell r="CS136">
            <v>111.31877968592866</v>
          </cell>
          <cell r="CT136">
            <v>76.103568483389381</v>
          </cell>
          <cell r="CU136">
            <v>47.582921907913637</v>
          </cell>
          <cell r="CV136">
            <v>26.786893458581705</v>
          </cell>
          <cell r="CW136">
            <v>13.164892072642393</v>
          </cell>
          <cell r="CX136">
            <v>5.3878702548733797</v>
          </cell>
          <cell r="CY136">
            <v>1.6850546356381599</v>
          </cell>
        </row>
        <row r="137">
          <cell r="CI137">
            <v>3261.4680708376309</v>
          </cell>
          <cell r="CJ137">
            <v>3108.6553608029667</v>
          </cell>
          <cell r="CK137">
            <v>2947.411931489738</v>
          </cell>
          <cell r="CL137">
            <v>2779.5332561025771</v>
          </cell>
          <cell r="CM137">
            <v>2606.8191147557895</v>
          </cell>
          <cell r="CN137">
            <v>2431.1275131989119</v>
          </cell>
          <cell r="CO137">
            <v>2251.3292495018554</v>
          </cell>
          <cell r="CP137">
            <v>2028.1444832998823</v>
          </cell>
          <cell r="CQ137">
            <v>1767.7432012052616</v>
          </cell>
          <cell r="CR137">
            <v>1481.5071338078376</v>
          </cell>
          <cell r="CS137">
            <v>1189.1455736219887</v>
          </cell>
          <cell r="CT137">
            <v>907.72795931281371</v>
          </cell>
          <cell r="CU137">
            <v>653.2416338156894</v>
          </cell>
          <cell r="CV137">
            <v>439.66312748110317</v>
          </cell>
          <cell r="CW137">
            <v>272.40277508012059</v>
          </cell>
          <cell r="CX137">
            <v>152.02066965031185</v>
          </cell>
          <cell r="CY137">
            <v>73.862929787420825</v>
          </cell>
        </row>
        <row r="138">
          <cell r="CI138">
            <v>111.68528246571482</v>
          </cell>
          <cell r="CJ138">
            <v>101.8212362655229</v>
          </cell>
          <cell r="CK138">
            <v>91.865792599572359</v>
          </cell>
          <cell r="CL138">
            <v>82.002513391614201</v>
          </cell>
          <cell r="CM138">
            <v>72.397543865580801</v>
          </cell>
          <cell r="CN138">
            <v>63.199896774529421</v>
          </cell>
          <cell r="CO138">
            <v>54.389267488105176</v>
          </cell>
          <cell r="CP138">
            <v>44.225574261460395</v>
          </cell>
          <cell r="CQ138">
            <v>33.521958442003161</v>
          </cell>
          <cell r="CR138">
            <v>23.290268558161841</v>
          </cell>
          <cell r="CS138">
            <v>14.626560200465217</v>
          </cell>
          <cell r="CT138">
            <v>8.1016992550253981</v>
          </cell>
          <cell r="CU138">
            <v>3.8201823772097736</v>
          </cell>
          <cell r="CV138">
            <v>1.4657805308527707</v>
          </cell>
          <cell r="CW138">
            <v>0.41465468309310394</v>
          </cell>
          <cell r="CX138">
            <v>6.9232848875680431E-2</v>
          </cell>
          <cell r="CY138">
            <v>2.1371998929066577E-3</v>
          </cell>
        </row>
        <row r="139">
          <cell r="CI139">
            <v>17.848726209560891</v>
          </cell>
          <cell r="CJ139">
            <v>16.597498644568798</v>
          </cell>
          <cell r="CK139">
            <v>15.309442421189656</v>
          </cell>
          <cell r="CL139">
            <v>14.004784067031634</v>
          </cell>
          <cell r="CM139">
            <v>12.70277151960185</v>
          </cell>
          <cell r="CN139">
            <v>11.421853542508575</v>
          </cell>
          <cell r="CO139">
            <v>10.157999064611325</v>
          </cell>
          <cell r="CP139">
            <v>8.6513349938055715</v>
          </cell>
          <cell r="CQ139">
            <v>6.9894151027584766</v>
          </cell>
          <cell r="CR139">
            <v>5.2961352376226518</v>
          </cell>
          <cell r="CS139">
            <v>3.7324176553001349</v>
          </cell>
          <cell r="CT139">
            <v>2.4108505576015191</v>
          </cell>
          <cell r="CU139">
            <v>1.3995930516144948</v>
          </cell>
          <cell r="CV139">
            <v>0.71494370889030534</v>
          </cell>
          <cell r="CW139">
            <v>0.30800636995729724</v>
          </cell>
          <cell r="CX139">
            <v>0.10435242148849849</v>
          </cell>
          <cell r="CY139">
            <v>2.4082172264638671E-2</v>
          </cell>
        </row>
        <row r="140">
          <cell r="CI140">
            <v>251.11416114237164</v>
          </cell>
          <cell r="CJ140">
            <v>228.08422342888863</v>
          </cell>
          <cell r="CK140">
            <v>204.92735076206148</v>
          </cell>
          <cell r="CL140">
            <v>182.08031642327111</v>
          </cell>
          <cell r="CM140">
            <v>159.93437051123612</v>
          </cell>
          <cell r="CN140">
            <v>138.83560126041326</v>
          </cell>
          <cell r="CO140">
            <v>118.7375563294631</v>
          </cell>
          <cell r="CP140">
            <v>95.697217950858715</v>
          </cell>
          <cell r="CQ140">
            <v>71.64701463060355</v>
          </cell>
          <cell r="CR140">
            <v>48.939035202730174</v>
          </cell>
          <cell r="CS140">
            <v>30.035321151804279</v>
          </cell>
          <cell r="CT140">
            <v>16.122226310766731</v>
          </cell>
          <cell r="CU140">
            <v>7.2749627768109963</v>
          </cell>
          <cell r="CV140">
            <v>2.6192125153230403</v>
          </cell>
          <cell r="CW140">
            <v>0.66883396509696968</v>
          </cell>
          <cell r="CX140">
            <v>9.0279914092184499E-2</v>
          </cell>
          <cell r="CY140">
            <v>-5.7233860699673622E-4</v>
          </cell>
        </row>
        <row r="141">
          <cell r="CI141">
            <v>588.75791242036053</v>
          </cell>
          <cell r="CJ141">
            <v>562.02985871334931</v>
          </cell>
          <cell r="CK141">
            <v>533.7841113726322</v>
          </cell>
          <cell r="CL141">
            <v>504.32602229722187</v>
          </cell>
          <cell r="CM141">
            <v>473.96253616716376</v>
          </cell>
          <cell r="CN141">
            <v>443.01198754031566</v>
          </cell>
          <cell r="CO141">
            <v>411.26683156502099</v>
          </cell>
          <cell r="CP141">
            <v>371.76352478586716</v>
          </cell>
          <cell r="CQ141">
            <v>325.51528193849418</v>
          </cell>
          <cell r="CR141">
            <v>274.44587727979882</v>
          </cell>
          <cell r="CS141">
            <v>221.97027074542405</v>
          </cell>
          <cell r="CT141">
            <v>171.07290596801809</v>
          </cell>
          <cell r="CU141">
            <v>124.60274217554897</v>
          </cell>
          <cell r="CV141">
            <v>85.130161526620867</v>
          </cell>
          <cell r="CW141">
            <v>53.751049325394675</v>
          </cell>
          <cell r="CX141">
            <v>30.735487219495138</v>
          </cell>
          <cell r="CY141">
            <v>15.424835238486585</v>
          </cell>
        </row>
        <row r="142">
          <cell r="CI142">
            <v>137.31816217187631</v>
          </cell>
          <cell r="CJ142">
            <v>128.44241408002983</v>
          </cell>
          <cell r="CK142">
            <v>119.25171498030036</v>
          </cell>
          <cell r="CL142">
            <v>109.88149106909248</v>
          </cell>
          <cell r="CM142">
            <v>100.46235206162318</v>
          </cell>
          <cell r="CN142">
            <v>91.12176687340758</v>
          </cell>
          <cell r="CO142">
            <v>81.825030276521744</v>
          </cell>
          <cell r="CP142">
            <v>70.634714351583028</v>
          </cell>
          <cell r="CQ142">
            <v>58.123684516262365</v>
          </cell>
          <cell r="CR142">
            <v>45.14026898993653</v>
          </cell>
          <cell r="CS142">
            <v>32.851417229073789</v>
          </cell>
          <cell r="CT142">
            <v>22.126325819584558</v>
          </cell>
          <cell r="CU142">
            <v>13.568790885910911</v>
          </cell>
          <cell r="CV142">
            <v>7.4487337460310883</v>
          </cell>
          <cell r="CW142">
            <v>3.539550288703178</v>
          </cell>
          <cell r="CX142">
            <v>1.3816611305063846</v>
          </cell>
          <cell r="CY142">
            <v>0.40171651759542726</v>
          </cell>
        </row>
        <row r="143">
          <cell r="CI143">
            <v>131.12780336758556</v>
          </cell>
          <cell r="CJ143">
            <v>123.31301762681733</v>
          </cell>
          <cell r="CK143">
            <v>115.17732901897688</v>
          </cell>
          <cell r="CL143">
            <v>106.83288044712793</v>
          </cell>
          <cell r="CM143">
            <v>98.389100548192872</v>
          </cell>
          <cell r="CN143">
            <v>89.954528775573834</v>
          </cell>
          <cell r="CO143">
            <v>81.492456490036844</v>
          </cell>
          <cell r="CP143">
            <v>71.216579750094226</v>
          </cell>
          <cell r="CQ143">
            <v>59.586002160803019</v>
          </cell>
          <cell r="CR143">
            <v>47.313718873689538</v>
          </cell>
          <cell r="CS143">
            <v>35.437462840919864</v>
          </cell>
          <cell r="CT143">
            <v>24.770155274976659</v>
          </cell>
          <cell r="CU143">
            <v>15.937049921017898</v>
          </cell>
          <cell r="CV143">
            <v>9.3092778523950717</v>
          </cell>
          <cell r="CW143">
            <v>4.8045879682697121</v>
          </cell>
          <cell r="CX143">
            <v>2.1038496933066364</v>
          </cell>
          <cell r="CY143">
            <v>0.72803481169762829</v>
          </cell>
        </row>
        <row r="202">
          <cell r="Y202">
            <v>581.24862850519014</v>
          </cell>
          <cell r="Z202">
            <v>574.47647604175859</v>
          </cell>
          <cell r="AA202">
            <v>570.49138240197692</v>
          </cell>
          <cell r="AB202">
            <v>566.11032975358398</v>
          </cell>
          <cell r="AC202">
            <v>561.3364034481574</v>
          </cell>
          <cell r="AD202">
            <v>556.17224967845414</v>
          </cell>
          <cell r="AE202">
            <v>550.62255161845201</v>
          </cell>
          <cell r="AF202">
            <v>544.59346276484337</v>
          </cell>
          <cell r="AG202">
            <v>536.58594921185443</v>
          </cell>
          <cell r="AH202">
            <v>526.35317614283144</v>
          </cell>
          <cell r="AI202">
            <v>513.68001975835</v>
          </cell>
          <cell r="AJ202">
            <v>498.59224315613307</v>
          </cell>
          <cell r="AK202">
            <v>481.01572278112383</v>
          </cell>
          <cell r="AL202">
            <v>460.91324498128921</v>
          </cell>
          <cell r="AM202">
            <v>438.43501632292578</v>
          </cell>
          <cell r="AN202">
            <v>413.5413946687641</v>
          </cell>
          <cell r="AO202">
            <v>386.25111755960506</v>
          </cell>
          <cell r="AP202">
            <v>356.58313732607485</v>
          </cell>
          <cell r="AS202">
            <v>0.47882842736883524</v>
          </cell>
          <cell r="AT202">
            <v>0.47882842736883524</v>
          </cell>
          <cell r="AU202">
            <v>0.47882842736883524</v>
          </cell>
          <cell r="AV202">
            <v>0.47882842736883524</v>
          </cell>
          <cell r="AW202">
            <v>0.47882842736883524</v>
          </cell>
          <cell r="AX202">
            <v>0.47882842736883524</v>
          </cell>
          <cell r="AY202">
            <v>0.47882842736883524</v>
          </cell>
          <cell r="AZ202">
            <v>0.47882842736883524</v>
          </cell>
          <cell r="BA202">
            <v>0.47882842736883524</v>
          </cell>
          <cell r="BB202">
            <v>0.47882842736883524</v>
          </cell>
          <cell r="BC202">
            <v>0.47882842736883524</v>
          </cell>
          <cell r="BD202">
            <v>0.47882842736883524</v>
          </cell>
          <cell r="BE202">
            <v>0.47882842736883524</v>
          </cell>
          <cell r="BF202">
            <v>0.47882842736883524</v>
          </cell>
          <cell r="BG202">
            <v>0.47882842736883524</v>
          </cell>
          <cell r="BH202">
            <v>0.47882842736883524</v>
          </cell>
          <cell r="BI202">
            <v>0.47882842736883524</v>
          </cell>
        </row>
        <row r="203">
          <cell r="Y203">
            <v>1323.5183470204013</v>
          </cell>
          <cell r="Z203">
            <v>1154.9395275177706</v>
          </cell>
          <cell r="AA203">
            <v>1075.9590671692022</v>
          </cell>
          <cell r="AB203">
            <v>996.80718371291835</v>
          </cell>
          <cell r="AC203">
            <v>918.23972449700773</v>
          </cell>
          <cell r="AD203">
            <v>840.09503113376581</v>
          </cell>
          <cell r="AE203">
            <v>763.26237310159013</v>
          </cell>
          <cell r="AF203">
            <v>687.59292229785626</v>
          </cell>
          <cell r="AG203">
            <v>600.98642451397461</v>
          </cell>
          <cell r="AH203">
            <v>506.68403273616946</v>
          </cell>
          <cell r="AI203">
            <v>409.30501843849987</v>
          </cell>
          <cell r="AJ203">
            <v>315.43780380386448</v>
          </cell>
          <cell r="AK203">
            <v>230.14560298126236</v>
          </cell>
          <cell r="AL203">
            <v>157.45246927342833</v>
          </cell>
          <cell r="AM203">
            <v>100.10989327230588</v>
          </cell>
          <cell r="AN203">
            <v>58.118859319145642</v>
          </cell>
          <cell r="AO203">
            <v>30.060306845708077</v>
          </cell>
          <cell r="AP203">
            <v>13.320261037713383</v>
          </cell>
          <cell r="AS203">
            <v>2.204522147103563</v>
          </cell>
          <cell r="AT203">
            <v>2.1604317041614918</v>
          </cell>
          <cell r="AU203">
            <v>2.1172230700782619</v>
          </cell>
          <cell r="AV203">
            <v>2.0748786086766966</v>
          </cell>
          <cell r="AW203">
            <v>2.0313061578944858</v>
          </cell>
          <cell r="AX203">
            <v>1.9866174224208071</v>
          </cell>
          <cell r="AY203">
            <v>1.9409252217051285</v>
          </cell>
          <cell r="AZ203">
            <v>1.8943430163842054</v>
          </cell>
          <cell r="BA203">
            <v>1.8469844409746003</v>
          </cell>
          <cell r="BB203">
            <v>1.7989628455092608</v>
          </cell>
          <cell r="BC203">
            <v>1.7503908486805106</v>
          </cell>
          <cell r="BD203">
            <v>1.7013799049174563</v>
          </cell>
          <cell r="BE203">
            <v>1.6520398876748501</v>
          </cell>
          <cell r="BF203">
            <v>1.6024786910446045</v>
          </cell>
          <cell r="BG203">
            <v>1.5528018516222217</v>
          </cell>
          <cell r="BH203">
            <v>1.5031121923703106</v>
          </cell>
          <cell r="BI203">
            <v>1.4535094900220902</v>
          </cell>
        </row>
        <row r="204">
          <cell r="Y204">
            <v>496.83233250215335</v>
          </cell>
          <cell r="Z204">
            <v>446.99976579956257</v>
          </cell>
          <cell r="AA204">
            <v>398.13820405471711</v>
          </cell>
          <cell r="AB204">
            <v>345.6866839511959</v>
          </cell>
          <cell r="AC204">
            <v>299.068708378363</v>
          </cell>
          <cell r="AD204">
            <v>257.34381436478134</v>
          </cell>
          <cell r="AE204">
            <v>220.21296327660954</v>
          </cell>
          <cell r="AF204">
            <v>187.13202909181206</v>
          </cell>
          <cell r="AG204">
            <v>155.66589360334132</v>
          </cell>
          <cell r="AH204">
            <v>126.24799488079466</v>
          </cell>
          <cell r="AI204">
            <v>99.371661594932263</v>
          </cell>
          <cell r="AJ204">
            <v>75.685537849570153</v>
          </cell>
          <cell r="AK204">
            <v>55.492368078647161</v>
          </cell>
          <cell r="AL204">
            <v>38.917879497792107</v>
          </cell>
          <cell r="AM204">
            <v>25.950583508652699</v>
          </cell>
          <cell r="AN204">
            <v>16.260766632464115</v>
          </cell>
          <cell r="AO204">
            <v>9.4198836508477033</v>
          </cell>
          <cell r="AP204">
            <v>4.9152725547690554</v>
          </cell>
          <cell r="AS204">
            <v>11.881821405713797</v>
          </cell>
          <cell r="AT204">
            <v>10.931275693256694</v>
          </cell>
          <cell r="AU204">
            <v>9.8381481239310258</v>
          </cell>
          <cell r="AV204">
            <v>8.854333311537923</v>
          </cell>
          <cell r="AW204">
            <v>7.9600456470725929</v>
          </cell>
          <cell r="AX204">
            <v>7.1481209910711883</v>
          </cell>
          <cell r="AY204">
            <v>6.411864528990856</v>
          </cell>
          <cell r="AZ204">
            <v>5.7450306179758073</v>
          </cell>
          <cell r="BA204">
            <v>5.1418024030883478</v>
          </cell>
          <cell r="BB204">
            <v>4.5967713483609831</v>
          </cell>
          <cell r="BC204">
            <v>4.1049168140863577</v>
          </cell>
          <cell r="BD204">
            <v>3.661585798165031</v>
          </cell>
          <cell r="BE204">
            <v>3.2624729461650426</v>
          </cell>
          <cell r="BF204">
            <v>2.9036009220868881</v>
          </cell>
          <cell r="BG204">
            <v>2.5813012197352436</v>
          </cell>
          <cell r="BH204">
            <v>2.2921954831248965</v>
          </cell>
          <cell r="BI204">
            <v>2.0331773935317834</v>
          </cell>
        </row>
        <row r="205">
          <cell r="Y205">
            <v>169.85144597855836</v>
          </cell>
          <cell r="Z205">
            <v>151.56117946760236</v>
          </cell>
          <cell r="AA205">
            <v>141.6035694616173</v>
          </cell>
          <cell r="AB205">
            <v>131.30272085468627</v>
          </cell>
          <cell r="AC205">
            <v>120.79977289724921</v>
          </cell>
          <cell r="AD205">
            <v>110.25821174670639</v>
          </cell>
          <cell r="AE205">
            <v>99.822217266224669</v>
          </cell>
          <cell r="AF205">
            <v>89.275481082788431</v>
          </cell>
          <cell r="AG205">
            <v>76.538971546252455</v>
          </cell>
          <cell r="AH205">
            <v>62.361572606558234</v>
          </cell>
          <cell r="AI205">
            <v>47.795187182966806</v>
          </cell>
          <cell r="AJ205">
            <v>33.927339815536968</v>
          </cell>
          <cell r="AK205">
            <v>21.790744104685665</v>
          </cell>
          <cell r="AL205">
            <v>12.31284982721097</v>
          </cell>
          <cell r="AM205">
            <v>5.9400510283703385</v>
          </cell>
          <cell r="AN205">
            <v>2.3293902686642785</v>
          </cell>
          <cell r="AO205">
            <v>0.6910528857546856</v>
          </cell>
          <cell r="AP205">
            <v>0.13677201934061681</v>
          </cell>
          <cell r="AS205">
            <v>1.9705270140669129</v>
          </cell>
          <cell r="AT205">
            <v>1.9707384191535851</v>
          </cell>
          <cell r="AU205">
            <v>1.9709498469205404</v>
          </cell>
          <cell r="AV205">
            <v>1.9709498469205404</v>
          </cell>
          <cell r="AW205">
            <v>1.9709498469205404</v>
          </cell>
          <cell r="AX205">
            <v>1.9709498469205404</v>
          </cell>
          <cell r="AY205">
            <v>1.9670079472266992</v>
          </cell>
          <cell r="AZ205">
            <v>1.9591399154377924</v>
          </cell>
          <cell r="BA205">
            <v>1.9473850759451656</v>
          </cell>
          <cell r="BB205">
            <v>1.9318059953376043</v>
          </cell>
          <cell r="BC205">
            <v>1.8970334874215273</v>
          </cell>
          <cell r="BD205">
            <v>1.8249462148995093</v>
          </cell>
          <cell r="BE205">
            <v>1.7008498722863425</v>
          </cell>
          <cell r="BF205">
            <v>1.5171580860794174</v>
          </cell>
          <cell r="BG205">
            <v>1.2774471084788692</v>
          </cell>
          <cell r="BH205">
            <v>0.99896363883047545</v>
          </cell>
          <cell r="BI205">
            <v>0.71126211084729829</v>
          </cell>
        </row>
        <row r="206">
          <cell r="Y206">
            <v>4.2</v>
          </cell>
          <cell r="Z206">
            <v>4.0848253329883075</v>
          </cell>
          <cell r="AA206">
            <v>4.023262737300362</v>
          </cell>
          <cell r="AB206">
            <v>3.954706891005177</v>
          </cell>
          <cell r="AC206">
            <v>3.8665729176547248</v>
          </cell>
          <cell r="AD206">
            <v>3.7725666996809473</v>
          </cell>
          <cell r="AE206">
            <v>3.673083124447718</v>
          </cell>
          <cell r="AF206">
            <v>3.559661868916856</v>
          </cell>
          <cell r="AG206">
            <v>3.4079025539505965</v>
          </cell>
          <cell r="AH206">
            <v>3.2172815596688915</v>
          </cell>
          <cell r="AI206">
            <v>2.9893437149492561</v>
          </cell>
          <cell r="AJ206">
            <v>2.7088737886057124</v>
          </cell>
          <cell r="AK206">
            <v>2.3646381808369692</v>
          </cell>
          <cell r="AL206">
            <v>1.9620943328869778</v>
          </cell>
          <cell r="AM206">
            <v>1.5262939780519231</v>
          </cell>
          <cell r="AN206">
            <v>1.0938471816974009</v>
          </cell>
          <cell r="AO206">
            <v>0.70748168795250899</v>
          </cell>
          <cell r="AP206">
            <v>0.40239676167190547</v>
          </cell>
          <cell r="AS206">
            <v>0.27076490683114501</v>
          </cell>
          <cell r="AT206">
            <v>0.27166447368036734</v>
          </cell>
          <cell r="AU206">
            <v>0.27256702917581299</v>
          </cell>
          <cell r="AV206">
            <v>0.27256702917581299</v>
          </cell>
          <cell r="AW206">
            <v>0.27256702917581299</v>
          </cell>
          <cell r="AX206">
            <v>0.27256702917581299</v>
          </cell>
          <cell r="AY206">
            <v>0.27202189511746139</v>
          </cell>
          <cell r="AZ206">
            <v>0.27093380753699153</v>
          </cell>
          <cell r="BA206">
            <v>0.26930820469176958</v>
          </cell>
          <cell r="BB206">
            <v>0.26715373905423545</v>
          </cell>
          <cell r="BC206">
            <v>0.2623449717512592</v>
          </cell>
          <cell r="BD206">
            <v>0.25237586282471136</v>
          </cell>
          <cell r="BE206">
            <v>0.23521430415263098</v>
          </cell>
          <cell r="BF206">
            <v>0.20981115930414682</v>
          </cell>
          <cell r="BG206">
            <v>0.17666099613409159</v>
          </cell>
          <cell r="BH206">
            <v>0.13814889897685959</v>
          </cell>
          <cell r="BI206">
            <v>9.8362016071523992E-2</v>
          </cell>
        </row>
        <row r="207">
          <cell r="Y207">
            <v>558.16999553323978</v>
          </cell>
          <cell r="Z207">
            <v>531.91991178857518</v>
          </cell>
          <cell r="AA207">
            <v>521.14137940985222</v>
          </cell>
          <cell r="AB207">
            <v>508.35684951647465</v>
          </cell>
          <cell r="AC207">
            <v>493.3875339890829</v>
          </cell>
          <cell r="AD207">
            <v>468.01774192061538</v>
          </cell>
          <cell r="AE207">
            <v>441.68866134188124</v>
          </cell>
          <cell r="AF207">
            <v>413.59344965183345</v>
          </cell>
          <cell r="AG207">
            <v>377.85183915844829</v>
          </cell>
          <cell r="AH207">
            <v>335.33291717212495</v>
          </cell>
          <cell r="AI207">
            <v>287.69025287066086</v>
          </cell>
          <cell r="AJ207">
            <v>235.9761089994204</v>
          </cell>
          <cell r="AK207">
            <v>182.16622606979948</v>
          </cell>
          <cell r="AL207">
            <v>130.048262306119</v>
          </cell>
          <cell r="AM207">
            <v>84.344839047099029</v>
          </cell>
          <cell r="AN207">
            <v>48.466781483806777</v>
          </cell>
          <cell r="AO207">
            <v>23.920139756857886</v>
          </cell>
          <cell r="AP207">
            <v>9.7223352798794043</v>
          </cell>
          <cell r="AS207">
            <v>2.4115469931183546</v>
          </cell>
          <cell r="AT207">
            <v>2.458844318018687</v>
          </cell>
          <cell r="AU207">
            <v>2.5070692785608348</v>
          </cell>
          <cell r="AV207">
            <v>2.5547035948534909</v>
          </cell>
          <cell r="AW207">
            <v>2.5559084912343706</v>
          </cell>
          <cell r="AX207">
            <v>2.5559084912343706</v>
          </cell>
          <cell r="AY207">
            <v>2.5507966742519019</v>
          </cell>
          <cell r="AZ207">
            <v>2.5405934875548941</v>
          </cell>
          <cell r="BA207">
            <v>2.5253499266295649</v>
          </cell>
          <cell r="BB207">
            <v>2.5051471272165284</v>
          </cell>
          <cell r="BC207">
            <v>2.4600544789266308</v>
          </cell>
          <cell r="BD207">
            <v>2.3665724087274187</v>
          </cell>
          <cell r="BE207">
            <v>2.205645484933954</v>
          </cell>
          <cell r="BF207">
            <v>1.9674357725610867</v>
          </cell>
          <cell r="BG207">
            <v>1.6565809204964348</v>
          </cell>
          <cell r="BH207">
            <v>1.2954462798282116</v>
          </cell>
          <cell r="BI207">
            <v>0.92235775123768637</v>
          </cell>
        </row>
        <row r="208">
          <cell r="Y208">
            <v>820.30555400377796</v>
          </cell>
          <cell r="Z208">
            <v>801.12414100856518</v>
          </cell>
          <cell r="AA208">
            <v>797.1754900663052</v>
          </cell>
          <cell r="AB208">
            <v>790.25379110155723</v>
          </cell>
          <cell r="AC208">
            <v>775.66393093055365</v>
          </cell>
          <cell r="AD208">
            <v>768.30694314892287</v>
          </cell>
          <cell r="AE208">
            <v>738.33539226469543</v>
          </cell>
          <cell r="AF208">
            <v>705.31620513793462</v>
          </cell>
          <cell r="AG208">
            <v>662.18584157073087</v>
          </cell>
          <cell r="AH208">
            <v>609.29741135195127</v>
          </cell>
          <cell r="AI208">
            <v>547.77555928349261</v>
          </cell>
          <cell r="AJ208">
            <v>476.47364563614872</v>
          </cell>
          <cell r="AK208">
            <v>395.58139448588247</v>
          </cell>
          <cell r="AL208">
            <v>308.8551853966004</v>
          </cell>
          <cell r="AM208">
            <v>223.36281511138495</v>
          </cell>
          <cell r="AN208">
            <v>146.65910159508314</v>
          </cell>
          <cell r="AO208">
            <v>85.351441980564914</v>
          </cell>
          <cell r="AP208">
            <v>42.686224098145125</v>
          </cell>
          <cell r="AS208">
            <v>2.7842964232354319</v>
          </cell>
          <cell r="AT208">
            <v>2.8478037793958699</v>
          </cell>
          <cell r="AU208">
            <v>2.9104554625425791</v>
          </cell>
          <cell r="AV208">
            <v>2.9541122944807174</v>
          </cell>
          <cell r="AW208">
            <v>3.0352589215630927</v>
          </cell>
          <cell r="AX208">
            <v>3.0352589215630927</v>
          </cell>
          <cell r="AY208">
            <v>3.0291884037199663</v>
          </cell>
          <cell r="AZ208">
            <v>3.0170716501050863</v>
          </cell>
          <cell r="BA208">
            <v>2.9989692202044558</v>
          </cell>
          <cell r="BB208">
            <v>2.9749774664428199</v>
          </cell>
          <cell r="BC208">
            <v>2.921427872046849</v>
          </cell>
          <cell r="BD208">
            <v>2.8104136129090684</v>
          </cell>
          <cell r="BE208">
            <v>2.6193054872312516</v>
          </cell>
          <cell r="BF208">
            <v>2.3364204946102762</v>
          </cell>
          <cell r="BG208">
            <v>1.9672660564618523</v>
          </cell>
          <cell r="BH208">
            <v>1.5384020561531682</v>
          </cell>
          <cell r="BI208">
            <v>1.0953422639810553</v>
          </cell>
        </row>
        <row r="209">
          <cell r="Y209">
            <v>653.6588003529464</v>
          </cell>
          <cell r="Z209">
            <v>635.23979687084932</v>
          </cell>
          <cell r="AA209">
            <v>628.52512854489532</v>
          </cell>
          <cell r="AB209">
            <v>618.00174509682574</v>
          </cell>
          <cell r="AC209">
            <v>601.44027861758013</v>
          </cell>
          <cell r="AD209">
            <v>582.05584163829019</v>
          </cell>
          <cell r="AE209">
            <v>556.96254126201347</v>
          </cell>
          <cell r="AF209">
            <v>529.55276022403882</v>
          </cell>
          <cell r="AG209">
            <v>493.98832189674272</v>
          </cell>
          <cell r="AH209">
            <v>450.69698274209389</v>
          </cell>
          <cell r="AI209">
            <v>400.78356605855691</v>
          </cell>
          <cell r="AJ209">
            <v>343.88839140835478</v>
          </cell>
          <cell r="AK209">
            <v>280.74091516646024</v>
          </cell>
          <cell r="AL209">
            <v>214.72779013132137</v>
          </cell>
          <cell r="AM209">
            <v>151.47913682530182</v>
          </cell>
          <cell r="AN209">
            <v>96.507635092948732</v>
          </cell>
          <cell r="AO209">
            <v>54.134991720627632</v>
          </cell>
          <cell r="AP209">
            <v>25.868166152604182</v>
          </cell>
          <cell r="AS209">
            <v>2.8062612881437472</v>
          </cell>
          <cell r="AT209">
            <v>2.862386513906622</v>
          </cell>
          <cell r="AU209">
            <v>2.9110470846430343</v>
          </cell>
          <cell r="AV209">
            <v>2.9401575554894648</v>
          </cell>
          <cell r="AW209">
            <v>2.9631747768844696</v>
          </cell>
          <cell r="AX209">
            <v>2.9631747768844696</v>
          </cell>
          <cell r="AY209">
            <v>2.9572484273307005</v>
          </cell>
          <cell r="AZ209">
            <v>2.9454194336213777</v>
          </cell>
          <cell r="BA209">
            <v>2.9277469170196495</v>
          </cell>
          <cell r="BB209">
            <v>2.9043249416834924</v>
          </cell>
          <cell r="BC209">
            <v>2.8520470927331893</v>
          </cell>
          <cell r="BD209">
            <v>2.743669303209328</v>
          </cell>
          <cell r="BE209">
            <v>2.5570997905910935</v>
          </cell>
          <cell r="BF209">
            <v>2.2809330132072549</v>
          </cell>
          <cell r="BG209">
            <v>1.9205455971205083</v>
          </cell>
          <cell r="BH209">
            <v>1.5018666569482371</v>
          </cell>
          <cell r="BI209">
            <v>1.0693290597471443</v>
          </cell>
        </row>
        <row r="210">
          <cell r="Y210">
            <v>1806.7514390135939</v>
          </cell>
          <cell r="Z210">
            <v>1879.6929356788958</v>
          </cell>
          <cell r="AA210">
            <v>1931.6114769447422</v>
          </cell>
          <cell r="AB210">
            <v>1960.5198147990429</v>
          </cell>
          <cell r="AC210">
            <v>1901.5865439388328</v>
          </cell>
          <cell r="AD210">
            <v>1837.2469668705055</v>
          </cell>
          <cell r="AE210">
            <v>1751.0200676819131</v>
          </cell>
          <cell r="AF210">
            <v>1657.5196781218121</v>
          </cell>
          <cell r="AG210">
            <v>1536.9227112090884</v>
          </cell>
          <cell r="AH210">
            <v>1391.11153350327</v>
          </cell>
          <cell r="AI210">
            <v>1224.3810875822319</v>
          </cell>
          <cell r="AJ210">
            <v>1037.1157106498683</v>
          </cell>
          <cell r="AK210">
            <v>833.2856848739068</v>
          </cell>
          <cell r="AL210">
            <v>625.00323432021264</v>
          </cell>
          <cell r="AM210">
            <v>430.57240207464622</v>
          </cell>
          <cell r="AN210">
            <v>266.49881848078064</v>
          </cell>
          <cell r="AO210">
            <v>144.26818750149909</v>
          </cell>
          <cell r="AP210">
            <v>65.943749373405737</v>
          </cell>
          <cell r="AS210">
            <v>2.6734322115764821</v>
          </cell>
          <cell r="AT210">
            <v>2.8399338783782442</v>
          </cell>
          <cell r="AU210">
            <v>2.990450373932291</v>
          </cell>
          <cell r="AV210">
            <v>3.0203548776716138</v>
          </cell>
          <cell r="AW210">
            <v>3.0501431141168038</v>
          </cell>
          <cell r="AX210">
            <v>3.0501431141168038</v>
          </cell>
          <cell r="AY210">
            <v>3.0440428278885703</v>
          </cell>
          <cell r="AZ210">
            <v>3.0318666565770158</v>
          </cell>
          <cell r="BA210">
            <v>3.0136754566375537</v>
          </cell>
          <cell r="BB210">
            <v>2.9895660529844532</v>
          </cell>
          <cell r="BC210">
            <v>2.9357538640307328</v>
          </cell>
          <cell r="BD210">
            <v>2.8241952171975648</v>
          </cell>
          <cell r="BE210">
            <v>2.6321499424281303</v>
          </cell>
          <cell r="BF210">
            <v>2.3478777486458919</v>
          </cell>
          <cell r="BG210">
            <v>1.9769130643598407</v>
          </cell>
          <cell r="BH210">
            <v>1.545946016329395</v>
          </cell>
          <cell r="BI210">
            <v>1.1007135636265288</v>
          </cell>
        </row>
        <row r="211">
          <cell r="Y211">
            <v>396.91979598081855</v>
          </cell>
          <cell r="Z211">
            <v>382.36500213281187</v>
          </cell>
          <cell r="AA211">
            <v>375.7701555311146</v>
          </cell>
          <cell r="AB211">
            <v>368.11265315808453</v>
          </cell>
          <cell r="AC211">
            <v>355.17970386599347</v>
          </cell>
          <cell r="AD211">
            <v>341.56631355104764</v>
          </cell>
          <cell r="AE211">
            <v>327.36667564543575</v>
          </cell>
          <cell r="AF211">
            <v>311.80787176151006</v>
          </cell>
          <cell r="AG211">
            <v>291.57024169601141</v>
          </cell>
          <cell r="AH211">
            <v>266.86800603466804</v>
          </cell>
          <cell r="AI211">
            <v>238.29220688375582</v>
          </cell>
          <cell r="AJ211">
            <v>205.51901233100634</v>
          </cell>
          <cell r="AK211">
            <v>168.84868279044625</v>
          </cell>
          <cell r="AL211">
            <v>130.15346865185637</v>
          </cell>
          <cell r="AM211">
            <v>92.683389588411274</v>
          </cell>
          <cell r="AN211">
            <v>59.726852590547217</v>
          </cell>
          <cell r="AO211">
            <v>33.974624692248369</v>
          </cell>
          <cell r="AP211">
            <v>16.518682629292236</v>
          </cell>
          <cell r="AS211">
            <v>3.0976499066924164</v>
          </cell>
          <cell r="AT211">
            <v>3.1348217055727252</v>
          </cell>
          <cell r="AU211">
            <v>3.1724395660395981</v>
          </cell>
          <cell r="AV211">
            <v>3.1724395660395981</v>
          </cell>
          <cell r="AW211">
            <v>3.1724395660395981</v>
          </cell>
          <cell r="AX211">
            <v>3.1724395660395981</v>
          </cell>
          <cell r="AY211">
            <v>3.1660946869075191</v>
          </cell>
          <cell r="AZ211">
            <v>3.1534303081598889</v>
          </cell>
          <cell r="BA211">
            <v>3.1345097263109296</v>
          </cell>
          <cell r="BB211">
            <v>3.1094336485004423</v>
          </cell>
          <cell r="BC211">
            <v>3.0534638428274343</v>
          </cell>
          <cell r="BD211">
            <v>2.9374322167999916</v>
          </cell>
          <cell r="BE211">
            <v>2.7376868260575922</v>
          </cell>
          <cell r="BF211">
            <v>2.4420166488433721</v>
          </cell>
          <cell r="BG211">
            <v>2.0561780183261189</v>
          </cell>
          <cell r="BH211">
            <v>1.6079312103310246</v>
          </cell>
          <cell r="BI211">
            <v>1.1448470217556892</v>
          </cell>
        </row>
        <row r="212">
          <cell r="Y212">
            <v>324.28402483758845</v>
          </cell>
          <cell r="Z212">
            <v>308.62477895591331</v>
          </cell>
          <cell r="AA212">
            <v>301.25235234114274</v>
          </cell>
          <cell r="AB212">
            <v>292.86141191078588</v>
          </cell>
          <cell r="AC212">
            <v>282.64165971186316</v>
          </cell>
          <cell r="AD212">
            <v>268.83277245951899</v>
          </cell>
          <cell r="AE212">
            <v>254.69256149856503</v>
          </cell>
          <cell r="AF212">
            <v>239.51222996631284</v>
          </cell>
          <cell r="AG212">
            <v>220.09781734699604</v>
          </cell>
          <cell r="AH212">
            <v>196.85524319346422</v>
          </cell>
          <cell r="AI212">
            <v>170.6031142126327</v>
          </cell>
          <cell r="AJ212">
            <v>141.73054521643715</v>
          </cell>
          <cell r="AK212">
            <v>111.16289254269877</v>
          </cell>
          <cell r="AL212">
            <v>80.935562243405357</v>
          </cell>
          <cell r="AM212">
            <v>53.773169404810943</v>
          </cell>
          <cell r="AN212">
            <v>31.834378123753364</v>
          </cell>
          <cell r="AO212">
            <v>16.308558434100778</v>
          </cell>
          <cell r="AP212">
            <v>6.9526315865628945</v>
          </cell>
          <cell r="AS212">
            <v>4.1435477874933087</v>
          </cell>
          <cell r="AT212">
            <v>4.1980744060771347</v>
          </cell>
          <cell r="AU212">
            <v>4.2533185624538552</v>
          </cell>
          <cell r="AV212">
            <v>4.2958517480783938</v>
          </cell>
          <cell r="AW212">
            <v>4.2942158563236035</v>
          </cell>
          <cell r="AX212">
            <v>4.2942158563236035</v>
          </cell>
          <cell r="AY212">
            <v>4.285627424610956</v>
          </cell>
          <cell r="AZ212">
            <v>4.2684849149125119</v>
          </cell>
          <cell r="BA212">
            <v>4.2428740054230367</v>
          </cell>
          <cell r="BB212">
            <v>4.2089310133796527</v>
          </cell>
          <cell r="BC212">
            <v>4.1331702551388192</v>
          </cell>
          <cell r="BD212">
            <v>3.9761097854435441</v>
          </cell>
          <cell r="BE212">
            <v>3.705734320033383</v>
          </cell>
          <cell r="BF212">
            <v>3.3055150134697771</v>
          </cell>
          <cell r="BG212">
            <v>2.783243641341552</v>
          </cell>
          <cell r="BH212">
            <v>2.1764965275290931</v>
          </cell>
          <cell r="BI212">
            <v>1.5496655276007136</v>
          </cell>
        </row>
        <row r="213">
          <cell r="Y213">
            <v>256.41998245933939</v>
          </cell>
          <cell r="Z213">
            <v>241.97836219947411</v>
          </cell>
          <cell r="AA213">
            <v>237.04764917663718</v>
          </cell>
          <cell r="AB213">
            <v>231.19291213965636</v>
          </cell>
          <cell r="AC213">
            <v>226.44953461891356</v>
          </cell>
          <cell r="AD213">
            <v>215.87510423415179</v>
          </cell>
          <cell r="AE213">
            <v>203.58298863339024</v>
          </cell>
          <cell r="AF213">
            <v>190.48079203461043</v>
          </cell>
          <cell r="AG213">
            <v>173.82901030585276</v>
          </cell>
          <cell r="AH213">
            <v>154.04313399164309</v>
          </cell>
          <cell r="AI213">
            <v>131.90612598249839</v>
          </cell>
          <cell r="AJ213">
            <v>107.93563525649557</v>
          </cell>
          <cell r="AK213">
            <v>83.073469299348901</v>
          </cell>
          <cell r="AL213">
            <v>59.085671058434983</v>
          </cell>
          <cell r="AM213">
            <v>38.145983776957209</v>
          </cell>
          <cell r="AN213">
            <v>21.79563506921361</v>
          </cell>
          <cell r="AO213">
            <v>10.680472544958809</v>
          </cell>
          <cell r="AP213">
            <v>4.3013807751872708</v>
          </cell>
          <cell r="AS213">
            <v>5.6263063060126193</v>
          </cell>
          <cell r="AT213">
            <v>5.7388324321328721</v>
          </cell>
          <cell r="AU213">
            <v>5.8536090807755299</v>
          </cell>
          <cell r="AV213">
            <v>6.0233637441180194</v>
          </cell>
          <cell r="AW213">
            <v>6.0602414813269059</v>
          </cell>
          <cell r="AX213">
            <v>6.0602414813269059</v>
          </cell>
          <cell r="AY213">
            <v>6.0481209983642517</v>
          </cell>
          <cell r="AZ213">
            <v>6.0239285143707946</v>
          </cell>
          <cell r="BA213">
            <v>5.98778494328457</v>
          </cell>
          <cell r="BB213">
            <v>5.9398826637382935</v>
          </cell>
          <cell r="BC213">
            <v>5.8329647757910044</v>
          </cell>
          <cell r="BD213">
            <v>5.6113121143109463</v>
          </cell>
          <cell r="BE213">
            <v>5.2297428905378016</v>
          </cell>
          <cell r="BF213">
            <v>4.6649306583597188</v>
          </cell>
          <cell r="BG213">
            <v>3.9278716143388825</v>
          </cell>
          <cell r="BH213">
            <v>3.0715956024130056</v>
          </cell>
          <cell r="BI213">
            <v>2.1869760689180593</v>
          </cell>
        </row>
        <row r="214">
          <cell r="Y214">
            <v>1807.5334262544441</v>
          </cell>
          <cell r="Z214">
            <v>1697.9697965305343</v>
          </cell>
          <cell r="AA214">
            <v>1646.6590774034373</v>
          </cell>
          <cell r="AB214">
            <v>1588.6826274012337</v>
          </cell>
          <cell r="AC214">
            <v>1521.1093439158185</v>
          </cell>
          <cell r="AD214">
            <v>1428.9920607144431</v>
          </cell>
          <cell r="AE214">
            <v>1334.7188659920016</v>
          </cell>
          <cell r="AF214">
            <v>1235.6184884331562</v>
          </cell>
          <cell r="AG214">
            <v>1111.253125152256</v>
          </cell>
          <cell r="AH214">
            <v>965.76245111098251</v>
          </cell>
          <cell r="AI214">
            <v>806.18961136895086</v>
          </cell>
          <cell r="AJ214">
            <v>638.7514293885913</v>
          </cell>
          <cell r="AK214">
            <v>472.134105319387</v>
          </cell>
          <cell r="AL214">
            <v>319.27309475928303</v>
          </cell>
          <cell r="AM214">
            <v>193.64737294994518</v>
          </cell>
          <cell r="AN214">
            <v>102.3334361805482</v>
          </cell>
          <cell r="AO214">
            <v>45.407460689372648</v>
          </cell>
          <cell r="AP214">
            <v>16.059838115439064</v>
          </cell>
          <cell r="AS214">
            <v>4.3155253965861835</v>
          </cell>
          <cell r="AT214">
            <v>4.3862842908321724</v>
          </cell>
          <cell r="AU214">
            <v>4.4582033731560422</v>
          </cell>
          <cell r="AV214">
            <v>4.5206182203802268</v>
          </cell>
          <cell r="AW214">
            <v>4.5218919927725576</v>
          </cell>
          <cell r="AX214">
            <v>4.5218919927725576</v>
          </cell>
          <cell r="AY214">
            <v>4.5128482087870125</v>
          </cell>
          <cell r="AZ214">
            <v>4.4947968159518643</v>
          </cell>
          <cell r="BA214">
            <v>4.4678280350561534</v>
          </cell>
          <cell r="BB214">
            <v>4.4320854107757039</v>
          </cell>
          <cell r="BC214">
            <v>4.3523078733817409</v>
          </cell>
          <cell r="BD214">
            <v>4.1869201741932347</v>
          </cell>
          <cell r="BE214">
            <v>3.9022096023480946</v>
          </cell>
          <cell r="BF214">
            <v>3.4807709652945</v>
          </cell>
          <cell r="BG214">
            <v>2.9308091527779685</v>
          </cell>
          <cell r="BH214">
            <v>2.2918927574723709</v>
          </cell>
          <cell r="BI214">
            <v>1.6318276433203274</v>
          </cell>
        </row>
        <row r="215">
          <cell r="Y215">
            <v>238.37982129321796</v>
          </cell>
          <cell r="Z215">
            <v>239.75298834722713</v>
          </cell>
          <cell r="AA215">
            <v>240.21153538088345</v>
          </cell>
          <cell r="AB215">
            <v>237.06171352532618</v>
          </cell>
          <cell r="AC215">
            <v>232.94243440324783</v>
          </cell>
          <cell r="AD215">
            <v>224.11528091775858</v>
          </cell>
          <cell r="AE215">
            <v>214.89969964735687</v>
          </cell>
          <cell r="AF215">
            <v>204.79257663395563</v>
          </cell>
          <cell r="AG215">
            <v>191.63638708709607</v>
          </cell>
          <cell r="AH215">
            <v>175.56481923271951</v>
          </cell>
          <cell r="AI215">
            <v>156.95487166912389</v>
          </cell>
          <cell r="AJ215">
            <v>135.57241891522969</v>
          </cell>
          <cell r="AK215">
            <v>111.58964764444126</v>
          </cell>
          <cell r="AL215">
            <v>86.212216488948073</v>
          </cell>
          <cell r="AM215">
            <v>61.561185720806201</v>
          </cell>
          <cell r="AN215">
            <v>39.80347785498271</v>
          </cell>
          <cell r="AO215">
            <v>22.733858523774611</v>
          </cell>
          <cell r="AP215">
            <v>11.109197545546289</v>
          </cell>
          <cell r="AS215">
            <v>3.2409741861128811</v>
          </cell>
          <cell r="AT215">
            <v>3.342728968087799</v>
          </cell>
          <cell r="AU215">
            <v>3.4067058206300174</v>
          </cell>
          <cell r="AV215">
            <v>3.4680265254013576</v>
          </cell>
          <cell r="AW215">
            <v>3.4680879074882145</v>
          </cell>
          <cell r="AX215">
            <v>3.4680879074882145</v>
          </cell>
          <cell r="AY215">
            <v>3.4611517316732381</v>
          </cell>
          <cell r="AZ215">
            <v>3.447307124746545</v>
          </cell>
          <cell r="BA215">
            <v>3.4266232819980655</v>
          </cell>
          <cell r="BB215">
            <v>3.3992102957420811</v>
          </cell>
          <cell r="BC215">
            <v>3.3380245104187236</v>
          </cell>
          <cell r="BD215">
            <v>3.2111795790228119</v>
          </cell>
          <cell r="BE215">
            <v>2.9928193676492607</v>
          </cell>
          <cell r="BF215">
            <v>2.6695948759431403</v>
          </cell>
          <cell r="BG215">
            <v>2.2477988855441238</v>
          </cell>
          <cell r="BH215">
            <v>1.7577787284955044</v>
          </cell>
          <cell r="BI215">
            <v>1.2515384546887987</v>
          </cell>
        </row>
        <row r="216">
          <cell r="Y216">
            <v>1454.7414738190216</v>
          </cell>
          <cell r="Z216">
            <v>1390.2523720942966</v>
          </cell>
          <cell r="AA216">
            <v>1338.9759549401645</v>
          </cell>
          <cell r="AB216">
            <v>1281.9546116544968</v>
          </cell>
          <cell r="AC216">
            <v>1215.8668233626979</v>
          </cell>
          <cell r="AD216">
            <v>1136.891019761782</v>
          </cell>
          <cell r="AE216">
            <v>1051.1661295898073</v>
          </cell>
          <cell r="AF216">
            <v>962.26221310588255</v>
          </cell>
          <cell r="AG216">
            <v>852.11486870173997</v>
          </cell>
          <cell r="AH216">
            <v>725.33407224532755</v>
          </cell>
          <cell r="AI216">
            <v>589.18383298958508</v>
          </cell>
          <cell r="AJ216">
            <v>450.83854822973825</v>
          </cell>
          <cell r="AK216">
            <v>318.8753614492926</v>
          </cell>
          <cell r="AL216">
            <v>203.97516114012046</v>
          </cell>
          <cell r="AM216">
            <v>115.39189554690599</v>
          </cell>
          <cell r="AN216">
            <v>55.806848772120006</v>
          </cell>
          <cell r="AO216">
            <v>22.063876493883093</v>
          </cell>
          <cell r="AP216">
            <v>6.6734189665480628</v>
          </cell>
          <cell r="AS216">
            <v>5.5381839207229184</v>
          </cell>
          <cell r="AT216">
            <v>5.6289899603933762</v>
          </cell>
          <cell r="AU216">
            <v>5.7212848882912137</v>
          </cell>
          <cell r="AV216">
            <v>5.7956615918389991</v>
          </cell>
          <cell r="AW216">
            <v>5.824093989287964</v>
          </cell>
          <cell r="AX216">
            <v>5.824093989287964</v>
          </cell>
          <cell r="AY216">
            <v>5.812445801309388</v>
          </cell>
          <cell r="AZ216">
            <v>5.7891960181041506</v>
          </cell>
          <cell r="BA216">
            <v>5.7544608419955257</v>
          </cell>
          <cell r="BB216">
            <v>5.7084251552595617</v>
          </cell>
          <cell r="BC216">
            <v>5.6056735024648896</v>
          </cell>
          <cell r="BD216">
            <v>5.3926579093712235</v>
          </cell>
          <cell r="BE216">
            <v>5.0259571715339799</v>
          </cell>
          <cell r="BF216">
            <v>4.4831537970083097</v>
          </cell>
          <cell r="BG216">
            <v>3.7748154970809962</v>
          </cell>
          <cell r="BH216">
            <v>2.9519057187173381</v>
          </cell>
          <cell r="BI216">
            <v>2.1017568717267441</v>
          </cell>
        </row>
        <row r="217">
          <cell r="Y217">
            <v>1106.8633126575778</v>
          </cell>
          <cell r="Z217">
            <v>1025.9305717826117</v>
          </cell>
          <cell r="AA217">
            <v>993.41040754720859</v>
          </cell>
          <cell r="AB217">
            <v>955.04144717631368</v>
          </cell>
          <cell r="AC217">
            <v>911.44347678247561</v>
          </cell>
          <cell r="AD217">
            <v>858.72549342866228</v>
          </cell>
          <cell r="AE217">
            <v>781.36128819987061</v>
          </cell>
          <cell r="AF217">
            <v>702.70719016745932</v>
          </cell>
          <cell r="AG217">
            <v>607.14829228197061</v>
          </cell>
          <cell r="AH217">
            <v>499.92657347773638</v>
          </cell>
          <cell r="AI217">
            <v>388.58540815255094</v>
          </cell>
          <cell r="AJ217">
            <v>280.93013351751551</v>
          </cell>
          <cell r="AK217">
            <v>184.76086297683582</v>
          </cell>
          <cell r="AL217">
            <v>107.66436425194212</v>
          </cell>
          <cell r="AM217">
            <v>54.063987982809671</v>
          </cell>
          <cell r="AN217">
            <v>22.372531185108318</v>
          </cell>
          <cell r="AO217">
            <v>7.1601430838380828</v>
          </cell>
          <cell r="AP217">
            <v>1.5944046511607466</v>
          </cell>
          <cell r="AS217">
            <v>2.3149676397170142</v>
          </cell>
          <cell r="AT217">
            <v>2.3913615718276757</v>
          </cell>
          <cell r="AU217">
            <v>2.4702765036979888</v>
          </cell>
          <cell r="AV217">
            <v>2.551795628320022</v>
          </cell>
          <cell r="AW217">
            <v>2.6219865812864538</v>
          </cell>
          <cell r="AX217">
            <v>2.6219865812864538</v>
          </cell>
          <cell r="AY217">
            <v>2.6167426081238809</v>
          </cell>
          <cell r="AZ217">
            <v>2.6062756376913856</v>
          </cell>
          <cell r="BA217">
            <v>2.5906379838652374</v>
          </cell>
          <cell r="BB217">
            <v>2.5699128799943156</v>
          </cell>
          <cell r="BC217">
            <v>2.5236544481544181</v>
          </cell>
          <cell r="BD217">
            <v>2.42775557912455</v>
          </cell>
          <cell r="BE217">
            <v>2.2626681997440805</v>
          </cell>
          <cell r="BF217">
            <v>2.0183000341717197</v>
          </cell>
          <cell r="BG217">
            <v>1.6994086287725876</v>
          </cell>
          <cell r="BH217">
            <v>1.3289375477001633</v>
          </cell>
          <cell r="BI217">
            <v>0.94620353396251589</v>
          </cell>
        </row>
        <row r="218">
          <cell r="Y218">
            <v>1567.5846848129866</v>
          </cell>
          <cell r="Z218">
            <v>1494.0237712727744</v>
          </cell>
          <cell r="AA218">
            <v>1456.7753593386615</v>
          </cell>
          <cell r="AB218">
            <v>1418.506371680138</v>
          </cell>
          <cell r="AC218">
            <v>1365.8030251507134</v>
          </cell>
          <cell r="AD218">
            <v>1294.7114069302518</v>
          </cell>
          <cell r="AE218">
            <v>1207.4518347758394</v>
          </cell>
          <cell r="AF218">
            <v>1115.9163289464072</v>
          </cell>
          <cell r="AG218">
            <v>1001.2691785042909</v>
          </cell>
          <cell r="AH218">
            <v>867.47609781602182</v>
          </cell>
          <cell r="AI218">
            <v>721.19674975098951</v>
          </cell>
          <cell r="AJ218">
            <v>568.45556855617872</v>
          </cell>
          <cell r="AK218">
            <v>417.43829327114207</v>
          </cell>
          <cell r="AL218">
            <v>279.97957004821359</v>
          </cell>
          <cell r="AM218">
            <v>168.08826141382428</v>
          </cell>
          <cell r="AN218">
            <v>87.68816044986076</v>
          </cell>
          <cell r="AO218">
            <v>38.268269707720584</v>
          </cell>
          <cell r="AP218">
            <v>13.238619760106909</v>
          </cell>
          <cell r="AS218">
            <v>0.45808321247464173</v>
          </cell>
          <cell r="AT218">
            <v>0.46861912636155845</v>
          </cell>
          <cell r="AU218">
            <v>0.48127184277332047</v>
          </cell>
          <cell r="AV218">
            <v>0.49137855147156018</v>
          </cell>
          <cell r="AW218">
            <v>0.49666330878179943</v>
          </cell>
          <cell r="AX218">
            <v>0.49666330878179943</v>
          </cell>
          <cell r="AY218">
            <v>0.49566998216423586</v>
          </cell>
          <cell r="AZ218">
            <v>0.49368730223557888</v>
          </cell>
          <cell r="BA218">
            <v>0.4907251784221654</v>
          </cell>
          <cell r="BB218">
            <v>0.48679937699478809</v>
          </cell>
          <cell r="BC218">
            <v>0.47803698820888191</v>
          </cell>
          <cell r="BD218">
            <v>0.45987158265694439</v>
          </cell>
          <cell r="BE218">
            <v>0.42860031503627216</v>
          </cell>
          <cell r="BF218">
            <v>0.38231148101235474</v>
          </cell>
          <cell r="BG218">
            <v>0.32190626701240266</v>
          </cell>
          <cell r="BH218">
            <v>0.2517307008036988</v>
          </cell>
          <cell r="BI218">
            <v>0.17923225897223349</v>
          </cell>
        </row>
        <row r="219">
          <cell r="Y219">
            <v>3920.9383887896388</v>
          </cell>
          <cell r="Z219">
            <v>3470.0767222026993</v>
          </cell>
          <cell r="AA219">
            <v>3242.6894693742729</v>
          </cell>
          <cell r="AB219">
            <v>2995.8549234374523</v>
          </cell>
          <cell r="AC219">
            <v>2674.2014249998056</v>
          </cell>
          <cell r="AD219">
            <v>2360.9717186012585</v>
          </cell>
          <cell r="AE219">
            <v>2061.0252908610305</v>
          </cell>
          <cell r="AF219">
            <v>1770.1525831888443</v>
          </cell>
          <cell r="AG219">
            <v>1433.6076594688275</v>
          </cell>
          <cell r="AH219">
            <v>1080.1214718467047</v>
          </cell>
          <cell r="AI219">
            <v>744.43945883066351</v>
          </cell>
          <cell r="AJ219">
            <v>459.10135984060787</v>
          </cell>
          <cell r="AK219">
            <v>244.63442206855464</v>
          </cell>
          <cell r="AL219">
            <v>107.5081670253121</v>
          </cell>
          <cell r="AM219">
            <v>36.795199656837653</v>
          </cell>
          <cell r="AN219">
            <v>8.7643735810824595</v>
          </cell>
          <cell r="AO219">
            <v>1.1443352136635694</v>
          </cell>
          <cell r="AP219">
            <v>2.515163354816875E-2</v>
          </cell>
          <cell r="AS219">
            <v>31.070134270090104</v>
          </cell>
          <cell r="AT219">
            <v>31.846887626842353</v>
          </cell>
          <cell r="AU219">
            <v>32.61121292988657</v>
          </cell>
          <cell r="AV219">
            <v>32.61121292988657</v>
          </cell>
          <cell r="AW219">
            <v>32.61121292988657</v>
          </cell>
          <cell r="AX219">
            <v>32.61121292988657</v>
          </cell>
          <cell r="AY219">
            <v>32.545990504026797</v>
          </cell>
          <cell r="AZ219">
            <v>32.415806542010692</v>
          </cell>
          <cell r="BA219">
            <v>32.221311702758626</v>
          </cell>
          <cell r="BB219">
            <v>31.963541209136558</v>
          </cell>
          <cell r="BC219">
            <v>31.388197467372098</v>
          </cell>
          <cell r="BD219">
            <v>30.195445963611956</v>
          </cell>
          <cell r="BE219">
            <v>28.14215563808634</v>
          </cell>
          <cell r="BF219">
            <v>25.102802829173012</v>
          </cell>
          <cell r="BG219">
            <v>21.136559982163671</v>
          </cell>
          <cell r="BH219">
            <v>16.528789906051987</v>
          </cell>
          <cell r="BI219">
            <v>11.768498413109011</v>
          </cell>
        </row>
        <row r="220">
          <cell r="Y220">
            <v>133.66592608149202</v>
          </cell>
          <cell r="Z220">
            <v>120.12140484544638</v>
          </cell>
          <cell r="AA220">
            <v>113.37619016384534</v>
          </cell>
          <cell r="AB220">
            <v>108.61511944917807</v>
          </cell>
          <cell r="AC220">
            <v>101.04812988894496</v>
          </cell>
          <cell r="AD220">
            <v>91.806222340785681</v>
          </cell>
          <cell r="AE220">
            <v>82.548696105359824</v>
          </cell>
          <cell r="AF220">
            <v>73.267663217093386</v>
          </cell>
          <cell r="AG220">
            <v>62.150787994164887</v>
          </cell>
          <cell r="AH220">
            <v>49.910363039507068</v>
          </cell>
          <cell r="AI220">
            <v>37.516354702306351</v>
          </cell>
          <cell r="AJ220">
            <v>25.963503158456678</v>
          </cell>
          <cell r="AK220">
            <v>16.133121970100508</v>
          </cell>
          <cell r="AL220">
            <v>8.7290265984982902</v>
          </cell>
          <cell r="AM220">
            <v>3.9774134907050804</v>
          </cell>
          <cell r="AN220">
            <v>1.4427818932764416</v>
          </cell>
          <cell r="AO220">
            <v>0.38225244268315633</v>
          </cell>
          <cell r="AP220">
            <v>6.2809218587169799E-2</v>
          </cell>
          <cell r="AS220">
            <v>6.7299707236868178</v>
          </cell>
          <cell r="AT220">
            <v>6.8309202845421195</v>
          </cell>
          <cell r="AU220">
            <v>7.094648940241278</v>
          </cell>
          <cell r="AV220">
            <v>7.2152579722253787</v>
          </cell>
          <cell r="AW220">
            <v>7.2272592008065351</v>
          </cell>
          <cell r="AX220">
            <v>7.2272592008065351</v>
          </cell>
          <cell r="AY220">
            <v>7.2128046824049221</v>
          </cell>
          <cell r="AZ220">
            <v>7.1839534636753024</v>
          </cell>
          <cell r="BA220">
            <v>7.1408497428932503</v>
          </cell>
          <cell r="BB220">
            <v>7.0837229449501038</v>
          </cell>
          <cell r="BC220">
            <v>6.956215931941002</v>
          </cell>
          <cell r="BD220">
            <v>6.6918797265272438</v>
          </cell>
          <cell r="BE220">
            <v>6.2368319051233909</v>
          </cell>
          <cell r="BF220">
            <v>5.5632540593700641</v>
          </cell>
          <cell r="BG220">
            <v>4.6842599179895936</v>
          </cell>
          <cell r="BH220">
            <v>3.6630912558678612</v>
          </cell>
          <cell r="BI220">
            <v>2.6081209741779161</v>
          </cell>
        </row>
        <row r="221">
          <cell r="Y221">
            <v>786.25921376206281</v>
          </cell>
          <cell r="Z221">
            <v>692.89862380992395</v>
          </cell>
          <cell r="AA221">
            <v>651.37950540481972</v>
          </cell>
          <cell r="AB221">
            <v>602.80381785229952</v>
          </cell>
          <cell r="AC221">
            <v>535.59814972254242</v>
          </cell>
          <cell r="AD221">
            <v>470.45476746496701</v>
          </cell>
          <cell r="AE221">
            <v>408.39170653588724</v>
          </cell>
          <cell r="AF221">
            <v>348.57378045274322</v>
          </cell>
          <cell r="AG221">
            <v>279.81130741476335</v>
          </cell>
          <cell r="AH221">
            <v>208.23341988238147</v>
          </cell>
          <cell r="AI221">
            <v>141.0975290010563</v>
          </cell>
          <cell r="AJ221">
            <v>85.036969104157336</v>
          </cell>
          <cell r="AK221">
            <v>43.911227521330389</v>
          </cell>
          <cell r="AL221">
            <v>18.46703841362207</v>
          </cell>
          <cell r="AM221">
            <v>5.930646913132497</v>
          </cell>
          <cell r="AN221">
            <v>1.2751513718960317</v>
          </cell>
          <cell r="AO221">
            <v>0.13459883877282525</v>
          </cell>
          <cell r="AP221">
            <v>-6.0755165991035944E-4</v>
          </cell>
          <cell r="AS221">
            <v>2.7592972879656843</v>
          </cell>
          <cell r="AT221">
            <v>2.8558726930444829</v>
          </cell>
          <cell r="AU221">
            <v>2.9415488738358175</v>
          </cell>
          <cell r="AV221">
            <v>2.9415488738358175</v>
          </cell>
          <cell r="AW221">
            <v>2.9415488738358175</v>
          </cell>
          <cell r="AX221">
            <v>2.9415488738358175</v>
          </cell>
          <cell r="AY221">
            <v>2.9356657760881459</v>
          </cell>
          <cell r="AZ221">
            <v>2.9239231129837933</v>
          </cell>
          <cell r="BA221">
            <v>2.9063795743058907</v>
          </cell>
          <cell r="BB221">
            <v>2.8831285377114435</v>
          </cell>
          <cell r="BC221">
            <v>2.8312322240326373</v>
          </cell>
          <cell r="BD221">
            <v>2.723645399519397</v>
          </cell>
          <cell r="BE221">
            <v>2.5384375123520777</v>
          </cell>
          <cell r="BF221">
            <v>2.2642862610180532</v>
          </cell>
          <cell r="BG221">
            <v>1.9065290317772006</v>
          </cell>
          <cell r="BH221">
            <v>1.4909057028497705</v>
          </cell>
          <cell r="BI221">
            <v>1.0615248604290362</v>
          </cell>
        </row>
        <row r="222">
          <cell r="Y222">
            <v>422.2974887072686</v>
          </cell>
          <cell r="Z222">
            <v>398.43151739847178</v>
          </cell>
          <cell r="AA222">
            <v>391.75409255246279</v>
          </cell>
          <cell r="AB222">
            <v>385.08814197367019</v>
          </cell>
          <cell r="AC222">
            <v>368.20221197762447</v>
          </cell>
          <cell r="AD222">
            <v>352.19143841086088</v>
          </cell>
          <cell r="AE222">
            <v>329.19274672386564</v>
          </cell>
          <cell r="AF222">
            <v>304.99239208775606</v>
          </cell>
          <cell r="AG222">
            <v>274.59424845619083</v>
          </cell>
          <cell r="AH222">
            <v>238.99148393014718</v>
          </cell>
          <cell r="AI222">
            <v>199.88464216603927</v>
          </cell>
          <cell r="AJ222">
            <v>158.75558600036194</v>
          </cell>
          <cell r="AK222">
            <v>117.70380659283899</v>
          </cell>
          <cell r="AL222">
            <v>79.90110548562113</v>
          </cell>
          <cell r="AM222">
            <v>48.693781183840514</v>
          </cell>
          <cell r="AN222">
            <v>25.887438540235021</v>
          </cell>
          <cell r="AO222">
            <v>11.575746004458846</v>
          </cell>
          <cell r="AP222">
            <v>4.1362750883897439</v>
          </cell>
          <cell r="AS222">
            <v>0.67673233597920668</v>
          </cell>
          <cell r="AT222">
            <v>0.69703430605858285</v>
          </cell>
          <cell r="AU222">
            <v>0.72143050677063325</v>
          </cell>
          <cell r="AV222">
            <v>0.73008767285188081</v>
          </cell>
          <cell r="AW222">
            <v>0.74307864342814867</v>
          </cell>
          <cell r="AX222">
            <v>0.74307864342814867</v>
          </cell>
          <cell r="AY222">
            <v>0.74159248614129236</v>
          </cell>
          <cell r="AZ222">
            <v>0.73862611619672724</v>
          </cell>
          <cell r="BA222">
            <v>0.73419435949954692</v>
          </cell>
          <cell r="BB222">
            <v>0.72832080462355053</v>
          </cell>
          <cell r="BC222">
            <v>0.71521103014032661</v>
          </cell>
          <cell r="BD222">
            <v>0.68803301099499414</v>
          </cell>
          <cell r="BE222">
            <v>0.64124676624733445</v>
          </cell>
          <cell r="BF222">
            <v>0.5719921154926223</v>
          </cell>
          <cell r="BG222">
            <v>0.48161736124478788</v>
          </cell>
          <cell r="BH222">
            <v>0.37662477649342402</v>
          </cell>
          <cell r="BI222">
            <v>0.26815684086331781</v>
          </cell>
        </row>
        <row r="223">
          <cell r="Y223">
            <v>1299.6451110609175</v>
          </cell>
          <cell r="Z223">
            <v>1181.0311666752646</v>
          </cell>
          <cell r="AA223">
            <v>1122.8065822122583</v>
          </cell>
          <cell r="AB223">
            <v>1059.5567876353607</v>
          </cell>
          <cell r="AC223">
            <v>976.30193173309067</v>
          </cell>
          <cell r="AD223">
            <v>892.61246302655059</v>
          </cell>
          <cell r="AE223">
            <v>809.62094849533355</v>
          </cell>
          <cell r="AF223">
            <v>725.56499258559893</v>
          </cell>
          <cell r="AG223">
            <v>623.83204159301795</v>
          </cell>
          <cell r="AH223">
            <v>510.25704013794962</v>
          </cell>
          <cell r="AI223">
            <v>393.10782025658295</v>
          </cell>
          <cell r="AJ223">
            <v>280.93971570575457</v>
          </cell>
          <cell r="AK223">
            <v>182.0301822482937</v>
          </cell>
          <cell r="AL223">
            <v>104.03780058774707</v>
          </cell>
          <cell r="AM223">
            <v>50.944501635711646</v>
          </cell>
          <cell r="AN223">
            <v>20.383325787253934</v>
          </cell>
          <cell r="AO223">
            <v>6.2220751460248751</v>
          </cell>
          <cell r="AP223">
            <v>1.2880519954853245</v>
          </cell>
          <cell r="AS223">
            <v>8.6006916200714176</v>
          </cell>
          <cell r="AT223">
            <v>8.7417119201190072</v>
          </cell>
          <cell r="AU223">
            <v>8.8850444441020642</v>
          </cell>
          <cell r="AV223">
            <v>8.8850444441020642</v>
          </cell>
          <cell r="AW223">
            <v>8.8850444441020642</v>
          </cell>
          <cell r="AX223">
            <v>8.8850444441020642</v>
          </cell>
          <cell r="AY223">
            <v>8.8672743552138602</v>
          </cell>
          <cell r="AZ223">
            <v>8.831805257793004</v>
          </cell>
          <cell r="BA223">
            <v>8.778814426246246</v>
          </cell>
          <cell r="BB223">
            <v>8.7085839108362766</v>
          </cell>
          <cell r="BC223">
            <v>8.551829400441223</v>
          </cell>
          <cell r="BD223">
            <v>8.2268598832244564</v>
          </cell>
          <cell r="BE223">
            <v>7.6674334111651925</v>
          </cell>
          <cell r="BF223">
            <v>6.8393506027593514</v>
          </cell>
          <cell r="BG223">
            <v>5.758733207523373</v>
          </cell>
          <cell r="BH223">
            <v>4.5033293682832767</v>
          </cell>
          <cell r="BI223">
            <v>3.2063705102176918</v>
          </cell>
        </row>
        <row r="224">
          <cell r="Y224">
            <v>280.44734179922801</v>
          </cell>
          <cell r="Z224">
            <v>261.852276303228</v>
          </cell>
          <cell r="AA224">
            <v>257.3278453781864</v>
          </cell>
          <cell r="AB224">
            <v>255.55598776832764</v>
          </cell>
          <cell r="AC224">
            <v>250.78968150748412</v>
          </cell>
          <cell r="AD224">
            <v>242.98428011306765</v>
          </cell>
          <cell r="AE224">
            <v>222.15404242603881</v>
          </cell>
          <cell r="AF224">
            <v>201.25588875749497</v>
          </cell>
          <cell r="AG224">
            <v>175.87831646265977</v>
          </cell>
          <cell r="AH224">
            <v>147.15513973792847</v>
          </cell>
          <cell r="AI224">
            <v>116.84718994218585</v>
          </cell>
          <cell r="AJ224">
            <v>87.517279347591852</v>
          </cell>
          <cell r="AK224">
            <v>61.173019310518093</v>
          </cell>
          <cell r="AL224">
            <v>39.358552732045297</v>
          </cell>
          <cell r="AM224">
            <v>22.990434557624255</v>
          </cell>
          <cell r="AN224">
            <v>11.865535330695376</v>
          </cell>
          <cell r="AO224">
            <v>5.1957218873427395</v>
          </cell>
          <cell r="AP224">
            <v>1.7979736945654001</v>
          </cell>
          <cell r="AS224">
            <v>1.996924142541971</v>
          </cell>
          <cell r="AT224">
            <v>2.0867857289563596</v>
          </cell>
          <cell r="AU224">
            <v>2.2188046028244122</v>
          </cell>
          <cell r="AV224">
            <v>2.3474952697882281</v>
          </cell>
          <cell r="AW224">
            <v>2.4696259927089108</v>
          </cell>
          <cell r="AX224">
            <v>2.4696259927089108</v>
          </cell>
          <cell r="AY224">
            <v>2.4696259927089108</v>
          </cell>
          <cell r="AZ224">
            <v>2.4696259927089108</v>
          </cell>
          <cell r="BA224">
            <v>2.4696259927089108</v>
          </cell>
          <cell r="BB224">
            <v>2.4696259927089108</v>
          </cell>
          <cell r="BC224">
            <v>2.4696259927089108</v>
          </cell>
          <cell r="BD224">
            <v>2.4696259927089108</v>
          </cell>
          <cell r="BE224">
            <v>2.4696259927089108</v>
          </cell>
          <cell r="BF224">
            <v>2.4696259927089108</v>
          </cell>
          <cell r="BG224">
            <v>2.4696259927089108</v>
          </cell>
          <cell r="BH224">
            <v>2.4696259927089108</v>
          </cell>
          <cell r="BI224">
            <v>2.4696259927089108</v>
          </cell>
        </row>
        <row r="240">
          <cell r="Y240">
            <v>581.24862850519014</v>
          </cell>
          <cell r="Z240">
            <v>582.99237439070566</v>
          </cell>
          <cell r="AA240">
            <v>591.73726000656609</v>
          </cell>
          <cell r="AB240">
            <v>608.85492611509119</v>
          </cell>
          <cell r="AC240">
            <v>623.40597341181262</v>
          </cell>
          <cell r="AD240">
            <v>636.4664776949752</v>
          </cell>
          <cell r="AE240">
            <v>649.16173256173249</v>
          </cell>
          <cell r="AF240">
            <v>10.269016866646844</v>
          </cell>
          <cell r="AG240">
            <v>11.661211243948237</v>
          </cell>
          <cell r="AH240">
            <v>11.845416187265004</v>
          </cell>
          <cell r="AI240">
            <v>11.341872253594167</v>
          </cell>
          <cell r="AJ240">
            <v>10.830774349221649</v>
          </cell>
          <cell r="AK240">
            <v>10.739660954282257</v>
          </cell>
          <cell r="AL240" t="e">
            <v>#REF!</v>
          </cell>
          <cell r="AM240" t="e">
            <v>#REF!</v>
          </cell>
          <cell r="AN240" t="e">
            <v>#REF!</v>
          </cell>
          <cell r="AO240" t="e">
            <v>#REF!</v>
          </cell>
          <cell r="AP240" t="e">
            <v>#REF!</v>
          </cell>
          <cell r="AR240">
            <v>0.47882842736883524</v>
          </cell>
          <cell r="AS240">
            <v>0.48840499591621195</v>
          </cell>
          <cell r="AT240">
            <v>0.49817309583453617</v>
          </cell>
          <cell r="AU240">
            <v>0.5081365577512269</v>
          </cell>
          <cell r="AV240">
            <v>0.51829928890625143</v>
          </cell>
          <cell r="AW240">
            <v>0.52866527468437652</v>
          </cell>
          <cell r="AX240">
            <v>0.53923858017806403</v>
          </cell>
          <cell r="AY240">
            <v>0.55002335178162531</v>
          </cell>
          <cell r="AZ240">
            <v>0.56102381881725782</v>
          </cell>
          <cell r="BA240">
            <v>0.57224429519360298</v>
          </cell>
          <cell r="BB240">
            <v>0.58368918109747503</v>
          </cell>
          <cell r="BC240">
            <v>0.59536296471942451</v>
          </cell>
          <cell r="BD240">
            <v>0.60727022401381303</v>
          </cell>
          <cell r="BE240">
            <v>0.61941562849408927</v>
          </cell>
          <cell r="BF240">
            <v>0.63180394106397109</v>
          </cell>
          <cell r="BG240">
            <v>0.64444001988525057</v>
          </cell>
          <cell r="BH240">
            <v>0.65732882028295558</v>
          </cell>
          <cell r="BI240">
            <v>0.67047539668861467</v>
          </cell>
        </row>
        <row r="241">
          <cell r="Y241">
            <v>1323.5183470204013</v>
          </cell>
          <cell r="Z241">
            <v>2791.3001938660263</v>
          </cell>
          <cell r="AA241">
            <v>2880.6218000697399</v>
          </cell>
          <cell r="AB241">
            <v>2961.057410910571</v>
          </cell>
          <cell r="AC241">
            <v>3019.9226628053543</v>
          </cell>
          <cell r="AD241">
            <v>3080.1650626415658</v>
          </cell>
          <cell r="AE241">
            <v>3123.087133342392</v>
          </cell>
          <cell r="AF241">
            <v>69.981057294890419</v>
          </cell>
          <cell r="AG241">
            <v>34.619280897917449</v>
          </cell>
          <cell r="AH241">
            <v>39.474164641130351</v>
          </cell>
          <cell r="AI241">
            <v>55.155430082093488</v>
          </cell>
          <cell r="AJ241">
            <v>49.597655248742072</v>
          </cell>
          <cell r="AK241">
            <v>50.254653296811227</v>
          </cell>
          <cell r="AL241" t="e">
            <v>#REF!</v>
          </cell>
          <cell r="AM241" t="e">
            <v>#REF!</v>
          </cell>
          <cell r="AN241" t="e">
            <v>#REF!</v>
          </cell>
          <cell r="AO241" t="e">
            <v>#REF!</v>
          </cell>
          <cell r="AP241" t="e">
            <v>#REF!</v>
          </cell>
          <cell r="AR241">
            <v>1.990680034736596</v>
          </cell>
          <cell r="AS241">
            <v>2.0304936354313279</v>
          </cell>
          <cell r="AT241">
            <v>2.0711035081399545</v>
          </cell>
          <cell r="AU241">
            <v>2.1125255783027534</v>
          </cell>
          <cell r="AV241">
            <v>2.1547760898688084</v>
          </cell>
          <cell r="AW241">
            <v>2.1978716116661845</v>
          </cell>
          <cell r="AX241">
            <v>2.2418290438995081</v>
          </cell>
          <cell r="AY241">
            <v>2.2866656247774984</v>
          </cell>
          <cell r="AZ241">
            <v>2.3323989372730485</v>
          </cell>
          <cell r="BA241">
            <v>2.3790469160185097</v>
          </cell>
          <cell r="BB241">
            <v>2.42662785433888</v>
          </cell>
          <cell r="BC241">
            <v>2.4751604114256578</v>
          </cell>
          <cell r="BD241">
            <v>2.524663619654171</v>
          </cell>
          <cell r="BE241">
            <v>2.5751568920472545</v>
          </cell>
          <cell r="BF241">
            <v>2.6266600298881997</v>
          </cell>
          <cell r="BG241">
            <v>2.6791932304859638</v>
          </cell>
          <cell r="BH241">
            <v>2.7327770950956833</v>
          </cell>
          <cell r="BI241">
            <v>2.7874326369975972</v>
          </cell>
        </row>
        <row r="242">
          <cell r="Y242">
            <v>496.83233250215335</v>
          </cell>
          <cell r="Z242">
            <v>510.74363781221365</v>
          </cell>
          <cell r="AA242">
            <v>516.36181782814788</v>
          </cell>
          <cell r="AB242">
            <v>528.18595677883832</v>
          </cell>
          <cell r="AC242">
            <v>536.56329077601788</v>
          </cell>
          <cell r="AD242">
            <v>554.25550255617964</v>
          </cell>
          <cell r="AE242">
            <v>573.64066824022848</v>
          </cell>
          <cell r="AF242">
            <v>3.4651109653313759</v>
          </cell>
          <cell r="AG242">
            <v>1.9828836021058813</v>
          </cell>
          <cell r="AH242">
            <v>0.88697118875496572</v>
          </cell>
          <cell r="AI242">
            <v>0.98682545709342684</v>
          </cell>
          <cell r="AJ242">
            <v>0.77124557346284106</v>
          </cell>
          <cell r="AK242">
            <v>0.78299279358203422</v>
          </cell>
          <cell r="AL242" t="e">
            <v>#REF!</v>
          </cell>
          <cell r="AM242" t="e">
            <v>#REF!</v>
          </cell>
          <cell r="AN242" t="e">
            <v>#REF!</v>
          </cell>
          <cell r="AO242" t="e">
            <v>#REF!</v>
          </cell>
          <cell r="AP242" t="e">
            <v>#REF!</v>
          </cell>
          <cell r="AR242">
            <v>7.8008447341311413</v>
          </cell>
          <cell r="AS242">
            <v>7.8008447341311413</v>
          </cell>
          <cell r="AT242">
            <v>7.8008447341311413</v>
          </cell>
          <cell r="AU242">
            <v>7.8008447341311413</v>
          </cell>
          <cell r="AV242">
            <v>7.8008447341311413</v>
          </cell>
          <cell r="AW242">
            <v>7.8008447341311413</v>
          </cell>
          <cell r="AX242">
            <v>7.8008447341311413</v>
          </cell>
          <cell r="AY242">
            <v>7.8008447341311413</v>
          </cell>
          <cell r="AZ242">
            <v>7.8008447341311413</v>
          </cell>
          <cell r="BA242">
            <v>7.8008447341311413</v>
          </cell>
          <cell r="BB242">
            <v>7.8008447341311413</v>
          </cell>
          <cell r="BC242">
            <v>7.8008447341311413</v>
          </cell>
          <cell r="BD242">
            <v>7.8008447341311413</v>
          </cell>
          <cell r="BE242">
            <v>7.8008447341311413</v>
          </cell>
          <cell r="BF242">
            <v>7.8008447341311413</v>
          </cell>
          <cell r="BG242">
            <v>7.8008447341311413</v>
          </cell>
          <cell r="BH242">
            <v>7.8008447341311413</v>
          </cell>
          <cell r="BI242">
            <v>7.8008447341311413</v>
          </cell>
        </row>
        <row r="243">
          <cell r="Y243">
            <v>169.85144597855836</v>
          </cell>
          <cell r="Z243">
            <v>179.0234240614005</v>
          </cell>
          <cell r="AA243">
            <v>182.42486911856707</v>
          </cell>
          <cell r="AB243">
            <v>188.80183855686005</v>
          </cell>
          <cell r="AC243">
            <v>196.15966405369616</v>
          </cell>
          <cell r="AD243">
            <v>203.4138173717393</v>
          </cell>
          <cell r="AE243">
            <v>208.49021726530702</v>
          </cell>
          <cell r="AF243">
            <v>19.285456611114078</v>
          </cell>
          <cell r="AG243">
            <v>7.8390813318833654</v>
          </cell>
          <cell r="AH243">
            <v>8.4412593093751802</v>
          </cell>
          <cell r="AI243">
            <v>8.8255160456766255</v>
          </cell>
          <cell r="AJ243">
            <v>9.3168389895155403</v>
          </cell>
          <cell r="AK243">
            <v>9.8108149426461857</v>
          </cell>
          <cell r="AL243" t="e">
            <v>#REF!</v>
          </cell>
          <cell r="AM243" t="e">
            <v>#REF!</v>
          </cell>
          <cell r="AN243" t="e">
            <v>#REF!</v>
          </cell>
          <cell r="AO243" t="e">
            <v>#REF!</v>
          </cell>
          <cell r="AP243" t="e">
            <v>#REF!</v>
          </cell>
          <cell r="AR243">
            <v>1.9709498469205404</v>
          </cell>
          <cell r="AS243">
            <v>2.0103688438589513</v>
          </cell>
          <cell r="AT243">
            <v>2.0505762207361302</v>
          </cell>
          <cell r="AU243">
            <v>2.0915877451508527</v>
          </cell>
          <cell r="AV243">
            <v>2.1334195000538698</v>
          </cell>
          <cell r="AW243">
            <v>2.1760878900549474</v>
          </cell>
          <cell r="AX243">
            <v>2.2196096478560463</v>
          </cell>
          <cell r="AY243">
            <v>2.2640018408131675</v>
          </cell>
          <cell r="AZ243">
            <v>2.3092818776294308</v>
          </cell>
          <cell r="BA243">
            <v>2.3554675151820197</v>
          </cell>
          <cell r="BB243">
            <v>2.4025768654856603</v>
          </cell>
          <cell r="BC243">
            <v>2.4506284027953735</v>
          </cell>
          <cell r="BD243">
            <v>2.499640970851281</v>
          </cell>
          <cell r="BE243">
            <v>2.5496337902683068</v>
          </cell>
          <cell r="BF243">
            <v>2.6006264660736731</v>
          </cell>
          <cell r="BG243">
            <v>2.6526389953951468</v>
          </cell>
          <cell r="BH243">
            <v>2.7056917753030496</v>
          </cell>
          <cell r="BI243">
            <v>2.7598056108091105</v>
          </cell>
        </row>
        <row r="244">
          <cell r="Y244">
            <v>4.2</v>
          </cell>
          <cell r="Z244">
            <v>4.6191644910206602</v>
          </cell>
          <cell r="AA244">
            <v>4.7577394257512795</v>
          </cell>
          <cell r="AB244">
            <v>4.8858091622858444</v>
          </cell>
          <cell r="AC244">
            <v>5.0271217965181112</v>
          </cell>
          <cell r="AD244">
            <v>5.1022207423223636</v>
          </cell>
          <cell r="AE244">
            <v>5.1784321160107414</v>
          </cell>
          <cell r="AF244">
            <v>0.21840925001241152</v>
          </cell>
          <cell r="AG244">
            <v>0.2382069022195609</v>
          </cell>
          <cell r="AH244">
            <v>0.2592654540991346</v>
          </cell>
          <cell r="AI244">
            <v>0.28407710642263201</v>
          </cell>
          <cell r="AJ244">
            <v>0.30818862368725297</v>
          </cell>
          <cell r="AK244">
            <v>0.33363347404264498</v>
          </cell>
          <cell r="AL244" t="e">
            <v>#REF!</v>
          </cell>
          <cell r="AM244" t="e">
            <v>#REF!</v>
          </cell>
          <cell r="AN244" t="e">
            <v>#REF!</v>
          </cell>
          <cell r="AO244" t="e">
            <v>#REF!</v>
          </cell>
          <cell r="AP244" t="e">
            <v>#REF!</v>
          </cell>
          <cell r="AR244">
            <v>0.27256702917581299</v>
          </cell>
          <cell r="AS244">
            <v>0.27801836975932925</v>
          </cell>
          <cell r="AT244">
            <v>0.28357873715451587</v>
          </cell>
          <cell r="AU244">
            <v>0.28925031189760619</v>
          </cell>
          <cell r="AV244">
            <v>0.29503531813555833</v>
          </cell>
          <cell r="AW244">
            <v>0.30093602449826951</v>
          </cell>
          <cell r="AX244">
            <v>0.30695474498823488</v>
          </cell>
          <cell r="AY244">
            <v>0.3130938398879996</v>
          </cell>
          <cell r="AZ244">
            <v>0.31935571668575963</v>
          </cell>
          <cell r="BA244">
            <v>0.32574283101947482</v>
          </cell>
          <cell r="BB244">
            <v>0.3322576876398643</v>
          </cell>
          <cell r="BC244">
            <v>0.33890284139266158</v>
          </cell>
          <cell r="BD244">
            <v>0.34568089822051484</v>
          </cell>
          <cell r="BE244">
            <v>0.35259451618492516</v>
          </cell>
          <cell r="BF244">
            <v>0.35964640650862367</v>
          </cell>
          <cell r="BG244">
            <v>0.36683933463879614</v>
          </cell>
          <cell r="BH244">
            <v>0.37417612133157208</v>
          </cell>
          <cell r="BI244">
            <v>0.38165964375820355</v>
          </cell>
        </row>
        <row r="245">
          <cell r="Y245">
            <v>558.16999553323978</v>
          </cell>
          <cell r="Z245">
            <v>586.07849530990177</v>
          </cell>
          <cell r="AA245">
            <v>600.73045769264922</v>
          </cell>
          <cell r="AB245">
            <v>617.50465599734537</v>
          </cell>
          <cell r="AC245">
            <v>636.60573751987818</v>
          </cell>
          <cell r="AD245">
            <v>656.32102123600794</v>
          </cell>
          <cell r="AE245">
            <v>677.30321526099101</v>
          </cell>
          <cell r="AF245">
            <v>44.340676445563574</v>
          </cell>
          <cell r="AG245">
            <v>30.980797043227252</v>
          </cell>
          <cell r="AH245">
            <v>29.946357860250878</v>
          </cell>
          <cell r="AI245">
            <v>30.176462736238811</v>
          </cell>
          <cell r="AJ245">
            <v>29.632721876394466</v>
          </cell>
          <cell r="AK245">
            <v>29.885129244099094</v>
          </cell>
          <cell r="AL245" t="e">
            <v>#REF!</v>
          </cell>
          <cell r="AM245" t="e">
            <v>#REF!</v>
          </cell>
          <cell r="AN245" t="e">
            <v>#REF!</v>
          </cell>
          <cell r="AO245" t="e">
            <v>#REF!</v>
          </cell>
          <cell r="AP245" t="e">
            <v>#REF!</v>
          </cell>
          <cell r="AR245">
            <v>2.5559084912343706</v>
          </cell>
          <cell r="AS245">
            <v>2.607026661059058</v>
          </cell>
          <cell r="AT245">
            <v>2.6591671942802391</v>
          </cell>
          <cell r="AU245">
            <v>2.7123505381658437</v>
          </cell>
          <cell r="AV245">
            <v>2.7665975489291608</v>
          </cell>
          <cell r="AW245">
            <v>2.821929499907744</v>
          </cell>
          <cell r="AX245">
            <v>2.8783680899058988</v>
          </cell>
          <cell r="AY245">
            <v>2.9359354517040166</v>
          </cell>
          <cell r="AZ245">
            <v>2.9946541607380968</v>
          </cell>
          <cell r="BA245">
            <v>3.0545472439528587</v>
          </cell>
          <cell r="BB245">
            <v>3.115638188831916</v>
          </cell>
          <cell r="BC245">
            <v>3.1779509526085543</v>
          </cell>
          <cell r="BD245">
            <v>3.2415099716607254</v>
          </cell>
          <cell r="BE245">
            <v>3.30634017109394</v>
          </cell>
          <cell r="BF245">
            <v>3.3724669745158189</v>
          </cell>
          <cell r="BG245">
            <v>3.4399163140061355</v>
          </cell>
          <cell r="BH245">
            <v>3.5087146402862581</v>
          </cell>
          <cell r="BI245">
            <v>3.5788889330919833</v>
          </cell>
        </row>
        <row r="246">
          <cell r="Y246">
            <v>820.30555400377796</v>
          </cell>
          <cell r="Z246">
            <v>849.83655394791401</v>
          </cell>
          <cell r="AA246">
            <v>875.33165056635153</v>
          </cell>
          <cell r="AB246">
            <v>890.97809851083503</v>
          </cell>
          <cell r="AC246">
            <v>911.37635670847237</v>
          </cell>
          <cell r="AD246">
            <v>951.47168362073614</v>
          </cell>
          <cell r="AE246">
            <v>994.28245161110522</v>
          </cell>
          <cell r="AF246">
            <v>33.51368362298669</v>
          </cell>
          <cell r="AG246">
            <v>38.759714013170054</v>
          </cell>
          <cell r="AH246">
            <v>41.99087345615547</v>
          </cell>
          <cell r="AI246">
            <v>43.830129175518579</v>
          </cell>
          <cell r="AJ246">
            <v>46.498170864621969</v>
          </cell>
          <cell r="AK246">
            <v>50.206730018871831</v>
          </cell>
          <cell r="AL246" t="e">
            <v>#REF!</v>
          </cell>
          <cell r="AM246" t="e">
            <v>#REF!</v>
          </cell>
          <cell r="AN246" t="e">
            <v>#REF!</v>
          </cell>
          <cell r="AO246" t="e">
            <v>#REF!</v>
          </cell>
          <cell r="AP246" t="e">
            <v>#REF!</v>
          </cell>
          <cell r="AR246">
            <v>3.0352589215630927</v>
          </cell>
          <cell r="AS246">
            <v>3.0959640999943545</v>
          </cell>
          <cell r="AT246">
            <v>3.1578833819942416</v>
          </cell>
          <cell r="AU246">
            <v>3.2210410496341266</v>
          </cell>
          <cell r="AV246">
            <v>3.2854618706268091</v>
          </cell>
          <cell r="AW246">
            <v>3.3511711080393454</v>
          </cell>
          <cell r="AX246">
            <v>3.4181945302001324</v>
          </cell>
          <cell r="AY246">
            <v>3.4865584208041351</v>
          </cell>
          <cell r="AZ246">
            <v>3.556289589220218</v>
          </cell>
          <cell r="BA246">
            <v>3.6274153810046226</v>
          </cell>
          <cell r="BB246">
            <v>3.6999636886247149</v>
          </cell>
          <cell r="BC246">
            <v>3.7739629623972091</v>
          </cell>
          <cell r="BD246">
            <v>3.8494422216451532</v>
          </cell>
          <cell r="BE246">
            <v>3.9264310660780564</v>
          </cell>
          <cell r="BF246">
            <v>4.0049596873996176</v>
          </cell>
          <cell r="BG246">
            <v>4.0850588811476101</v>
          </cell>
          <cell r="BH246">
            <v>4.1667600587705627</v>
          </cell>
          <cell r="BI246">
            <v>4.250095259945974</v>
          </cell>
        </row>
        <row r="247">
          <cell r="Y247">
            <v>653.6588003529464</v>
          </cell>
          <cell r="Z247">
            <v>702.02955157906445</v>
          </cell>
          <cell r="AA247">
            <v>735.72697005485952</v>
          </cell>
          <cell r="AB247">
            <v>776.230899493876</v>
          </cell>
          <cell r="AC247">
            <v>815.84106664401088</v>
          </cell>
          <cell r="AD247">
            <v>853.36819429132629</v>
          </cell>
          <cell r="AE247">
            <v>893.47486774387096</v>
          </cell>
          <cell r="AF247">
            <v>36.985554037239744</v>
          </cell>
          <cell r="AG247">
            <v>41.564283905635769</v>
          </cell>
          <cell r="AH247">
            <v>46.055063009363977</v>
          </cell>
          <cell r="AI247">
            <v>49.257843803896293</v>
          </cell>
          <cell r="AJ247">
            <v>53.198402226909636</v>
          </cell>
          <cell r="AK247">
            <v>56.964116396113674</v>
          </cell>
          <cell r="AL247" t="e">
            <v>#REF!</v>
          </cell>
          <cell r="AM247" t="e">
            <v>#REF!</v>
          </cell>
          <cell r="AN247" t="e">
            <v>#REF!</v>
          </cell>
          <cell r="AO247" t="e">
            <v>#REF!</v>
          </cell>
          <cell r="AP247" t="e">
            <v>#REF!</v>
          </cell>
          <cell r="AR247">
            <v>2.9631747768844696</v>
          </cell>
          <cell r="AS247">
            <v>3.0224382724221592</v>
          </cell>
          <cell r="AT247">
            <v>3.0828870378706026</v>
          </cell>
          <cell r="AU247">
            <v>3.1445447786280147</v>
          </cell>
          <cell r="AV247">
            <v>3.2074356742005752</v>
          </cell>
          <cell r="AW247">
            <v>3.2715843876845869</v>
          </cell>
          <cell r="AX247">
            <v>3.3370160754382789</v>
          </cell>
          <cell r="AY247">
            <v>3.4037563969470446</v>
          </cell>
          <cell r="AZ247">
            <v>3.4718315248859857</v>
          </cell>
          <cell r="BA247">
            <v>3.5412681553837055</v>
          </cell>
          <cell r="BB247">
            <v>3.6120935184913798</v>
          </cell>
          <cell r="BC247">
            <v>3.6843353888612076</v>
          </cell>
          <cell r="BD247">
            <v>3.7580220966384319</v>
          </cell>
          <cell r="BE247">
            <v>3.8331825385712004</v>
          </cell>
          <cell r="BF247">
            <v>3.9098461893426246</v>
          </cell>
          <cell r="BG247">
            <v>3.9880431131294771</v>
          </cell>
          <cell r="BH247">
            <v>4.0678039753920672</v>
          </cell>
          <cell r="BI247">
            <v>4.1491600548999088</v>
          </cell>
        </row>
        <row r="248">
          <cell r="Y248">
            <v>1806.7514390135939</v>
          </cell>
          <cell r="Z248">
            <v>2018.1413573781842</v>
          </cell>
          <cell r="AA248">
            <v>2159.4112523946574</v>
          </cell>
          <cell r="AB248">
            <v>2332.5382565568093</v>
          </cell>
          <cell r="AC248">
            <v>2533.5963257962649</v>
          </cell>
          <cell r="AD248">
            <v>2756.7516109818534</v>
          </cell>
          <cell r="AE248">
            <v>3005.0806394647925</v>
          </cell>
          <cell r="AF248">
            <v>86.964292248861128</v>
          </cell>
          <cell r="AG248">
            <v>97.683054608892789</v>
          </cell>
          <cell r="AH248">
            <v>109.43084321808868</v>
          </cell>
          <cell r="AI248">
            <v>116.56516967784086</v>
          </cell>
          <cell r="AJ248">
            <v>127.5860707105401</v>
          </cell>
          <cell r="AK248">
            <v>137.84756727670057</v>
          </cell>
          <cell r="AL248" t="e">
            <v>#REF!</v>
          </cell>
          <cell r="AM248" t="e">
            <v>#REF!</v>
          </cell>
          <cell r="AN248" t="e">
            <v>#REF!</v>
          </cell>
          <cell r="AO248" t="e">
            <v>#REF!</v>
          </cell>
          <cell r="AP248" t="e">
            <v>#REF!</v>
          </cell>
          <cell r="AR248">
            <v>3.0501431141168038</v>
          </cell>
          <cell r="AS248">
            <v>3.1111459763991398</v>
          </cell>
          <cell r="AT248">
            <v>3.1733688959271227</v>
          </cell>
          <cell r="AU248">
            <v>3.2368362738456651</v>
          </cell>
          <cell r="AV248">
            <v>3.3015729993225786</v>
          </cell>
          <cell r="AW248">
            <v>3.3676044593090304</v>
          </cell>
          <cell r="AX248">
            <v>3.4349565484952111</v>
          </cell>
          <cell r="AY248">
            <v>3.5036556794651155</v>
          </cell>
          <cell r="AZ248">
            <v>3.5737287930544177</v>
          </cell>
          <cell r="BA248">
            <v>3.6452033689155061</v>
          </cell>
          <cell r="BB248">
            <v>3.7181074362938165</v>
          </cell>
          <cell r="BC248">
            <v>3.7924695850196928</v>
          </cell>
          <cell r="BD248">
            <v>3.8683189767200865</v>
          </cell>
          <cell r="BE248">
            <v>3.9456853562544882</v>
          </cell>
          <cell r="BF248">
            <v>4.0245990633795783</v>
          </cell>
          <cell r="BG248">
            <v>4.1050910446471702</v>
          </cell>
          <cell r="BH248">
            <v>4.1871928655401138</v>
          </cell>
          <cell r="BI248">
            <v>4.2709367228509159</v>
          </cell>
        </row>
        <row r="249">
          <cell r="Y249">
            <v>396.91979598081855</v>
          </cell>
          <cell r="Z249">
            <v>408.8273898602431</v>
          </cell>
          <cell r="AA249">
            <v>425.99814023437341</v>
          </cell>
          <cell r="AB249">
            <v>449.02254019876358</v>
          </cell>
          <cell r="AC249">
            <v>475.54509274146562</v>
          </cell>
          <cell r="AD249">
            <v>504.56608527677793</v>
          </cell>
          <cell r="AE249">
            <v>535.86268911306593</v>
          </cell>
          <cell r="AF249">
            <v>20.245313016175473</v>
          </cell>
          <cell r="AG249">
            <v>22.970259489908418</v>
          </cell>
          <cell r="AH249">
            <v>25.002105498325207</v>
          </cell>
          <cell r="AI249">
            <v>27.430770536051686</v>
          </cell>
          <cell r="AJ249">
            <v>29.896285094929155</v>
          </cell>
          <cell r="AK249">
            <v>32.317807206541815</v>
          </cell>
          <cell r="AL249" t="e">
            <v>#REF!</v>
          </cell>
          <cell r="AM249" t="e">
            <v>#REF!</v>
          </cell>
          <cell r="AN249" t="e">
            <v>#REF!</v>
          </cell>
          <cell r="AO249" t="e">
            <v>#REF!</v>
          </cell>
          <cell r="AP249" t="e">
            <v>#REF!</v>
          </cell>
          <cell r="AR249">
            <v>3.1724395660395981</v>
          </cell>
          <cell r="AS249">
            <v>3.2358883573603903</v>
          </cell>
          <cell r="AT249">
            <v>3.3006061245075982</v>
          </cell>
          <cell r="AU249">
            <v>3.3666182469977501</v>
          </cell>
          <cell r="AV249">
            <v>3.4339506119377052</v>
          </cell>
          <cell r="AW249">
            <v>3.5026296241764592</v>
          </cell>
          <cell r="AX249">
            <v>3.5726822166599885</v>
          </cell>
          <cell r="AY249">
            <v>3.6441358609931882</v>
          </cell>
          <cell r="AZ249">
            <v>3.717018578213052</v>
          </cell>
          <cell r="BA249">
            <v>3.791358949777313</v>
          </cell>
          <cell r="BB249">
            <v>3.8671861287728593</v>
          </cell>
          <cell r="BC249">
            <v>3.9445298513483165</v>
          </cell>
          <cell r="BD249">
            <v>4.0234204483752825</v>
          </cell>
          <cell r="BE249">
            <v>4.1038888573427883</v>
          </cell>
          <cell r="BF249">
            <v>4.1859666344896445</v>
          </cell>
          <cell r="BG249">
            <v>4.2696859671794378</v>
          </cell>
          <cell r="BH249">
            <v>4.3550796865230268</v>
          </cell>
          <cell r="BI249">
            <v>4.4421812802534877</v>
          </cell>
        </row>
        <row r="250">
          <cell r="Y250">
            <v>324.28402483758845</v>
          </cell>
          <cell r="Z250">
            <v>341.47107815398061</v>
          </cell>
          <cell r="AA250">
            <v>355.1299212801398</v>
          </cell>
          <cell r="AB250">
            <v>376.46506053548762</v>
          </cell>
          <cell r="AC250">
            <v>403.24113796607423</v>
          </cell>
          <cell r="AD250">
            <v>433.10181951666436</v>
          </cell>
          <cell r="AE250">
            <v>465.60681496536051</v>
          </cell>
          <cell r="AF250">
            <v>35.867345054832313</v>
          </cell>
          <cell r="AG250">
            <v>42.650858915228788</v>
          </cell>
          <cell r="AH250">
            <v>46.905609969230284</v>
          </cell>
          <cell r="AI250">
            <v>53.635576764793889</v>
          </cell>
          <cell r="AJ250">
            <v>61.302348600784327</v>
          </cell>
          <cell r="AK250">
            <v>67.7184072911773</v>
          </cell>
          <cell r="AL250" t="e">
            <v>#REF!</v>
          </cell>
          <cell r="AM250" t="e">
            <v>#REF!</v>
          </cell>
          <cell r="AN250" t="e">
            <v>#REF!</v>
          </cell>
          <cell r="AO250" t="e">
            <v>#REF!</v>
          </cell>
          <cell r="AP250" t="e">
            <v>#REF!</v>
          </cell>
          <cell r="AR250">
            <v>4.2942158563236035</v>
          </cell>
          <cell r="AS250">
            <v>4.3801001734500753</v>
          </cell>
          <cell r="AT250">
            <v>4.4677021769190768</v>
          </cell>
          <cell r="AU250">
            <v>4.5570562204574587</v>
          </cell>
          <cell r="AV250">
            <v>4.6481973448666078</v>
          </cell>
          <cell r="AW250">
            <v>4.7411612917639401</v>
          </cell>
          <cell r="AX250">
            <v>4.8359845175992193</v>
          </cell>
          <cell r="AY250">
            <v>4.932704207951204</v>
          </cell>
          <cell r="AZ250">
            <v>5.0313582921102284</v>
          </cell>
          <cell r="BA250">
            <v>5.1319854579524335</v>
          </cell>
          <cell r="BB250">
            <v>5.2346251671114823</v>
          </cell>
          <cell r="BC250">
            <v>5.3393176704537124</v>
          </cell>
          <cell r="BD250">
            <v>5.4461040238627865</v>
          </cell>
          <cell r="BE250">
            <v>5.5550261043400422</v>
          </cell>
          <cell r="BF250">
            <v>5.6661266264268431</v>
          </cell>
          <cell r="BG250">
            <v>5.77944915895538</v>
          </cell>
          <cell r="BH250">
            <v>5.8950381421344877</v>
          </cell>
          <cell r="BI250">
            <v>6.0129389049771778</v>
          </cell>
        </row>
        <row r="251">
          <cell r="Y251">
            <v>256.41998245933939</v>
          </cell>
          <cell r="Z251">
            <v>237.18848377488894</v>
          </cell>
          <cell r="AA251">
            <v>232.44471409939123</v>
          </cell>
          <cell r="AB251">
            <v>231.22767921517485</v>
          </cell>
          <cell r="AC251">
            <v>234.89508360811158</v>
          </cell>
          <cell r="AD251">
            <v>242.87567217119542</v>
          </cell>
          <cell r="AE251">
            <v>251.37028363459018</v>
          </cell>
          <cell r="AF251">
            <v>4.3772141686263746</v>
          </cell>
          <cell r="AG251">
            <v>4.7632622209323046</v>
          </cell>
          <cell r="AH251">
            <v>5.2564247157068076</v>
          </cell>
          <cell r="AI251">
            <v>5.633671813658224</v>
          </cell>
          <cell r="AJ251">
            <v>6.0135007445910951</v>
          </cell>
          <cell r="AK251">
            <v>6.4062945588961826</v>
          </cell>
          <cell r="AL251" t="e">
            <v>#REF!</v>
          </cell>
          <cell r="AM251" t="e">
            <v>#REF!</v>
          </cell>
          <cell r="AN251" t="e">
            <v>#REF!</v>
          </cell>
          <cell r="AO251" t="e">
            <v>#REF!</v>
          </cell>
          <cell r="AP251" t="e">
            <v>#REF!</v>
          </cell>
          <cell r="AR251">
            <v>6.0602414813269059</v>
          </cell>
          <cell r="AS251">
            <v>6.1814463109534445</v>
          </cell>
          <cell r="AT251">
            <v>6.3050752371725132</v>
          </cell>
          <cell r="AU251">
            <v>6.4311767419159631</v>
          </cell>
          <cell r="AV251">
            <v>6.5598002767542827</v>
          </cell>
          <cell r="AW251">
            <v>6.690996282289368</v>
          </cell>
          <cell r="AX251">
            <v>6.8248162079351555</v>
          </cell>
          <cell r="AY251">
            <v>6.9613125320938591</v>
          </cell>
          <cell r="AZ251">
            <v>7.100538782735736</v>
          </cell>
          <cell r="BA251">
            <v>7.2425495583904507</v>
          </cell>
          <cell r="BB251">
            <v>7.3874005495582598</v>
          </cell>
          <cell r="BC251">
            <v>7.5351485605494251</v>
          </cell>
          <cell r="BD251">
            <v>7.6858515317604139</v>
          </cell>
          <cell r="BE251">
            <v>7.8395685623956224</v>
          </cell>
          <cell r="BF251">
            <v>7.9963599336435349</v>
          </cell>
          <cell r="BG251">
            <v>8.1562871323164057</v>
          </cell>
          <cell r="BH251">
            <v>8.3194128749627332</v>
          </cell>
          <cell r="BI251">
            <v>8.4858011324619884</v>
          </cell>
        </row>
        <row r="252">
          <cell r="Y252">
            <v>1807.5334262544441</v>
          </cell>
          <cell r="Z252">
            <v>1879.8347633046219</v>
          </cell>
          <cell r="AA252">
            <v>1977.5861709964618</v>
          </cell>
          <cell r="AB252">
            <v>2082.4838890483943</v>
          </cell>
          <cell r="AC252">
            <v>2197.1206223637987</v>
          </cell>
          <cell r="AD252">
            <v>2313.593245442351</v>
          </cell>
          <cell r="AE252">
            <v>2438.5538228749624</v>
          </cell>
          <cell r="AF252">
            <v>46.720226944240018</v>
          </cell>
          <cell r="AG252">
            <v>49.729150980236405</v>
          </cell>
          <cell r="AH252">
            <v>53.87608367379886</v>
          </cell>
          <cell r="AI252">
            <v>56.870520299716532</v>
          </cell>
          <cell r="AJ252">
            <v>58.832964017046891</v>
          </cell>
          <cell r="AK252">
            <v>61.520587436870002</v>
          </cell>
          <cell r="AL252" t="e">
            <v>#REF!</v>
          </cell>
          <cell r="AM252" t="e">
            <v>#REF!</v>
          </cell>
          <cell r="AN252" t="e">
            <v>#REF!</v>
          </cell>
          <cell r="AO252" t="e">
            <v>#REF!</v>
          </cell>
          <cell r="AP252" t="e">
            <v>#REF!</v>
          </cell>
          <cell r="AR252">
            <v>4.5218919927725576</v>
          </cell>
          <cell r="AS252">
            <v>4.6123298326280091</v>
          </cell>
          <cell r="AT252">
            <v>4.7045764292805696</v>
          </cell>
          <cell r="AU252">
            <v>4.7986679578661811</v>
          </cell>
          <cell r="AV252">
            <v>4.8946413170235044</v>
          </cell>
          <cell r="AW252">
            <v>4.9925341433639749</v>
          </cell>
          <cell r="AX252">
            <v>5.0923848262312541</v>
          </cell>
          <cell r="AY252">
            <v>5.194232522755879</v>
          </cell>
          <cell r="AZ252">
            <v>5.2981171732109971</v>
          </cell>
          <cell r="BA252">
            <v>5.4040795166752167</v>
          </cell>
          <cell r="BB252">
            <v>5.5121611070087209</v>
          </cell>
          <cell r="BC252">
            <v>5.6224043291488952</v>
          </cell>
          <cell r="BD252">
            <v>5.734852415731873</v>
          </cell>
          <cell r="BE252">
            <v>5.8495494640465102</v>
          </cell>
          <cell r="BF252">
            <v>5.9665404533274407</v>
          </cell>
          <cell r="BG252">
            <v>6.0858712623939892</v>
          </cell>
          <cell r="BH252">
            <v>6.2075886876418691</v>
          </cell>
          <cell r="BI252">
            <v>6.3317404613947064</v>
          </cell>
        </row>
        <row r="253">
          <cell r="Y253">
            <v>238.37982129321796</v>
          </cell>
          <cell r="Z253">
            <v>226.52200618219209</v>
          </cell>
          <cell r="AA253">
            <v>235.5828864294798</v>
          </cell>
          <cell r="AB253">
            <v>245.94853343237693</v>
          </cell>
          <cell r="AC253">
            <v>257.01621743683387</v>
          </cell>
          <cell r="AD253">
            <v>269.09597965636505</v>
          </cell>
          <cell r="AE253">
            <v>282.01258667987059</v>
          </cell>
          <cell r="AF253">
            <v>11.593549393993669</v>
          </cell>
          <cell r="AG253">
            <v>12.828098254318489</v>
          </cell>
          <cell r="AH253">
            <v>14.244385929886144</v>
          </cell>
          <cell r="AI253">
            <v>15.29151611781888</v>
          </cell>
          <cell r="AJ253">
            <v>16.180583199368552</v>
          </cell>
          <cell r="AK253">
            <v>17.005484060132879</v>
          </cell>
          <cell r="AL253" t="e">
            <v>#REF!</v>
          </cell>
          <cell r="AM253" t="e">
            <v>#REF!</v>
          </cell>
          <cell r="AN253" t="e">
            <v>#REF!</v>
          </cell>
          <cell r="AO253" t="e">
            <v>#REF!</v>
          </cell>
          <cell r="AP253" t="e">
            <v>#REF!</v>
          </cell>
          <cell r="AR253">
            <v>3.4680879074882145</v>
          </cell>
          <cell r="AS253">
            <v>3.537449665637979</v>
          </cell>
          <cell r="AT253">
            <v>3.6081986589507387</v>
          </cell>
          <cell r="AU253">
            <v>3.6803626321297536</v>
          </cell>
          <cell r="AV253">
            <v>3.7539698847723488</v>
          </cell>
          <cell r="AW253">
            <v>3.8290492824677957</v>
          </cell>
          <cell r="AX253">
            <v>3.9056302681171515</v>
          </cell>
          <cell r="AY253">
            <v>3.9837428734794944</v>
          </cell>
          <cell r="AZ253">
            <v>4.0634177309490846</v>
          </cell>
          <cell r="BA253">
            <v>4.1446860855680665</v>
          </cell>
          <cell r="BB253">
            <v>4.2275798072794277</v>
          </cell>
          <cell r="BC253">
            <v>4.312131403425016</v>
          </cell>
          <cell r="BD253">
            <v>4.3983740314935167</v>
          </cell>
          <cell r="BE253">
            <v>4.4863415121233867</v>
          </cell>
          <cell r="BF253">
            <v>4.5760683423658541</v>
          </cell>
          <cell r="BG253">
            <v>4.6675897092131713</v>
          </cell>
          <cell r="BH253">
            <v>4.7609415033974347</v>
          </cell>
          <cell r="BI253">
            <v>4.8561603334653833</v>
          </cell>
        </row>
        <row r="254">
          <cell r="Y254">
            <v>1454.7414738190216</v>
          </cell>
          <cell r="Z254">
            <v>1582.0343892623193</v>
          </cell>
          <cell r="AA254">
            <v>1740.2378281885517</v>
          </cell>
          <cell r="AB254">
            <v>1914.2616110074066</v>
          </cell>
          <cell r="AC254">
            <v>2086.5451559980734</v>
          </cell>
          <cell r="AD254">
            <v>2274.3342200379006</v>
          </cell>
          <cell r="AE254">
            <v>2479.0242998413119</v>
          </cell>
          <cell r="AF254">
            <v>18.612919484782907</v>
          </cell>
          <cell r="AG254">
            <v>21.379977167803851</v>
          </cell>
          <cell r="AH254">
            <v>23.906810135509318</v>
          </cell>
          <cell r="AI254">
            <v>26.391141698335225</v>
          </cell>
          <cell r="AJ254">
            <v>28.706386090864353</v>
          </cell>
          <cell r="AK254">
            <v>30.436337675044289</v>
          </cell>
          <cell r="AL254" t="e">
            <v>#REF!</v>
          </cell>
          <cell r="AM254" t="e">
            <v>#REF!</v>
          </cell>
          <cell r="AN254" t="e">
            <v>#REF!</v>
          </cell>
          <cell r="AO254" t="e">
            <v>#REF!</v>
          </cell>
          <cell r="AP254" t="e">
            <v>#REF!</v>
          </cell>
          <cell r="AR254">
            <v>5.824093989287964</v>
          </cell>
          <cell r="AS254">
            <v>5.9405758690737231</v>
          </cell>
          <cell r="AT254">
            <v>6.0593873864551977</v>
          </cell>
          <cell r="AU254">
            <v>6.180575134184302</v>
          </cell>
          <cell r="AV254">
            <v>6.3041866368679882</v>
          </cell>
          <cell r="AW254">
            <v>6.4302703696053483</v>
          </cell>
          <cell r="AX254">
            <v>6.5588757769974553</v>
          </cell>
          <cell r="AY254">
            <v>6.6900532925374048</v>
          </cell>
          <cell r="AZ254">
            <v>6.8238543583881528</v>
          </cell>
          <cell r="BA254">
            <v>6.9603314455559158</v>
          </cell>
          <cell r="BB254">
            <v>7.0995380744670342</v>
          </cell>
          <cell r="BC254">
            <v>7.241528835956375</v>
          </cell>
          <cell r="BD254">
            <v>7.3863594126755023</v>
          </cell>
          <cell r="BE254">
            <v>7.5340866009290126</v>
          </cell>
          <cell r="BF254">
            <v>7.6847683329475931</v>
          </cell>
          <cell r="BG254">
            <v>7.8384636996065451</v>
          </cell>
          <cell r="BH254">
            <v>7.995232973598676</v>
          </cell>
          <cell r="BI254">
            <v>8.15513763307065</v>
          </cell>
        </row>
        <row r="255">
          <cell r="Y255">
            <v>1106.8633126575778</v>
          </cell>
          <cell r="Z255">
            <v>1136.1966441959519</v>
          </cell>
          <cell r="AA255">
            <v>1158.9205770798712</v>
          </cell>
          <cell r="AB255">
            <v>1170.50978285067</v>
          </cell>
          <cell r="AC255">
            <v>1207.9660959018915</v>
          </cell>
          <cell r="AD255">
            <v>1247.8289770666538</v>
          </cell>
          <cell r="AE255">
            <v>1290.2551622869198</v>
          </cell>
          <cell r="AF255">
            <v>34.749449698658324</v>
          </cell>
          <cell r="AG255">
            <v>36.310176041439199</v>
          </cell>
          <cell r="AH255">
            <v>38.761816281527089</v>
          </cell>
          <cell r="AI255">
            <v>40.751392804920513</v>
          </cell>
          <cell r="AJ255">
            <v>42.497070614816352</v>
          </cell>
          <cell r="AK255">
            <v>44.678143920206672</v>
          </cell>
          <cell r="AL255" t="e">
            <v>#REF!</v>
          </cell>
          <cell r="AM255" t="e">
            <v>#REF!</v>
          </cell>
          <cell r="AN255" t="e">
            <v>#REF!</v>
          </cell>
          <cell r="AO255" t="e">
            <v>#REF!</v>
          </cell>
          <cell r="AP255" t="e">
            <v>#REF!</v>
          </cell>
          <cell r="AR255">
            <v>2.6219865812864538</v>
          </cell>
          <cell r="AS255">
            <v>2.6744263129121828</v>
          </cell>
          <cell r="AT255">
            <v>2.7279148391704267</v>
          </cell>
          <cell r="AU255">
            <v>2.7824731359538353</v>
          </cell>
          <cell r="AV255">
            <v>2.8381225986729119</v>
          </cell>
          <cell r="AW255">
            <v>2.8948850506463701</v>
          </cell>
          <cell r="AX255">
            <v>2.9527827516592975</v>
          </cell>
          <cell r="AY255">
            <v>3.0118384066924837</v>
          </cell>
          <cell r="AZ255">
            <v>3.0720751748263333</v>
          </cell>
          <cell r="BA255">
            <v>3.1335166783228598</v>
          </cell>
          <cell r="BB255">
            <v>3.1961870118893172</v>
          </cell>
          <cell r="BC255">
            <v>3.2601107521271038</v>
          </cell>
          <cell r="BD255">
            <v>3.325312967169646</v>
          </cell>
          <cell r="BE255">
            <v>3.3918192265130389</v>
          </cell>
          <cell r="BF255">
            <v>3.4596556110432997</v>
          </cell>
          <cell r="BG255">
            <v>3.5288487232641659</v>
          </cell>
          <cell r="BH255">
            <v>3.5994256977294494</v>
          </cell>
          <cell r="BI255">
            <v>3.6714142116840387</v>
          </cell>
        </row>
        <row r="256">
          <cell r="Y256">
            <v>1567.5846848129866</v>
          </cell>
          <cell r="Z256">
            <v>1717.8499667010312</v>
          </cell>
          <cell r="AA256">
            <v>1836.1616458369363</v>
          </cell>
          <cell r="AB256">
            <v>1951.8210815476132</v>
          </cell>
          <cell r="AC256">
            <v>2075.4101108515183</v>
          </cell>
          <cell r="AD256">
            <v>2207.5184093910061</v>
          </cell>
          <cell r="AE256">
            <v>2363.1356597294421</v>
          </cell>
          <cell r="AF256">
            <v>79.732248299766894</v>
          </cell>
          <cell r="AG256">
            <v>89.434125647012095</v>
          </cell>
          <cell r="AH256">
            <v>98.501548034823116</v>
          </cell>
          <cell r="AI256">
            <v>106.98771014434146</v>
          </cell>
          <cell r="AJ256">
            <v>113.67247729718603</v>
          </cell>
          <cell r="AK256">
            <v>120.81129447013593</v>
          </cell>
          <cell r="AL256" t="e">
            <v>#REF!</v>
          </cell>
          <cell r="AM256" t="e">
            <v>#REF!</v>
          </cell>
          <cell r="AN256" t="e">
            <v>#REF!</v>
          </cell>
          <cell r="AO256" t="e">
            <v>#REF!</v>
          </cell>
          <cell r="AP256" t="e">
            <v>#REF!</v>
          </cell>
          <cell r="AR256">
            <v>0.49666330878179943</v>
          </cell>
          <cell r="AS256">
            <v>0.50659657495743537</v>
          </cell>
          <cell r="AT256">
            <v>0.51672850645658408</v>
          </cell>
          <cell r="AU256">
            <v>0.52706307658571572</v>
          </cell>
          <cell r="AV256">
            <v>0.53760433811743003</v>
          </cell>
          <cell r="AW256">
            <v>0.54835642487977865</v>
          </cell>
          <cell r="AX256">
            <v>0.55932355337737427</v>
          </cell>
          <cell r="AY256">
            <v>0.57051002444492172</v>
          </cell>
          <cell r="AZ256">
            <v>0.58192022493382012</v>
          </cell>
          <cell r="BA256">
            <v>0.59355862943249649</v>
          </cell>
          <cell r="BB256">
            <v>0.60542980202114638</v>
          </cell>
          <cell r="BC256">
            <v>0.61753839806156929</v>
          </cell>
          <cell r="BD256">
            <v>0.62988916602280065</v>
          </cell>
          <cell r="BE256">
            <v>0.64248694934325667</v>
          </cell>
          <cell r="BF256">
            <v>0.65533668833012182</v>
          </cell>
          <cell r="BG256">
            <v>0.66844342209672425</v>
          </cell>
          <cell r="BH256">
            <v>0.68181229053865877</v>
          </cell>
          <cell r="BI256">
            <v>0.69544853634943193</v>
          </cell>
        </row>
        <row r="257">
          <cell r="Y257">
            <v>3920.9383887896388</v>
          </cell>
          <cell r="Z257">
            <v>4502.5562510939453</v>
          </cell>
          <cell r="AA257">
            <v>4742.1555672974764</v>
          </cell>
          <cell r="AB257">
            <v>4984.2217512032585</v>
          </cell>
          <cell r="AC257">
            <v>5241.8114997087096</v>
          </cell>
          <cell r="AD257">
            <v>5525.8922163397119</v>
          </cell>
          <cell r="AE257">
            <v>5831.7405098640966</v>
          </cell>
          <cell r="AF257">
            <v>253.92916490379869</v>
          </cell>
          <cell r="AG257">
            <v>276.6907786533061</v>
          </cell>
          <cell r="AH257">
            <v>299.65004816163275</v>
          </cell>
          <cell r="AI257">
            <v>321.43151888671656</v>
          </cell>
          <cell r="AJ257">
            <v>335.21565867000925</v>
          </cell>
          <cell r="AK257">
            <v>354.87634813294551</v>
          </cell>
          <cell r="AL257" t="e">
            <v>#REF!</v>
          </cell>
          <cell r="AM257" t="e">
            <v>#REF!</v>
          </cell>
          <cell r="AN257" t="e">
            <v>#REF!</v>
          </cell>
          <cell r="AO257" t="e">
            <v>#REF!</v>
          </cell>
          <cell r="AP257" t="e">
            <v>#REF!</v>
          </cell>
          <cell r="AR257">
            <v>32.61121292988657</v>
          </cell>
          <cell r="AS257">
            <v>33.263437188484303</v>
          </cell>
          <cell r="AT257">
            <v>33.92870593225399</v>
          </cell>
          <cell r="AU257">
            <v>34.607280050899071</v>
          </cell>
          <cell r="AV257">
            <v>35.299425651917055</v>
          </cell>
          <cell r="AW257">
            <v>36.005414164955397</v>
          </cell>
          <cell r="AX257">
            <v>36.725522448254509</v>
          </cell>
          <cell r="AY257">
            <v>37.460032897219598</v>
          </cell>
          <cell r="AZ257">
            <v>38.209233555163991</v>
          </cell>
          <cell r="BA257">
            <v>38.97341822626727</v>
          </cell>
          <cell r="BB257">
            <v>39.752886590792613</v>
          </cell>
          <cell r="BC257">
            <v>40.547944322608465</v>
          </cell>
          <cell r="BD257">
            <v>41.358903209060635</v>
          </cell>
          <cell r="BE257">
            <v>42.186081273241847</v>
          </cell>
          <cell r="BF257">
            <v>43.029802898706684</v>
          </cell>
          <cell r="BG257">
            <v>43.890398956680819</v>
          </cell>
          <cell r="BH257">
            <v>44.768206935814433</v>
          </cell>
          <cell r="BI257">
            <v>45.663571074530722</v>
          </cell>
        </row>
        <row r="258">
          <cell r="Y258">
            <v>133.66592608149202</v>
          </cell>
          <cell r="Z258">
            <v>165.20119899549024</v>
          </cell>
          <cell r="AA258">
            <v>174.12206374124662</v>
          </cell>
          <cell r="AB258">
            <v>184.56938756572151</v>
          </cell>
          <cell r="AC258">
            <v>193.79785694400758</v>
          </cell>
          <cell r="AD258">
            <v>205.42572836064807</v>
          </cell>
          <cell r="AE258">
            <v>217.75127206228692</v>
          </cell>
          <cell r="AF258">
            <v>8.1140665271678056</v>
          </cell>
          <cell r="AG258">
            <v>9.2228331234312666</v>
          </cell>
          <cell r="AH258">
            <v>10.173826674037315</v>
          </cell>
          <cell r="AI258">
            <v>11.000700603941528</v>
          </cell>
          <cell r="AJ258">
            <v>11.633360345654804</v>
          </cell>
          <cell r="AK258">
            <v>12.200477228704269</v>
          </cell>
          <cell r="AL258" t="e">
            <v>#REF!</v>
          </cell>
          <cell r="AM258" t="e">
            <v>#REF!</v>
          </cell>
          <cell r="AN258" t="e">
            <v>#REF!</v>
          </cell>
          <cell r="AO258" t="e">
            <v>#REF!</v>
          </cell>
          <cell r="AP258" t="e">
            <v>#REF!</v>
          </cell>
          <cell r="AR258">
            <v>7.2272592008065351</v>
          </cell>
          <cell r="AS258">
            <v>7.3718043848226662</v>
          </cell>
          <cell r="AT258">
            <v>7.5192404725191198</v>
          </cell>
          <cell r="AU258">
            <v>7.6696252819695019</v>
          </cell>
          <cell r="AV258">
            <v>7.823017787608892</v>
          </cell>
          <cell r="AW258">
            <v>7.97947814336107</v>
          </cell>
          <cell r="AX258">
            <v>8.1390677062282908</v>
          </cell>
          <cell r="AY258">
            <v>8.3018490603528576</v>
          </cell>
          <cell r="AZ258">
            <v>8.4678860415599146</v>
          </cell>
          <cell r="BA258">
            <v>8.6372437623911136</v>
          </cell>
          <cell r="BB258">
            <v>8.809988637638936</v>
          </cell>
          <cell r="BC258">
            <v>8.9861884103917156</v>
          </cell>
          <cell r="BD258">
            <v>9.1659121785995499</v>
          </cell>
          <cell r="BE258">
            <v>9.3492304221715408</v>
          </cell>
          <cell r="BF258">
            <v>9.5362150306149722</v>
          </cell>
          <cell r="BG258">
            <v>9.7269393312272712</v>
          </cell>
          <cell r="BH258">
            <v>9.9214781178518159</v>
          </cell>
          <cell r="BI258">
            <v>10.119907680208852</v>
          </cell>
        </row>
        <row r="259">
          <cell r="Y259">
            <v>786.25921376206281</v>
          </cell>
          <cell r="Z259">
            <v>834.00259384669255</v>
          </cell>
          <cell r="AA259">
            <v>875.70272353902726</v>
          </cell>
          <cell r="AB259">
            <v>919.48785971597886</v>
          </cell>
          <cell r="AC259">
            <v>956.26737410461794</v>
          </cell>
          <cell r="AD259">
            <v>994.51806906880267</v>
          </cell>
          <cell r="AE259">
            <v>1034.2987918315548</v>
          </cell>
          <cell r="AF259">
            <v>0.92261485771780705</v>
          </cell>
          <cell r="AG259">
            <v>1.0813860081852658</v>
          </cell>
          <cell r="AH259">
            <v>1.2280300039058003</v>
          </cell>
          <cell r="AI259">
            <v>1.32237761905423</v>
          </cell>
          <cell r="AJ259">
            <v>1.3998647969871911</v>
          </cell>
          <cell r="AK259">
            <v>1.4190295583739219</v>
          </cell>
          <cell r="AL259" t="e">
            <v>#REF!</v>
          </cell>
          <cell r="AM259" t="e">
            <v>#REF!</v>
          </cell>
          <cell r="AN259" t="e">
            <v>#REF!</v>
          </cell>
          <cell r="AO259" t="e">
            <v>#REF!</v>
          </cell>
          <cell r="AP259" t="e">
            <v>#REF!</v>
          </cell>
          <cell r="AR259">
            <v>2.9415488738358175</v>
          </cell>
          <cell r="AS259">
            <v>3.0003798513125339</v>
          </cell>
          <cell r="AT259">
            <v>3.0603874483387847</v>
          </cell>
          <cell r="AU259">
            <v>3.1215951973055605</v>
          </cell>
          <cell r="AV259">
            <v>3.1840271012516719</v>
          </cell>
          <cell r="AW259">
            <v>3.2477076432767054</v>
          </cell>
          <cell r="AX259">
            <v>3.3126617961422395</v>
          </cell>
          <cell r="AY259">
            <v>3.3789150320650845</v>
          </cell>
          <cell r="AZ259">
            <v>3.4464933327063862</v>
          </cell>
          <cell r="BA259">
            <v>3.5154231993605141</v>
          </cell>
          <cell r="BB259">
            <v>3.5857316633477243</v>
          </cell>
          <cell r="BC259">
            <v>3.6574462966146788</v>
          </cell>
          <cell r="BD259">
            <v>3.7305952225469725</v>
          </cell>
          <cell r="BE259">
            <v>3.805207126997912</v>
          </cell>
          <cell r="BF259">
            <v>3.8813112695378704</v>
          </cell>
          <cell r="BG259">
            <v>3.958937494928628</v>
          </cell>
          <cell r="BH259">
            <v>4.0381162448272008</v>
          </cell>
          <cell r="BI259">
            <v>4.1188785697237451</v>
          </cell>
        </row>
        <row r="260">
          <cell r="Y260">
            <v>422.2974887072686</v>
          </cell>
          <cell r="Z260">
            <v>414.16959864639796</v>
          </cell>
          <cell r="AA260">
            <v>447.30316653810979</v>
          </cell>
          <cell r="AB260">
            <v>483.08741986115854</v>
          </cell>
          <cell r="AC260">
            <v>516.90353925143972</v>
          </cell>
          <cell r="AD260">
            <v>553.08678699904033</v>
          </cell>
          <cell r="AE260">
            <v>591.80286208897314</v>
          </cell>
          <cell r="AF260">
            <v>9.0502947789523613</v>
          </cell>
          <cell r="AG260">
            <v>10.565851201110149</v>
          </cell>
          <cell r="AH260">
            <v>11.905018633522984</v>
          </cell>
          <cell r="AI260">
            <v>12.954963049824238</v>
          </cell>
          <cell r="AJ260">
            <v>13.729143804414356</v>
          </cell>
          <cell r="AK260">
            <v>14.278181862474327</v>
          </cell>
          <cell r="AL260" t="e">
            <v>#REF!</v>
          </cell>
          <cell r="AM260" t="e">
            <v>#REF!</v>
          </cell>
          <cell r="AN260" t="e">
            <v>#REF!</v>
          </cell>
          <cell r="AO260" t="e">
            <v>#REF!</v>
          </cell>
          <cell r="AP260" t="e">
            <v>#REF!</v>
          </cell>
          <cell r="AR260">
            <v>0.74307864342814867</v>
          </cell>
          <cell r="AS260">
            <v>0.7579402162967116</v>
          </cell>
          <cell r="AT260">
            <v>0.77309902062264579</v>
          </cell>
          <cell r="AU260">
            <v>0.78856100103509874</v>
          </cell>
          <cell r="AV260">
            <v>0.80433222105580071</v>
          </cell>
          <cell r="AW260">
            <v>0.82041886547691678</v>
          </cell>
          <cell r="AX260">
            <v>0.83682724278645515</v>
          </cell>
          <cell r="AY260">
            <v>0.85356378764218421</v>
          </cell>
          <cell r="AZ260">
            <v>0.87063506339502794</v>
          </cell>
          <cell r="BA260">
            <v>0.88804776466292856</v>
          </cell>
          <cell r="BB260">
            <v>0.90580871995618717</v>
          </cell>
          <cell r="BC260">
            <v>0.92392489435531089</v>
          </cell>
          <cell r="BD260">
            <v>0.94240339224241709</v>
          </cell>
          <cell r="BE260">
            <v>0.96125146008726547</v>
          </cell>
          <cell r="BF260">
            <v>0.98047648928901077</v>
          </cell>
          <cell r="BG260">
            <v>1.0000860190747909</v>
          </cell>
          <cell r="BH260">
            <v>1.0200877394562866</v>
          </cell>
          <cell r="BI260">
            <v>1.0404894942454124</v>
          </cell>
        </row>
        <row r="261">
          <cell r="Y261">
            <v>1299.6451110609175</v>
          </cell>
          <cell r="Z261">
            <v>1419.2393340977217</v>
          </cell>
          <cell r="AA261">
            <v>1504.3936941435848</v>
          </cell>
          <cell r="AB261">
            <v>1594.6573157922001</v>
          </cell>
          <cell r="AC261">
            <v>1674.3901815818103</v>
          </cell>
          <cell r="AD261">
            <v>1758.1096906609005</v>
          </cell>
          <cell r="AE261">
            <v>1846.0151751939457</v>
          </cell>
          <cell r="AF261">
            <v>28.366971854524596</v>
          </cell>
          <cell r="AG261">
            <v>31.165491840933402</v>
          </cell>
          <cell r="AH261">
            <v>35.302796556682409</v>
          </cell>
          <cell r="AI261">
            <v>37.871361298151321</v>
          </cell>
          <cell r="AJ261">
            <v>40.318269535206888</v>
          </cell>
          <cell r="AK261">
            <v>41.433935601558709</v>
          </cell>
          <cell r="AL261" t="e">
            <v>#REF!</v>
          </cell>
          <cell r="AM261" t="e">
            <v>#REF!</v>
          </cell>
          <cell r="AN261" t="e">
            <v>#REF!</v>
          </cell>
          <cell r="AO261" t="e">
            <v>#REF!</v>
          </cell>
          <cell r="AP261" t="e">
            <v>#REF!</v>
          </cell>
          <cell r="AR261">
            <v>8.8850444441020642</v>
          </cell>
          <cell r="AS261">
            <v>9.0627453329841057</v>
          </cell>
          <cell r="AT261">
            <v>9.2440002396437873</v>
          </cell>
          <cell r="AU261">
            <v>9.4288802444366624</v>
          </cell>
          <cell r="AV261">
            <v>9.6174578493253957</v>
          </cell>
          <cell r="AW261">
            <v>9.8098070063119032</v>
          </cell>
          <cell r="AX261">
            <v>10.006003146438141</v>
          </cell>
          <cell r="AY261">
            <v>10.206123209366904</v>
          </cell>
          <cell r="AZ261">
            <v>10.410245673554243</v>
          </cell>
          <cell r="BA261">
            <v>10.618450587025329</v>
          </cell>
          <cell r="BB261">
            <v>10.830819598765835</v>
          </cell>
          <cell r="BC261">
            <v>11.047435990741151</v>
          </cell>
          <cell r="BD261">
            <v>11.268384710555974</v>
          </cell>
          <cell r="BE261">
            <v>11.493752404767093</v>
          </cell>
          <cell r="BF261">
            <v>11.723627452862436</v>
          </cell>
          <cell r="BG261">
            <v>11.958100001919686</v>
          </cell>
          <cell r="BH261">
            <v>12.19726200195808</v>
          </cell>
          <cell r="BI261">
            <v>12.441207241997242</v>
          </cell>
        </row>
        <row r="262">
          <cell r="Y262">
            <v>280.44734179922801</v>
          </cell>
          <cell r="Z262">
            <v>283.1222986465678</v>
          </cell>
          <cell r="AA262">
            <v>302.94085955182754</v>
          </cell>
          <cell r="AB262">
            <v>324.14671972045545</v>
          </cell>
          <cell r="AC262">
            <v>343.59552290368288</v>
          </cell>
          <cell r="AD262">
            <v>364.21125427790383</v>
          </cell>
          <cell r="AE262">
            <v>386.06392953457811</v>
          </cell>
          <cell r="AF262">
            <v>20.941749802534762</v>
          </cell>
          <cell r="AG262">
            <v>23.143512817894067</v>
          </cell>
          <cell r="AH262">
            <v>26.579682757603571</v>
          </cell>
          <cell r="AI262">
            <v>28.15545314503288</v>
          </cell>
          <cell r="AJ262">
            <v>30.518894989990116</v>
          </cell>
          <cell r="AK262">
            <v>32.735101048601045</v>
          </cell>
          <cell r="AL262" t="e">
            <v>#REF!</v>
          </cell>
          <cell r="AM262" t="e">
            <v>#REF!</v>
          </cell>
          <cell r="AN262" t="e">
            <v>#REF!</v>
          </cell>
          <cell r="AO262" t="e">
            <v>#REF!</v>
          </cell>
          <cell r="AP262" t="e">
            <v>#REF!</v>
          </cell>
          <cell r="AR262">
            <v>2.4696259927089108</v>
          </cell>
          <cell r="AS262">
            <v>2.5190185125630893</v>
          </cell>
          <cell r="AT262">
            <v>2.569398882814351</v>
          </cell>
          <cell r="AU262">
            <v>2.6207868604706381</v>
          </cell>
          <cell r="AV262">
            <v>2.6732025976800511</v>
          </cell>
          <cell r="AW262">
            <v>2.726666649633652</v>
          </cell>
          <cell r="AX262">
            <v>2.7811999826263252</v>
          </cell>
          <cell r="AY262">
            <v>2.8368239822788519</v>
          </cell>
          <cell r="AZ262">
            <v>2.8935604619244288</v>
          </cell>
          <cell r="BA262">
            <v>2.9514316711629176</v>
          </cell>
          <cell r="BB262">
            <v>3.010460304586176</v>
          </cell>
          <cell r="BC262">
            <v>3.0706695106778996</v>
          </cell>
          <cell r="BD262">
            <v>3.1320829008914575</v>
          </cell>
          <cell r="BE262">
            <v>3.1947245589092867</v>
          </cell>
          <cell r="BF262">
            <v>3.2586190500874723</v>
          </cell>
          <cell r="BG262">
            <v>3.323791431089222</v>
          </cell>
          <cell r="BH262">
            <v>3.3902672597110066</v>
          </cell>
          <cell r="BI262">
            <v>3.4580726049052268</v>
          </cell>
        </row>
        <row r="263">
          <cell r="AR263">
            <v>0</v>
          </cell>
          <cell r="AS263">
            <v>2.5374561306290095</v>
          </cell>
          <cell r="AT263">
            <v>2.6072262620981528</v>
          </cell>
          <cell r="AU263">
            <v>2.5734827451661433</v>
          </cell>
          <cell r="AV263">
            <v>2.6130902071063375</v>
          </cell>
          <cell r="AW263">
            <v>2.6430580326492072</v>
          </cell>
          <cell r="AX263">
            <v>2.6530880596493307</v>
          </cell>
          <cell r="AY263">
            <v>2.4770643707219815</v>
          </cell>
          <cell r="AZ263">
            <v>2.4152257741400667</v>
          </cell>
          <cell r="BA263">
            <v>2.3295027922403362</v>
          </cell>
          <cell r="BB263">
            <v>2.213421656367772</v>
          </cell>
          <cell r="BC263">
            <v>2.0583707381436858</v>
          </cell>
          <cell r="BD263">
            <v>1.8400454863373217</v>
          </cell>
          <cell r="BE263" t="e">
            <v>#REF!</v>
          </cell>
          <cell r="BF263" t="e">
            <v>#REF!</v>
          </cell>
          <cell r="BG263" t="e">
            <v>#REF!</v>
          </cell>
          <cell r="BH263" t="e">
            <v>#REF!</v>
          </cell>
          <cell r="BI263" t="e">
            <v>#REF!</v>
          </cell>
        </row>
        <row r="277">
          <cell r="Y277">
            <v>0.87619098497297132</v>
          </cell>
          <cell r="Z277">
            <v>8.5158983489470756</v>
          </cell>
          <cell r="AA277">
            <v>21.245877604589168</v>
          </cell>
          <cell r="AB277">
            <v>42.744596361507206</v>
          </cell>
          <cell r="AC277">
            <v>62.069569963655226</v>
          </cell>
          <cell r="AD277">
            <v>80.29422801652106</v>
          </cell>
          <cell r="AE277">
            <v>98.539180943280485</v>
          </cell>
          <cell r="AF277">
            <v>-534.32444589819647</v>
          </cell>
          <cell r="AG277">
            <v>-524.92473796790614</v>
          </cell>
          <cell r="AH277">
            <v>-514.50775995556648</v>
          </cell>
          <cell r="AI277">
            <v>-502.33814750475585</v>
          </cell>
          <cell r="AJ277">
            <v>-487.76146880691141</v>
          </cell>
          <cell r="AK277">
            <v>-470.27606182684156</v>
          </cell>
          <cell r="AL277" t="e">
            <v>#REF!</v>
          </cell>
          <cell r="AM277" t="e">
            <v>#REF!</v>
          </cell>
          <cell r="AN277" t="e">
            <v>#REF!</v>
          </cell>
          <cell r="AO277" t="e">
            <v>#REF!</v>
          </cell>
          <cell r="AP277" t="e">
            <v>#REF!</v>
          </cell>
        </row>
        <row r="278">
          <cell r="Y278">
            <v>0.97447449124424512</v>
          </cell>
          <cell r="Z278">
            <v>1636.3606663482558</v>
          </cell>
          <cell r="AA278">
            <v>1804.6627329005378</v>
          </cell>
          <cell r="AB278">
            <v>1964.2502271976527</v>
          </cell>
          <cell r="AC278">
            <v>2101.6829383083468</v>
          </cell>
          <cell r="AD278">
            <v>2240.0700315078002</v>
          </cell>
          <cell r="AE278">
            <v>2359.8247602408019</v>
          </cell>
          <cell r="AF278">
            <v>-617.61186500296583</v>
          </cell>
          <cell r="AG278">
            <v>-566.36714361605721</v>
          </cell>
          <cell r="AH278">
            <v>-467.2098680950391</v>
          </cell>
          <cell r="AI278">
            <v>-354.14958835640641</v>
          </cell>
          <cell r="AJ278">
            <v>-265.84014855512243</v>
          </cell>
          <cell r="AK278">
            <v>-179.89094968445113</v>
          </cell>
          <cell r="AL278" t="e">
            <v>#REF!</v>
          </cell>
          <cell r="AM278" t="e">
            <v>#REF!</v>
          </cell>
          <cell r="AN278" t="e">
            <v>#REF!</v>
          </cell>
          <cell r="AO278" t="e">
            <v>#REF!</v>
          </cell>
          <cell r="AP278" t="e">
            <v>#REF!</v>
          </cell>
        </row>
        <row r="279">
          <cell r="Y279">
            <v>1.0019637747778094</v>
          </cell>
          <cell r="Z279">
            <v>63.743872012651082</v>
          </cell>
          <cell r="AA279">
            <v>118.22361377343077</v>
          </cell>
          <cell r="AB279">
            <v>182.49927282764241</v>
          </cell>
          <cell r="AC279">
            <v>237.49458239765488</v>
          </cell>
          <cell r="AD279">
            <v>296.9116881913983</v>
          </cell>
          <cell r="AE279">
            <v>353.42770496361891</v>
          </cell>
          <cell r="AF279">
            <v>-183.66691812648068</v>
          </cell>
          <cell r="AG279">
            <v>-153.68301000123543</v>
          </cell>
          <cell r="AH279">
            <v>-125.36102369203969</v>
          </cell>
          <cell r="AI279">
            <v>-98.384836137838832</v>
          </cell>
          <cell r="AJ279">
            <v>-74.914292276107318</v>
          </cell>
          <cell r="AK279">
            <v>-54.709375285065128</v>
          </cell>
          <cell r="AL279" t="e">
            <v>#REF!</v>
          </cell>
          <cell r="AM279" t="e">
            <v>#REF!</v>
          </cell>
          <cell r="AN279" t="e">
            <v>#REF!</v>
          </cell>
          <cell r="AO279" t="e">
            <v>#REF!</v>
          </cell>
          <cell r="AP279" t="e">
            <v>#REF!</v>
          </cell>
        </row>
        <row r="280">
          <cell r="Y280">
            <v>1.0149309195883225</v>
          </cell>
          <cell r="Z280">
            <v>27.462244593798147</v>
          </cell>
          <cell r="AA280">
            <v>40.821299656949776</v>
          </cell>
          <cell r="AB280">
            <v>57.499117702173777</v>
          </cell>
          <cell r="AC280">
            <v>75.359891156446949</v>
          </cell>
          <cell r="AD280">
            <v>93.155605625032905</v>
          </cell>
          <cell r="AE280">
            <v>108.66799999908235</v>
          </cell>
          <cell r="AF280">
            <v>-69.99002447167436</v>
          </cell>
          <cell r="AG280">
            <v>-68.699890214369091</v>
          </cell>
          <cell r="AH280">
            <v>-53.920313297183057</v>
          </cell>
          <cell r="AI280">
            <v>-38.969671137290177</v>
          </cell>
          <cell r="AJ280">
            <v>-24.610500826021429</v>
          </cell>
          <cell r="AK280">
            <v>-11.979929162039479</v>
          </cell>
          <cell r="AL280" t="e">
            <v>#REF!</v>
          </cell>
          <cell r="AM280" t="e">
            <v>#REF!</v>
          </cell>
          <cell r="AN280" t="e">
            <v>#REF!</v>
          </cell>
          <cell r="AO280" t="e">
            <v>#REF!</v>
          </cell>
          <cell r="AP280" t="e">
            <v>#REF!</v>
          </cell>
        </row>
        <row r="281">
          <cell r="Y281">
            <v>1</v>
          </cell>
          <cell r="Z281">
            <v>0.53433915803235266</v>
          </cell>
          <cell r="AA281">
            <v>0.73447668845091751</v>
          </cell>
          <cell r="AB281">
            <v>0.93110227128066736</v>
          </cell>
          <cell r="AC281">
            <v>1.1605488788633864</v>
          </cell>
          <cell r="AD281">
            <v>1.3296540426414163</v>
          </cell>
          <cell r="AE281">
            <v>1.5053489915630234</v>
          </cell>
          <cell r="AF281">
            <v>-3.3412526189044445</v>
          </cell>
          <cell r="AG281">
            <v>-3.1696956517310357</v>
          </cell>
          <cell r="AH281">
            <v>-2.9580161055697571</v>
          </cell>
          <cell r="AI281">
            <v>-2.7052666085266242</v>
          </cell>
          <cell r="AJ281">
            <v>-2.4006851649184595</v>
          </cell>
          <cell r="AK281">
            <v>-2.0310047067943242</v>
          </cell>
          <cell r="AL281" t="e">
            <v>#REF!</v>
          </cell>
          <cell r="AM281" t="e">
            <v>#REF!</v>
          </cell>
          <cell r="AN281" t="e">
            <v>#REF!</v>
          </cell>
          <cell r="AO281" t="e">
            <v>#REF!</v>
          </cell>
          <cell r="AP281" t="e">
            <v>#REF!</v>
          </cell>
        </row>
        <row r="282">
          <cell r="Y282">
            <v>0.93539375322616702</v>
          </cell>
          <cell r="Z282">
            <v>54.158583521326591</v>
          </cell>
          <cell r="AA282">
            <v>79.589078282797004</v>
          </cell>
          <cell r="AB282">
            <v>109.14780648087071</v>
          </cell>
          <cell r="AC282">
            <v>143.21820353079528</v>
          </cell>
          <cell r="AD282">
            <v>188.30327931539256</v>
          </cell>
          <cell r="AE282">
            <v>235.61455391910977</v>
          </cell>
          <cell r="AF282">
            <v>-369.25277320626986</v>
          </cell>
          <cell r="AG282">
            <v>-346.87104211522103</v>
          </cell>
          <cell r="AH282">
            <v>-305.38655931187407</v>
          </cell>
          <cell r="AI282">
            <v>-257.51379013442204</v>
          </cell>
          <cell r="AJ282">
            <v>-206.34338712302593</v>
          </cell>
          <cell r="AK282">
            <v>-152.28109682570039</v>
          </cell>
          <cell r="AL282" t="e">
            <v>#REF!</v>
          </cell>
          <cell r="AM282" t="e">
            <v>#REF!</v>
          </cell>
          <cell r="AN282" t="e">
            <v>#REF!</v>
          </cell>
          <cell r="AO282" t="e">
            <v>#REF!</v>
          </cell>
          <cell r="AP282" t="e">
            <v>#REF!</v>
          </cell>
        </row>
        <row r="283">
          <cell r="Z283">
            <v>48.712412939348837</v>
          </cell>
          <cell r="AA283">
            <v>78.156160500046326</v>
          </cell>
          <cell r="AB283">
            <v>100.7243074092778</v>
          </cell>
          <cell r="AC283">
            <v>135.71242577791872</v>
          </cell>
          <cell r="AD283">
            <v>183.16474047181327</v>
          </cell>
          <cell r="AE283">
            <v>255.94705934640979</v>
          </cell>
          <cell r="AF283">
            <v>-671.8025215149479</v>
          </cell>
          <cell r="AG283">
            <v>-623.42612755756079</v>
          </cell>
          <cell r="AH283">
            <v>-567.30653789579583</v>
          </cell>
          <cell r="AI283">
            <v>-503.94543010797406</v>
          </cell>
          <cell r="AJ283">
            <v>-429.97547477152676</v>
          </cell>
          <cell r="AK283">
            <v>-345.37466446701063</v>
          </cell>
          <cell r="AL283" t="e">
            <v>#REF!</v>
          </cell>
          <cell r="AM283" t="e">
            <v>#REF!</v>
          </cell>
          <cell r="AN283" t="e">
            <v>#REF!</v>
          </cell>
          <cell r="AO283" t="e">
            <v>#REF!</v>
          </cell>
          <cell r="AP283" t="e">
            <v>#REF!</v>
          </cell>
        </row>
        <row r="284">
          <cell r="Z284">
            <v>66.789754708215128</v>
          </cell>
          <cell r="AA284">
            <v>107.2018415099642</v>
          </cell>
          <cell r="AB284">
            <v>158.22915439705025</v>
          </cell>
          <cell r="AC284">
            <v>214.40078802643075</v>
          </cell>
          <cell r="AD284">
            <v>271.3123526530361</v>
          </cell>
          <cell r="AE284">
            <v>336.51232648185749</v>
          </cell>
          <cell r="AF284">
            <v>-492.56720618679907</v>
          </cell>
          <cell r="AG284">
            <v>-452.42403799110696</v>
          </cell>
          <cell r="AH284">
            <v>-404.64191973272989</v>
          </cell>
          <cell r="AI284">
            <v>-351.52572225466065</v>
          </cell>
          <cell r="AJ284">
            <v>-290.68998918144513</v>
          </cell>
          <cell r="AK284">
            <v>-223.77679877034657</v>
          </cell>
          <cell r="AL284" t="e">
            <v>#REF!</v>
          </cell>
          <cell r="AM284" t="e">
            <v>#REF!</v>
          </cell>
          <cell r="AN284" t="e">
            <v>#REF!</v>
          </cell>
          <cell r="AO284" t="e">
            <v>#REF!</v>
          </cell>
          <cell r="AP284" t="e">
            <v>#REF!</v>
          </cell>
        </row>
        <row r="285">
          <cell r="Z285">
            <v>138.44842169928847</v>
          </cell>
          <cell r="AA285">
            <v>227.79977544991516</v>
          </cell>
          <cell r="AB285">
            <v>372.01844175776637</v>
          </cell>
          <cell r="AC285">
            <v>632.00978185743202</v>
          </cell>
          <cell r="AD285">
            <v>919.50464411134794</v>
          </cell>
          <cell r="AE285">
            <v>1254.0605717828794</v>
          </cell>
          <cell r="AF285">
            <v>-1570.5553858729511</v>
          </cell>
          <cell r="AG285">
            <v>-1439.2396566001958</v>
          </cell>
          <cell r="AH285">
            <v>-1281.6806902851813</v>
          </cell>
          <cell r="AI285">
            <v>-1107.815917904391</v>
          </cell>
          <cell r="AJ285">
            <v>-909.52963993932826</v>
          </cell>
          <cell r="AK285">
            <v>-695.4381175972062</v>
          </cell>
          <cell r="AL285" t="e">
            <v>#REF!</v>
          </cell>
          <cell r="AM285" t="e">
            <v>#REF!</v>
          </cell>
          <cell r="AN285" t="e">
            <v>#REF!</v>
          </cell>
          <cell r="AO285" t="e">
            <v>#REF!</v>
          </cell>
          <cell r="AP285" t="e">
            <v>#REF!</v>
          </cell>
        </row>
        <row r="286">
          <cell r="Z286">
            <v>26.462387727431235</v>
          </cell>
          <cell r="AA286">
            <v>50.227984703258812</v>
          </cell>
          <cell r="AB286">
            <v>80.909887040679052</v>
          </cell>
          <cell r="AC286">
            <v>120.36538887547215</v>
          </cell>
          <cell r="AD286">
            <v>162.99977172573028</v>
          </cell>
          <cell r="AE286">
            <v>208.49601346763018</v>
          </cell>
          <cell r="AF286">
            <v>-291.56255874533457</v>
          </cell>
          <cell r="AG286">
            <v>-268.59998220610299</v>
          </cell>
          <cell r="AH286">
            <v>-241.86590053634285</v>
          </cell>
          <cell r="AI286">
            <v>-210.86143634770414</v>
          </cell>
          <cell r="AJ286">
            <v>-175.6227272360772</v>
          </cell>
          <cell r="AK286">
            <v>-136.53087558390445</v>
          </cell>
          <cell r="AL286" t="e">
            <v>#REF!</v>
          </cell>
          <cell r="AM286" t="e">
            <v>#REF!</v>
          </cell>
          <cell r="AN286" t="e">
            <v>#REF!</v>
          </cell>
          <cell r="AO286" t="e">
            <v>#REF!</v>
          </cell>
          <cell r="AP286" t="e">
            <v>#REF!</v>
          </cell>
        </row>
        <row r="287">
          <cell r="Y287">
            <v>0.88966880841587681</v>
          </cell>
          <cell r="Z287">
            <v>32.8462991980673</v>
          </cell>
          <cell r="AA287">
            <v>53.877568938997058</v>
          </cell>
          <cell r="AB287">
            <v>83.603648624701748</v>
          </cell>
          <cell r="AC287">
            <v>120.59947825421108</v>
          </cell>
          <cell r="AD287">
            <v>164.26904705714537</v>
          </cell>
          <cell r="AE287">
            <v>210.91425346679549</v>
          </cell>
          <cell r="AF287">
            <v>-203.64488491148052</v>
          </cell>
          <cell r="AG287">
            <v>-177.44695843176726</v>
          </cell>
          <cell r="AH287">
            <v>-149.94963322423393</v>
          </cell>
          <cell r="AI287">
            <v>-116.96753744783882</v>
          </cell>
          <cell r="AJ287">
            <v>-80.428196615652823</v>
          </cell>
          <cell r="AK287">
            <v>-43.444485251521471</v>
          </cell>
          <cell r="AL287" t="e">
            <v>#REF!</v>
          </cell>
          <cell r="AM287" t="e">
            <v>#REF!</v>
          </cell>
          <cell r="AN287" t="e">
            <v>#REF!</v>
          </cell>
          <cell r="AO287" t="e">
            <v>#REF!</v>
          </cell>
          <cell r="AP287" t="e">
            <v>#REF!</v>
          </cell>
        </row>
        <row r="288">
          <cell r="Y288">
            <v>0.88287265726605735</v>
          </cell>
          <cell r="Z288">
            <v>-4.7898784245851687</v>
          </cell>
          <cell r="AA288">
            <v>-4.6029350772459452</v>
          </cell>
          <cell r="AB288">
            <v>3.47670755184879E-2</v>
          </cell>
          <cell r="AC288">
            <v>8.4455489891980164</v>
          </cell>
          <cell r="AD288">
            <v>27.000567937043627</v>
          </cell>
          <cell r="AE288">
            <v>47.787295001199936</v>
          </cell>
          <cell r="AF288">
            <v>-186.10357786598405</v>
          </cell>
          <cell r="AG288">
            <v>-169.06574808492047</v>
          </cell>
          <cell r="AH288">
            <v>-148.78670927593629</v>
          </cell>
          <cell r="AI288">
            <v>-126.27245416884017</v>
          </cell>
          <cell r="AJ288">
            <v>-101.92213451190447</v>
          </cell>
          <cell r="AK288">
            <v>-76.667174740452722</v>
          </cell>
          <cell r="AL288" t="e">
            <v>#REF!</v>
          </cell>
          <cell r="AM288" t="e">
            <v>#REF!</v>
          </cell>
          <cell r="AN288" t="e">
            <v>#REF!</v>
          </cell>
          <cell r="AO288" t="e">
            <v>#REF!</v>
          </cell>
          <cell r="AP288" t="e">
            <v>#REF!</v>
          </cell>
        </row>
        <row r="289">
          <cell r="Y289">
            <v>0.91097344506822608</v>
          </cell>
          <cell r="Z289">
            <v>181.86496677408763</v>
          </cell>
          <cell r="AA289">
            <v>330.92709359302444</v>
          </cell>
          <cell r="AB289">
            <v>493.80126164716057</v>
          </cell>
          <cell r="AC289">
            <v>676.0112784479802</v>
          </cell>
          <cell r="AD289">
            <v>884.60118472790782</v>
          </cell>
          <cell r="AE289">
            <v>1103.8349568829608</v>
          </cell>
          <cell r="AF289">
            <v>-1188.8982614889162</v>
          </cell>
          <cell r="AG289">
            <v>-1061.5239741720195</v>
          </cell>
          <cell r="AH289">
            <v>-911.88636743718371</v>
          </cell>
          <cell r="AI289">
            <v>-749.31909106923433</v>
          </cell>
          <cell r="AJ289">
            <v>-579.91846537154447</v>
          </cell>
          <cell r="AK289">
            <v>-410.61351788251699</v>
          </cell>
          <cell r="AL289" t="e">
            <v>#REF!</v>
          </cell>
          <cell r="AM289" t="e">
            <v>#REF!</v>
          </cell>
          <cell r="AN289" t="e">
            <v>#REF!</v>
          </cell>
          <cell r="AO289" t="e">
            <v>#REF!</v>
          </cell>
          <cell r="AP289" t="e">
            <v>#REF!</v>
          </cell>
        </row>
        <row r="290">
          <cell r="Y290">
            <v>0.9424435843822303</v>
          </cell>
          <cell r="Z290">
            <v>-13.230982165035044</v>
          </cell>
          <cell r="AA290">
            <v>-4.6286489514036475</v>
          </cell>
          <cell r="AB290">
            <v>8.8868199070507501</v>
          </cell>
          <cell r="AC290">
            <v>24.073783033586039</v>
          </cell>
          <cell r="AD290">
            <v>44.980698738606463</v>
          </cell>
          <cell r="AE290">
            <v>67.112887032513726</v>
          </cell>
          <cell r="AF290">
            <v>-193.19902723996196</v>
          </cell>
          <cell r="AG290">
            <v>-178.80828883277758</v>
          </cell>
          <cell r="AH290">
            <v>-161.32043330283338</v>
          </cell>
          <cell r="AI290">
            <v>-141.66335555130502</v>
          </cell>
          <cell r="AJ290">
            <v>-119.39183571586113</v>
          </cell>
          <cell r="AK290">
            <v>-94.584163584308385</v>
          </cell>
          <cell r="AL290" t="e">
            <v>#REF!</v>
          </cell>
          <cell r="AM290" t="e">
            <v>#REF!</v>
          </cell>
          <cell r="AN290" t="e">
            <v>#REF!</v>
          </cell>
          <cell r="AO290" t="e">
            <v>#REF!</v>
          </cell>
          <cell r="AP290" t="e">
            <v>#REF!</v>
          </cell>
        </row>
        <row r="291">
          <cell r="Y291">
            <v>0.89290339975411948</v>
          </cell>
          <cell r="Z291">
            <v>191.78201716802278</v>
          </cell>
          <cell r="AA291">
            <v>401.26187324838725</v>
          </cell>
          <cell r="AB291">
            <v>632.30699935290977</v>
          </cell>
          <cell r="AC291">
            <v>870.67833263537545</v>
          </cell>
          <cell r="AD291">
            <v>1137.4432002761187</v>
          </cell>
          <cell r="AE291">
            <v>1427.8581702515046</v>
          </cell>
          <cell r="AF291">
            <v>-943.64929362109967</v>
          </cell>
          <cell r="AG291">
            <v>-830.73489153393609</v>
          </cell>
          <cell r="AH291">
            <v>-701.42726210981823</v>
          </cell>
          <cell r="AI291">
            <v>-562.79269129124987</v>
          </cell>
          <cell r="AJ291">
            <v>-422.13216213887392</v>
          </cell>
          <cell r="AK291">
            <v>-288.43902377424831</v>
          </cell>
          <cell r="AL291" t="e">
            <v>#REF!</v>
          </cell>
          <cell r="AM291" t="e">
            <v>#REF!</v>
          </cell>
          <cell r="AN291" t="e">
            <v>#REF!</v>
          </cell>
          <cell r="AO291" t="e">
            <v>#REF!</v>
          </cell>
          <cell r="AP291" t="e">
            <v>#REF!</v>
          </cell>
        </row>
        <row r="292">
          <cell r="Y292">
            <v>0.90350092784775449</v>
          </cell>
          <cell r="Z292">
            <v>110.26607241334023</v>
          </cell>
          <cell r="AA292">
            <v>165.51016953266264</v>
          </cell>
          <cell r="AB292">
            <v>215.46833567435635</v>
          </cell>
          <cell r="AC292">
            <v>296.52261911941594</v>
          </cell>
          <cell r="AD292">
            <v>389.10348363799153</v>
          </cell>
          <cell r="AE292">
            <v>508.8938740870492</v>
          </cell>
          <cell r="AF292">
            <v>-667.95774046880103</v>
          </cell>
          <cell r="AG292">
            <v>-570.83811624053146</v>
          </cell>
          <cell r="AH292">
            <v>-461.16475719620928</v>
          </cell>
          <cell r="AI292">
            <v>-347.83401534763044</v>
          </cell>
          <cell r="AJ292">
            <v>-238.43306290269916</v>
          </cell>
          <cell r="AK292">
            <v>-140.08271905662914</v>
          </cell>
          <cell r="AL292" t="e">
            <v>#REF!</v>
          </cell>
          <cell r="AM292" t="e">
            <v>#REF!</v>
          </cell>
          <cell r="AN292" t="e">
            <v>#REF!</v>
          </cell>
          <cell r="AO292" t="e">
            <v>#REF!</v>
          </cell>
          <cell r="AP292" t="e">
            <v>#REF!</v>
          </cell>
        </row>
        <row r="293">
          <cell r="Y293">
            <v>0.93116649526470896</v>
          </cell>
          <cell r="Z293">
            <v>223.82619542825682</v>
          </cell>
          <cell r="AA293">
            <v>379.38628649827479</v>
          </cell>
          <cell r="AB293">
            <v>533.31470986747513</v>
          </cell>
          <cell r="AC293">
            <v>709.60708570080487</v>
          </cell>
          <cell r="AD293">
            <v>912.80700246075435</v>
          </cell>
          <cell r="AE293">
            <v>1155.6838249536027</v>
          </cell>
          <cell r="AF293">
            <v>-1036.1840806466403</v>
          </cell>
          <cell r="AG293">
            <v>-911.83505285727881</v>
          </cell>
          <cell r="AH293">
            <v>-768.97454978119868</v>
          </cell>
          <cell r="AI293">
            <v>-614.20903960664805</v>
          </cell>
          <cell r="AJ293">
            <v>-454.78309125899267</v>
          </cell>
          <cell r="AK293">
            <v>-296.62699880100615</v>
          </cell>
          <cell r="AL293" t="e">
            <v>#REF!</v>
          </cell>
          <cell r="AM293" t="e">
            <v>#REF!</v>
          </cell>
          <cell r="AN293" t="e">
            <v>#REF!</v>
          </cell>
          <cell r="AO293" t="e">
            <v>#REF!</v>
          </cell>
          <cell r="AP293" t="e">
            <v>#REF!</v>
          </cell>
        </row>
        <row r="294">
          <cell r="Y294">
            <v>0.93418764665199117</v>
          </cell>
          <cell r="Z294">
            <v>1032.479528891246</v>
          </cell>
          <cell r="AA294">
            <v>1499.4660979232035</v>
          </cell>
          <cell r="AB294">
            <v>1988.3668277658062</v>
          </cell>
          <cell r="AC294">
            <v>2567.610074708904</v>
          </cell>
          <cell r="AD294">
            <v>3164.9204977384534</v>
          </cell>
          <cell r="AE294">
            <v>3770.7152190030661</v>
          </cell>
          <cell r="AF294">
            <v>-1516.2234182850457</v>
          </cell>
          <cell r="AG294">
            <v>-1156.9168808155214</v>
          </cell>
          <cell r="AH294">
            <v>-780.47142368507195</v>
          </cell>
          <cell r="AI294">
            <v>-423.00793994394695</v>
          </cell>
          <cell r="AJ294">
            <v>-123.88570117059862</v>
          </cell>
          <cell r="AK294">
            <v>110.24192606439087</v>
          </cell>
          <cell r="AL294" t="e">
            <v>#REF!</v>
          </cell>
          <cell r="AM294" t="e">
            <v>#REF!</v>
          </cell>
          <cell r="AN294" t="e">
            <v>#REF!</v>
          </cell>
          <cell r="AO294" t="e">
            <v>#REF!</v>
          </cell>
          <cell r="AP294" t="e">
            <v>#REF!</v>
          </cell>
        </row>
        <row r="295">
          <cell r="Y295">
            <v>0.94590590905744854</v>
          </cell>
          <cell r="Z295">
            <v>45.079794150043867</v>
          </cell>
          <cell r="AA295">
            <v>60.745873577401284</v>
          </cell>
          <cell r="AB295">
            <v>75.954268116543446</v>
          </cell>
          <cell r="AC295">
            <v>92.749727055062621</v>
          </cell>
          <cell r="AD295">
            <v>113.61950601986238</v>
          </cell>
          <cell r="AE295">
            <v>135.20257595692709</v>
          </cell>
          <cell r="AF295">
            <v>-65.153596689925578</v>
          </cell>
          <cell r="AG295">
            <v>-52.927954870733622</v>
          </cell>
          <cell r="AH295">
            <v>-39.736536365469753</v>
          </cell>
          <cell r="AI295">
            <v>-26.515654098364823</v>
          </cell>
          <cell r="AJ295">
            <v>-14.330142812801874</v>
          </cell>
          <cell r="AK295">
            <v>-3.9326447413962384</v>
          </cell>
          <cell r="AL295" t="e">
            <v>#REF!</v>
          </cell>
          <cell r="AM295" t="e">
            <v>#REF!</v>
          </cell>
          <cell r="AN295" t="e">
            <v>#REF!</v>
          </cell>
          <cell r="AO295" t="e">
            <v>#REF!</v>
          </cell>
          <cell r="AP295" t="e">
            <v>#REF!</v>
          </cell>
        </row>
        <row r="296">
          <cell r="Y296">
            <v>0.94590590905744854</v>
          </cell>
          <cell r="Z296">
            <v>141.1039700367686</v>
          </cell>
          <cell r="AA296">
            <v>224.32321813420754</v>
          </cell>
          <cell r="AB296">
            <v>316.68404186367934</v>
          </cell>
          <cell r="AC296">
            <v>420.66922438207553</v>
          </cell>
          <cell r="AD296">
            <v>524.06330160383573</v>
          </cell>
          <cell r="AE296">
            <v>625.90708529566757</v>
          </cell>
          <cell r="AF296">
            <v>-347.65116559502542</v>
          </cell>
          <cell r="AG296">
            <v>-278.72992140657806</v>
          </cell>
          <cell r="AH296">
            <v>-207.00538987847568</v>
          </cell>
          <cell r="AI296">
            <v>-139.77515138200206</v>
          </cell>
          <cell r="AJ296">
            <v>-83.637104307170148</v>
          </cell>
          <cell r="AK296">
            <v>-42.492197962956467</v>
          </cell>
          <cell r="AL296" t="e">
            <v>#REF!</v>
          </cell>
          <cell r="AM296" t="e">
            <v>#REF!</v>
          </cell>
          <cell r="AN296" t="e">
            <v>#REF!</v>
          </cell>
          <cell r="AO296" t="e">
            <v>#REF!</v>
          </cell>
          <cell r="AP296" t="e">
            <v>#REF!</v>
          </cell>
        </row>
        <row r="297">
          <cell r="Y297">
            <v>0.92109428021694428</v>
          </cell>
          <cell r="Z297">
            <v>15.738081247926175</v>
          </cell>
          <cell r="AA297">
            <v>55.549073985646999</v>
          </cell>
          <cell r="AB297">
            <v>97.999277887488347</v>
          </cell>
          <cell r="AC297">
            <v>148.70132727381525</v>
          </cell>
          <cell r="AD297">
            <v>200.89534858817944</v>
          </cell>
          <cell r="AE297">
            <v>262.6101153651075</v>
          </cell>
          <cell r="AF297">
            <v>-295.94209730880368</v>
          </cell>
          <cell r="AG297">
            <v>-264.02839725508068</v>
          </cell>
          <cell r="AH297">
            <v>-227.0864652966242</v>
          </cell>
          <cell r="AI297">
            <v>-186.92967911621503</v>
          </cell>
          <cell r="AJ297">
            <v>-145.0264421959476</v>
          </cell>
          <cell r="AK297">
            <v>-103.42562473036466</v>
          </cell>
          <cell r="AL297" t="e">
            <v>#REF!</v>
          </cell>
          <cell r="AM297" t="e">
            <v>#REF!</v>
          </cell>
          <cell r="AN297" t="e">
            <v>#REF!</v>
          </cell>
          <cell r="AO297" t="e">
            <v>#REF!</v>
          </cell>
          <cell r="AP297" t="e">
            <v>#REF!</v>
          </cell>
        </row>
        <row r="298">
          <cell r="Y298">
            <v>0.90943494882872489</v>
          </cell>
          <cell r="Z298">
            <v>238.20816742245711</v>
          </cell>
          <cell r="AA298">
            <v>381.58711193132649</v>
          </cell>
          <cell r="AB298">
            <v>535.10052815683935</v>
          </cell>
          <cell r="AC298">
            <v>698.08824984871967</v>
          </cell>
          <cell r="AD298">
            <v>865.49722763434988</v>
          </cell>
          <cell r="AE298">
            <v>1036.3942266986121</v>
          </cell>
          <cell r="AF298">
            <v>-697.19802073107428</v>
          </cell>
          <cell r="AG298">
            <v>-592.66654975208451</v>
          </cell>
          <cell r="AH298">
            <v>-474.95424358126718</v>
          </cell>
          <cell r="AI298">
            <v>-355.23645895843163</v>
          </cell>
          <cell r="AJ298">
            <v>-240.62144617054767</v>
          </cell>
          <cell r="AK298">
            <v>-140.59624664673498</v>
          </cell>
          <cell r="AL298" t="e">
            <v>#REF!</v>
          </cell>
          <cell r="AM298" t="e">
            <v>#REF!</v>
          </cell>
          <cell r="AN298" t="e">
            <v>#REF!</v>
          </cell>
          <cell r="AO298" t="e">
            <v>#REF!</v>
          </cell>
          <cell r="AP298" t="e">
            <v>#REF!</v>
          </cell>
        </row>
        <row r="299">
          <cell r="Y299">
            <v>0.97415719071305218</v>
          </cell>
          <cell r="Z299">
            <v>21.270022343339804</v>
          </cell>
          <cell r="AA299">
            <v>45.613014173641147</v>
          </cell>
          <cell r="AB299">
            <v>68.590731952127811</v>
          </cell>
          <cell r="AC299">
            <v>92.805841396198758</v>
          </cell>
          <cell r="AD299">
            <v>121.22697416483618</v>
          </cell>
          <cell r="AE299">
            <v>163.90988710853929</v>
          </cell>
          <cell r="AF299">
            <v>-180.31413895496021</v>
          </cell>
          <cell r="AG299">
            <v>-152.73480364476569</v>
          </cell>
          <cell r="AH299">
            <v>-120.5754569803249</v>
          </cell>
          <cell r="AI299">
            <v>-88.69173679715297</v>
          </cell>
          <cell r="AJ299">
            <v>-56.998384357601736</v>
          </cell>
          <cell r="AK299">
            <v>-28.437918261917048</v>
          </cell>
          <cell r="AL299" t="e">
            <v>#REF!</v>
          </cell>
          <cell r="AM299" t="e">
            <v>#REF!</v>
          </cell>
          <cell r="AN299" t="e">
            <v>#REF!</v>
          </cell>
          <cell r="AO299" t="e">
            <v>#REF!</v>
          </cell>
          <cell r="AP299" t="e">
            <v>#REF!</v>
          </cell>
        </row>
        <row r="305">
          <cell r="F305">
            <v>17.784863767888599</v>
          </cell>
          <cell r="G305">
            <v>17.696725104532462</v>
          </cell>
          <cell r="H305">
            <v>17.609023240922426</v>
          </cell>
          <cell r="I305">
            <v>17.52175601235561</v>
          </cell>
          <cell r="J305">
            <v>17.426261493956673</v>
          </cell>
          <cell r="K305">
            <v>17.322679128959557</v>
          </cell>
          <cell r="L305">
            <v>17.211159582908031</v>
          </cell>
          <cell r="M305">
            <v>17.09186437855135</v>
          </cell>
          <cell r="N305">
            <v>16.964965506125449</v>
          </cell>
          <cell r="O305">
            <v>16.830645010335544</v>
          </cell>
          <cell r="P305">
            <v>16.689094555427687</v>
          </cell>
          <cell r="Q305">
            <v>16.540514969803006</v>
          </cell>
          <cell r="R305">
            <v>16.385115771687776</v>
          </cell>
          <cell r="S305">
            <v>16.223114677425958</v>
          </cell>
          <cell r="T305">
            <v>16.054737094007152</v>
          </cell>
          <cell r="U305">
            <v>15.880215597482925</v>
          </cell>
          <cell r="V305">
            <v>15.699789398957215</v>
          </cell>
          <cell r="W305">
            <v>15.513703799862437</v>
          </cell>
          <cell r="X305">
            <v>0.47882842736883524</v>
          </cell>
        </row>
        <row r="306">
          <cell r="F306">
            <v>822.01088964293388</v>
          </cell>
          <cell r="G306">
            <v>793.01668092002194</v>
          </cell>
          <cell r="H306">
            <v>765.04516441452461</v>
          </cell>
          <cell r="I306">
            <v>738.06026742718109</v>
          </cell>
          <cell r="J306">
            <v>709.47492894811671</v>
          </cell>
          <cell r="K306">
            <v>679.55209440625288</v>
          </cell>
          <cell r="L306">
            <v>648.55816707615452</v>
          </cell>
          <cell r="M306">
            <v>616.75912710385933</v>
          </cell>
          <cell r="N306">
            <v>584.41682804103107</v>
          </cell>
          <cell r="O306">
            <v>551.78554046613272</v>
          </cell>
          <cell r="P306">
            <v>519.10880294951869</v>
          </cell>
          <cell r="Q306">
            <v>486.6166300737479</v>
          </cell>
          <cell r="R306">
            <v>454.52311584318915</v>
          </cell>
          <cell r="S306">
            <v>423.02445900869066</v>
          </cell>
          <cell r="T306">
            <v>392.29742498691149</v>
          </cell>
          <cell r="U306">
            <v>362.49824754117583</v>
          </cell>
          <cell r="V306">
            <v>333.7619625480063</v>
          </cell>
          <cell r="W306">
            <v>306.20215629217245</v>
          </cell>
          <cell r="X306">
            <v>1.990680034736596</v>
          </cell>
        </row>
        <row r="307">
          <cell r="F307">
            <v>8.1714063265163652</v>
          </cell>
          <cell r="G307">
            <v>7.9854225728379218</v>
          </cell>
          <cell r="H307">
            <v>7.8036718673338266</v>
          </cell>
          <cell r="I307">
            <v>7.6260578645088861</v>
          </cell>
          <cell r="J307">
            <v>7.4353480460219297</v>
          </cell>
          <cell r="K307">
            <v>7.2327360845728492</v>
          </cell>
          <cell r="L307">
            <v>7.0194655017155467</v>
          </cell>
          <cell r="M307">
            <v>6.7968170346229249</v>
          </cell>
          <cell r="N307">
            <v>6.5660959394814995</v>
          </cell>
          <cell r="O307">
            <v>6.3286194057469913</v>
          </cell>
          <cell r="P307">
            <v>6.0857042484130801</v>
          </cell>
          <cell r="Q307">
            <v>5.8386550355705946</v>
          </cell>
          <cell r="R307">
            <v>5.5887527961561378</v>
          </cell>
          <cell r="S307">
            <v>5.3372444382459108</v>
          </cell>
          <cell r="T307">
            <v>5.0853329919177552</v>
          </cell>
          <cell r="U307">
            <v>4.8341687729830367</v>
          </cell>
          <cell r="V307">
            <v>4.5848415451960829</v>
          </cell>
          <cell r="W307">
            <v>4.3383737393024377</v>
          </cell>
          <cell r="X307">
            <v>7.8008447341311413</v>
          </cell>
        </row>
        <row r="308">
          <cell r="F308">
            <v>13.933507560684925</v>
          </cell>
          <cell r="G308">
            <v>13.278510680173641</v>
          </cell>
          <cell r="H308">
            <v>12.654304389297522</v>
          </cell>
          <cell r="I308">
            <v>12.059441260689676</v>
          </cell>
          <cell r="J308">
            <v>11.437338826300632</v>
          </cell>
          <cell r="K308">
            <v>10.795224504833818</v>
          </cell>
          <cell r="L308">
            <v>10.140217284836069</v>
          </cell>
          <cell r="M308">
            <v>9.4792010517831429</v>
          </cell>
          <cell r="N308">
            <v>8.8187107691868558</v>
          </cell>
          <cell r="O308">
            <v>8.1648339066931683</v>
          </cell>
          <cell r="P308">
            <v>7.5231288633363338</v>
          </cell>
          <cell r="Q308">
            <v>6.898561466528724</v>
          </cell>
          <cell r="R308">
            <v>6.2954599662643949</v>
          </cell>
          <cell r="S308">
            <v>5.7174883163324823</v>
          </cell>
          <cell r="T308">
            <v>5.1676369634838437</v>
          </cell>
          <cell r="U308">
            <v>4.6482298704425444</v>
          </cell>
          <cell r="V308">
            <v>4.1609460933376754</v>
          </cell>
          <cell r="W308">
            <v>3.7068539271770056</v>
          </cell>
          <cell r="X308">
            <v>1.9709498469205404</v>
          </cell>
        </row>
        <row r="309">
          <cell r="F309">
            <v>1.9603954287797944</v>
          </cell>
          <cell r="G309">
            <v>1.9347202180637384</v>
          </cell>
          <cell r="H309">
            <v>1.9093812744270868</v>
          </cell>
          <cell r="I309">
            <v>1.8843741937950322</v>
          </cell>
          <cell r="J309">
            <v>1.8572445211503499</v>
          </cell>
          <cell r="K309">
            <v>1.8280937867831641</v>
          </cell>
          <cell r="L309">
            <v>1.7970299208121103</v>
          </cell>
          <cell r="M309">
            <v>1.7641665886551283</v>
          </cell>
          <cell r="N309">
            <v>1.729622499904923</v>
          </cell>
          <cell r="O309">
            <v>1.6935206964732812</v>
          </cell>
          <cell r="P309">
            <v>1.6559878259544001</v>
          </cell>
          <cell r="Q309">
            <v>1.6171534061796686</v>
          </cell>
          <cell r="R309">
            <v>1.5771490868959837</v>
          </cell>
          <cell r="S309">
            <v>1.5361079143983398</v>
          </cell>
          <cell r="T309">
            <v>1.494163604787647</v>
          </cell>
          <cell r="U309">
            <v>1.4514498313096851</v>
          </cell>
          <cell r="V309">
            <v>1.4080995309646664</v>
          </cell>
          <cell r="W309">
            <v>1.3642442352634325</v>
          </cell>
          <cell r="X309">
            <v>0.27256702917581299</v>
          </cell>
        </row>
        <row r="310">
          <cell r="F310">
            <v>21.18956281379652</v>
          </cell>
          <cell r="G310">
            <v>20.597522539873239</v>
          </cell>
          <cell r="H310">
            <v>20.022023979860112</v>
          </cell>
          <cell r="I310">
            <v>19.462604955234607</v>
          </cell>
          <cell r="J310">
            <v>18.865280069976347</v>
          </cell>
          <cell r="K310">
            <v>18.234541411048646</v>
          </cell>
          <cell r="L310">
            <v>17.575016160721233</v>
          </cell>
          <cell r="M310">
            <v>16.891410624462182</v>
          </cell>
          <cell r="N310">
            <v>16.188455105896672</v>
          </cell>
          <cell r="O310">
            <v>15.47085051566664</v>
          </cell>
          <cell r="P310">
            <v>14.743217534166451</v>
          </cell>
          <cell r="Q310">
            <v>14.010049065713206</v>
          </cell>
          <cell r="R310">
            <v>13.27566662641239</v>
          </cell>
          <cell r="S310">
            <v>12.544181202718891</v>
          </cell>
          <cell r="T310">
            <v>11.81945900553646</v>
          </cell>
          <cell r="U310">
            <v>11.105092428755915</v>
          </cell>
          <cell r="V310">
            <v>10.404376404465307</v>
          </cell>
          <cell r="W310">
            <v>9.7202902325947456</v>
          </cell>
          <cell r="X310">
            <v>2.5559084912343706</v>
          </cell>
        </row>
        <row r="311">
          <cell r="F311">
            <v>16.048849273874467</v>
          </cell>
          <cell r="G311">
            <v>15.737910963452563</v>
          </cell>
          <cell r="H311">
            <v>15.43299692500419</v>
          </cell>
          <cell r="I311">
            <v>15.13399044131698</v>
          </cell>
          <cell r="J311">
            <v>14.811769998320212</v>
          </cell>
          <cell r="K311">
            <v>14.468076032075125</v>
          </cell>
          <cell r="L311">
            <v>14.104734763737305</v>
          </cell>
          <cell r="M311">
            <v>13.723642105588784</v>
          </cell>
          <cell r="N311">
            <v>13.326747283301538</v>
          </cell>
          <cell r="O311">
            <v>12.91603637098291</v>
          </cell>
          <cell r="P311">
            <v>12.493515931611896</v>
          </cell>
          <cell r="Q311">
            <v>12.061196948674219</v>
          </cell>
          <cell r="R311">
            <v>11.621079225341825</v>
          </cell>
          <cell r="S311">
            <v>11.175136415661083</v>
          </cell>
          <cell r="T311">
            <v>10.725301838196248</v>
          </cell>
          <cell r="U311">
            <v>10.273455206733885</v>
          </cell>
          <cell r="V311">
            <v>9.8214103953279164</v>
          </cell>
          <cell r="W311">
            <v>9.3709043365078379</v>
          </cell>
          <cell r="X311">
            <v>3.0352589215630927</v>
          </cell>
        </row>
        <row r="312">
          <cell r="F312">
            <v>22.539930897508167</v>
          </cell>
          <cell r="G312">
            <v>22.057315036138611</v>
          </cell>
          <cell r="H312">
            <v>21.585032749911967</v>
          </cell>
          <cell r="I312">
            <v>21.122862780507116</v>
          </cell>
          <cell r="J312">
            <v>20.625897261348232</v>
          </cell>
          <cell r="K312">
            <v>20.097078513410985</v>
          </cell>
          <cell r="L312">
            <v>19.539480585257536</v>
          </cell>
          <cell r="M312">
            <v>18.956279649067554</v>
          </cell>
          <cell r="N312">
            <v>18.350724097943719</v>
          </cell>
          <cell r="O312">
            <v>17.726104734799176</v>
          </cell>
          <cell r="P312">
            <v>17.085725430545011</v>
          </cell>
          <cell r="Q312">
            <v>16.432874610658899</v>
          </cell>
          <cell r="R312">
            <v>15.770797905074541</v>
          </cell>
          <cell r="S312">
            <v>15.102672267327597</v>
          </cell>
          <cell r="T312">
            <v>14.431581835750638</v>
          </cell>
          <cell r="U312">
            <v>13.760495773012819</v>
          </cell>
          <cell r="V312">
            <v>13.092248281274841</v>
          </cell>
          <cell r="W312">
            <v>12.4295209495229</v>
          </cell>
          <cell r="X312">
            <v>2.9631747768844696</v>
          </cell>
        </row>
        <row r="313">
          <cell r="F313">
            <v>45.390795290396547</v>
          </cell>
          <cell r="G313">
            <v>44.33276305555701</v>
          </cell>
          <cell r="H313">
            <v>43.299392918017112</v>
          </cell>
          <cell r="I313">
            <v>42.290110019069154</v>
          </cell>
          <cell r="J313">
            <v>41.207049881511487</v>
          </cell>
          <cell r="K313">
            <v>40.057139468923651</v>
          </cell>
          <cell r="L313">
            <v>38.847586508192563</v>
          </cell>
          <cell r="M313">
            <v>37.585804732905515</v>
          </cell>
          <cell r="N313">
            <v>36.279338907644906</v>
          </cell>
          <cell r="O313">
            <v>34.935790682043887</v>
          </cell>
          <cell r="P313">
            <v>33.562746277192645</v>
          </cell>
          <cell r="Q313">
            <v>32.167706943669728</v>
          </cell>
          <cell r="R313">
            <v>30.758023051999245</v>
          </cell>
          <cell r="S313">
            <v>29.340832584876885</v>
          </cell>
          <cell r="T313">
            <v>27.923004698456346</v>
          </cell>
          <cell r="U313">
            <v>26.511088909885363</v>
          </cell>
          <cell r="V313">
            <v>25.111270352748253</v>
          </cell>
          <cell r="W313">
            <v>23.729331423742245</v>
          </cell>
          <cell r="X313">
            <v>3.0501431141168038</v>
          </cell>
        </row>
        <row r="314">
          <cell r="F314">
            <v>8.3413370614546594</v>
          </cell>
          <cell r="G314">
            <v>8.1691130161721439</v>
          </cell>
          <cell r="H314">
            <v>8.0004448902290513</v>
          </cell>
          <cell r="I314">
            <v>7.8352592643631196</v>
          </cell>
          <cell r="J314">
            <v>7.6574915912890198</v>
          </cell>
          <cell r="K314">
            <v>7.4681599155390295</v>
          </cell>
          <cell r="L314">
            <v>7.268329589861187</v>
          </cell>
          <cell r="M314">
            <v>7.0591033396809069</v>
          </cell>
          <cell r="N314">
            <v>6.8416111990160973</v>
          </cell>
          <cell r="O314">
            <v>6.6170004452913922</v>
          </cell>
          <cell r="P314">
            <v>6.386425656977698</v>
          </cell>
          <cell r="Q314">
            <v>6.1510390125324825</v>
          </cell>
          <cell r="R314">
            <v>5.9119809418921516</v>
          </cell>
          <cell r="S314">
            <v>5.6703712329596403</v>
          </cell>
          <cell r="T314">
            <v>5.4273006853538197</v>
          </cell>
          <cell r="U314">
            <v>5.1838233923782511</v>
          </cell>
          <cell r="V314">
            <v>4.9409497199758059</v>
          </cell>
          <cell r="W314">
            <v>4.6996400386213448</v>
          </cell>
          <cell r="X314">
            <v>3.1724395660395981</v>
          </cell>
        </row>
        <row r="315">
          <cell r="F315">
            <v>7.6489632326466053</v>
          </cell>
          <cell r="G315">
            <v>7.4491463730973679</v>
          </cell>
          <cell r="H315">
            <v>7.2545494075580415</v>
          </cell>
          <cell r="I315">
            <v>7.0650359746948705</v>
          </cell>
          <cell r="J315">
            <v>6.8622842870466103</v>
          </cell>
          <cell r="K315">
            <v>6.6477308481134969</v>
          </cell>
          <cell r="L315">
            <v>6.4228612858648786</v>
          </cell>
          <cell r="M315">
            <v>6.1891933656267177</v>
          </cell>
          <cell r="N315">
            <v>5.9482601378646871</v>
          </cell>
          <cell r="O315">
            <v>5.7015934786596798</v>
          </cell>
          <cell r="P315">
            <v>5.4507082645119542</v>
          </cell>
          <cell r="Q315">
            <v>5.1970874025316709</v>
          </cell>
          <cell r="R315">
            <v>4.9421679127223639</v>
          </cell>
          <cell r="S315">
            <v>4.6873282316572045</v>
          </cell>
          <cell r="T315">
            <v>4.4338768771523958</v>
          </cell>
          <cell r="U315">
            <v>4.1830425823495352</v>
          </cell>
          <cell r="V315">
            <v>3.9359659757229073</v>
          </cell>
          <cell r="W315">
            <v>3.693692851701313</v>
          </cell>
          <cell r="X315">
            <v>4.2942158563236035</v>
          </cell>
        </row>
        <row r="316">
          <cell r="F316">
            <v>0.2</v>
          </cell>
          <cell r="G316">
            <v>0.19434399285942605</v>
          </cell>
          <cell r="H316">
            <v>0.18884793780272319</v>
          </cell>
          <cell r="I316">
            <v>0.18350731137924883</v>
          </cell>
          <cell r="J316">
            <v>0.1778069000509987</v>
          </cell>
          <cell r="K316">
            <v>0.1717900321757363</v>
          </cell>
          <cell r="L316">
            <v>0.16550130562307941</v>
          </cell>
          <cell r="M316">
            <v>0.15898604287367035</v>
          </cell>
          <cell r="N316">
            <v>0.15228975510655626</v>
          </cell>
          <cell r="O316">
            <v>0.14545762397292133</v>
          </cell>
          <cell r="P316">
            <v>0.13853400907729183</v>
          </cell>
          <cell r="Q316">
            <v>0.13156198835719662</v>
          </cell>
          <cell r="R316">
            <v>0.12458293759614598</v>
          </cell>
          <cell r="S316">
            <v>0.1176361542521876</v>
          </cell>
          <cell r="T316">
            <v>0.11075852966608866</v>
          </cell>
          <cell r="U316">
            <v>0.10398427256061711</v>
          </cell>
          <cell r="V316">
            <v>9.7344685586075036E-2</v>
          </cell>
          <cell r="W316">
            <v>9.0867995536284885E-2</v>
          </cell>
          <cell r="X316">
            <v>6.0602414813269059</v>
          </cell>
        </row>
        <row r="317">
          <cell r="F317">
            <v>40.218777242969651</v>
          </cell>
          <cell r="G317">
            <v>38.900996522839385</v>
          </cell>
          <cell r="H317">
            <v>37.626393297038597</v>
          </cell>
          <cell r="I317">
            <v>36.393552841563448</v>
          </cell>
          <cell r="J317">
            <v>35.084032536252757</v>
          </cell>
          <cell r="K317">
            <v>33.70914536271988</v>
          </cell>
          <cell r="L317">
            <v>32.280419135225252</v>
          </cell>
          <cell r="M317">
            <v>30.809437877571806</v>
          </cell>
          <cell r="N317">
            <v>29.307688746759208</v>
          </cell>
          <cell r="O317">
            <v>27.786417252467121</v>
          </cell>
          <cell r="P317">
            <v>26.256493212375258</v>
          </cell>
          <cell r="Q317">
            <v>24.728289525076288</v>
          </cell>
          <cell r="R317">
            <v>23.211575447645679</v>
          </cell>
          <cell r="S317">
            <v>21.715425647100396</v>
          </cell>
          <cell r="T317">
            <v>20.248145867369399</v>
          </cell>
          <cell r="U317">
            <v>18.817215628953594</v>
          </cell>
          <cell r="V317">
            <v>17.429247969261784</v>
          </cell>
          <cell r="W317">
            <v>16.089965848531467</v>
          </cell>
          <cell r="X317">
            <v>4.5218919927725576</v>
          </cell>
        </row>
        <row r="318">
          <cell r="F318">
            <v>-3.815065395680143</v>
          </cell>
          <cell r="G318">
            <v>-3.7371525388675257</v>
          </cell>
          <cell r="H318">
            <v>-3.6608308509149694</v>
          </cell>
          <cell r="I318">
            <v>-3.586067836308322</v>
          </cell>
          <cell r="J318">
            <v>-3.5055908160787324</v>
          </cell>
          <cell r="K318">
            <v>-3.4198560663957398</v>
          </cell>
          <cell r="L318">
            <v>-3.3293412939430418</v>
          </cell>
          <cell r="M318">
            <v>-3.2345412237874331</v>
          </cell>
          <cell r="N318">
            <v>-3.1359631264895165</v>
          </cell>
          <cell r="O318">
            <v>-3.0341223405810878</v>
          </cell>
          <cell r="P318">
            <v>-2.9295378450599774</v>
          </cell>
          <cell r="Q318">
            <v>-2.8227279342341935</v>
          </cell>
          <cell r="R318">
            <v>-2.7142060441507794</v>
          </cell>
          <cell r="S318">
            <v>-2.6044767760516025</v>
          </cell>
          <cell r="T318">
            <v>-2.4940321579006794</v>
          </cell>
          <cell r="U318">
            <v>-2.3833481801269936</v>
          </cell>
          <cell r="V318">
            <v>-2.2728816364308635</v>
          </cell>
          <cell r="W318">
            <v>-2.163067294922425</v>
          </cell>
          <cell r="X318">
            <v>3.4680879074882145</v>
          </cell>
        </row>
        <row r="319">
          <cell r="F319">
            <v>32.929073177864261</v>
          </cell>
          <cell r="G319">
            <v>31.695901657354572</v>
          </cell>
          <cell r="H319">
            <v>30.508911576291478</v>
          </cell>
          <cell r="I319">
            <v>29.366373471000319</v>
          </cell>
          <cell r="J319">
            <v>28.158938644819813</v>
          </cell>
          <cell r="K319">
            <v>26.89828592201938</v>
          </cell>
          <cell r="L319">
            <v>25.596187936140698</v>
          </cell>
          <cell r="M319">
            <v>24.264331748481794</v>
          </cell>
          <cell r="N319">
            <v>22.914149400309892</v>
          </cell>
          <cell r="O319">
            <v>21.556661689241214</v>
          </cell>
          <cell r="P319">
            <v>20.202337952572911</v>
          </cell>
          <cell r="Q319">
            <v>18.860974076747084</v>
          </cell>
          <cell r="R319">
            <v>17.541590354296911</v>
          </cell>
          <cell r="S319">
            <v>16.25235019935301</v>
          </cell>
          <cell r="T319">
            <v>15.000500131028799</v>
          </cell>
          <cell r="U319">
            <v>13.792330860086111</v>
          </cell>
          <cell r="V319">
            <v>12.633158785235949</v>
          </cell>
          <cell r="W319">
            <v>11.527326735455325</v>
          </cell>
          <cell r="X319">
            <v>5.824093989287964</v>
          </cell>
        </row>
        <row r="320">
          <cell r="F320">
            <v>42.054399973030826</v>
          </cell>
          <cell r="G320">
            <v>40.172688508975639</v>
          </cell>
          <cell r="H320">
            <v>38.375173657789198</v>
          </cell>
          <cell r="I320">
            <v>36.658088067380611</v>
          </cell>
          <cell r="J320">
            <v>34.857899410434811</v>
          </cell>
          <cell r="K320">
            <v>32.994728574003666</v>
          </cell>
          <cell r="L320">
            <v>31.088506107178947</v>
          </cell>
          <cell r="M320">
            <v>29.158628481900386</v>
          </cell>
          <cell r="N320">
            <v>27.223645267150676</v>
          </cell>
          <cell r="O320">
            <v>25.300983735286493</v>
          </cell>
          <cell r="P320">
            <v>23.406715872991928</v>
          </cell>
          <cell r="Q320">
            <v>21.555371143515373</v>
          </cell>
          <cell r="R320">
            <v>19.759796710905611</v>
          </cell>
          <cell r="S320">
            <v>18.031065256189549</v>
          </cell>
          <cell r="T320">
            <v>16.378429048116278</v>
          </cell>
          <cell r="U320">
            <v>14.809317626207639</v>
          </cell>
          <cell r="V320">
            <v>13.32937534943961</v>
          </cell>
          <cell r="W320">
            <v>11.942534186091162</v>
          </cell>
          <cell r="X320">
            <v>2.6219865812864538</v>
          </cell>
        </row>
        <row r="321">
          <cell r="F321">
            <v>450.65981615845726</v>
          </cell>
          <cell r="G321">
            <v>435.57483340816873</v>
          </cell>
          <cell r="H321">
            <v>420.99479184947847</v>
          </cell>
          <cell r="I321">
            <v>406.90278953352822</v>
          </cell>
          <cell r="J321">
            <v>391.94579148595585</v>
          </cell>
          <cell r="K321">
            <v>376.25539718240628</v>
          </cell>
          <cell r="L321">
            <v>359.96548895661999</v>
          </cell>
          <cell r="M321">
            <v>343.21035869831502</v>
          </cell>
          <cell r="N321">
            <v>326.12290568896555</v>
          </cell>
          <cell r="O321">
            <v>308.83293838084069</v>
          </cell>
          <cell r="P321">
            <v>291.4656090428644</v>
          </cell>
          <cell r="Q321">
            <v>274.14000572967984</v>
          </cell>
          <cell r="R321">
            <v>256.96792113873204</v>
          </cell>
          <cell r="S321">
            <v>240.05281277120923</v>
          </cell>
          <cell r="T321">
            <v>223.48896357293052</v>
          </cell>
          <cell r="U321">
            <v>207.36084706103051</v>
          </cell>
          <cell r="V321">
            <v>191.74269599004418</v>
          </cell>
          <cell r="W321">
            <v>176.69826900882722</v>
          </cell>
          <cell r="X321">
            <v>0.49666330878179943</v>
          </cell>
        </row>
        <row r="322">
          <cell r="F322">
            <v>31.660261490765631</v>
          </cell>
          <cell r="G322">
            <v>29.662593621352094</v>
          </cell>
          <cell r="H322">
            <v>27.790972623587145</v>
          </cell>
          <cell r="I322">
            <v>26.037445316616417</v>
          </cell>
          <cell r="J322">
            <v>24.23608448590138</v>
          </cell>
          <cell r="K322">
            <v>22.412794393956236</v>
          </cell>
          <cell r="L322">
            <v>20.592023201609187</v>
          </cell>
          <cell r="M322">
            <v>18.796262135419148</v>
          </cell>
          <cell r="N322">
            <v>17.045644623701971</v>
          </cell>
          <cell r="O322">
            <v>15.35765223190899</v>
          </cell>
          <cell r="P322">
            <v>13.746929027565846</v>
          </cell>
          <cell r="Q322">
            <v>12.225201175580032</v>
          </cell>
          <cell r="R322">
            <v>10.801294340750772</v>
          </cell>
          <cell r="S322">
            <v>9.4812380311724436</v>
          </cell>
          <cell r="T322">
            <v>8.2684434642423277</v>
          </cell>
          <cell r="U322">
            <v>7.163939920609681</v>
          </cell>
          <cell r="V322">
            <v>6.1666538532800006</v>
          </cell>
          <cell r="W322">
            <v>5.2737151681992254</v>
          </cell>
          <cell r="X322">
            <v>32.61121292988657</v>
          </cell>
        </row>
        <row r="323">
          <cell r="F323">
            <v>6.2374674683057068</v>
          </cell>
          <cell r="G323">
            <v>5.9250847458648845</v>
          </cell>
          <cell r="H323">
            <v>5.6283466685906118</v>
          </cell>
          <cell r="I323">
            <v>5.3464697266892784</v>
          </cell>
          <cell r="J323">
            <v>5.0526825376832356</v>
          </cell>
          <cell r="K323">
            <v>4.7505680063494902</v>
          </cell>
          <cell r="L323">
            <v>4.4436279958770752</v>
          </cell>
          <cell r="M323">
            <v>4.1352186345533442</v>
          </cell>
          <cell r="N323">
            <v>3.8284932477871032</v>
          </cell>
          <cell r="O323">
            <v>3.5263541165199155</v>
          </cell>
          <cell r="P323">
            <v>3.2314138780681718</v>
          </cell>
          <cell r="Q323">
            <v>2.945966994929297</v>
          </cell>
          <cell r="R323">
            <v>2.671971338732293</v>
          </cell>
          <cell r="S323">
            <v>2.4110395860723433</v>
          </cell>
          <cell r="T323">
            <v>2.1644398135947229</v>
          </cell>
          <cell r="U323">
            <v>1.9331044214398792</v>
          </cell>
          <cell r="V323">
            <v>1.7176463137128213</v>
          </cell>
          <cell r="W323">
            <v>1.5183811252554558</v>
          </cell>
          <cell r="X323">
            <v>7.2272592008065351</v>
          </cell>
        </row>
        <row r="324">
          <cell r="F324">
            <v>47.969276081674352</v>
          </cell>
          <cell r="G324">
            <v>44.826348607968342</v>
          </cell>
          <cell r="H324">
            <v>41.889344465024244</v>
          </cell>
          <cell r="I324">
            <v>39.144771639899716</v>
          </cell>
          <cell r="J324">
            <v>36.332976975223858</v>
          </cell>
          <cell r="K324">
            <v>33.495404235333019</v>
          </cell>
          <cell r="L324">
            <v>30.670897395531288</v>
          </cell>
          <cell r="M324">
            <v>27.894897045194057</v>
          </cell>
          <cell r="N324">
            <v>25.198811775684948</v>
          </cell>
          <cell r="O324">
            <v>22.609574135358312</v>
          </cell>
          <cell r="P324">
            <v>20.149381601838552</v>
          </cell>
          <cell r="Q324">
            <v>17.835614689605567</v>
          </cell>
          <cell r="R324">
            <v>15.680917183136453</v>
          </cell>
          <cell r="S324">
            <v>13.693417851324657</v>
          </cell>
          <cell r="T324">
            <v>11.877069022164038</v>
          </cell>
          <cell r="U324">
            <v>10.232075119585179</v>
          </cell>
          <cell r="V324">
            <v>8.7553836167346937</v>
          </cell>
          <cell r="W324">
            <v>7.4412116777629258</v>
          </cell>
          <cell r="X324">
            <v>2.9415488738358175</v>
          </cell>
        </row>
        <row r="325">
          <cell r="F325">
            <v>21.179563411107448</v>
          </cell>
          <cell r="G325">
            <v>20.49265755610206</v>
          </cell>
          <cell r="H325">
            <v>19.828029764363702</v>
          </cell>
          <cell r="I325">
            <v>19.184957502958181</v>
          </cell>
          <cell r="J325">
            <v>18.501640958329119</v>
          </cell>
          <cell r="K325">
            <v>17.783931792992323</v>
          </cell>
          <cell r="L325">
            <v>17.03779730375312</v>
          </cell>
          <cell r="M325">
            <v>16.269238969244263</v>
          </cell>
          <cell r="N325">
            <v>15.484213731289813</v>
          </cell>
          <cell r="O325">
            <v>14.688559414519828</v>
          </cell>
          <cell r="P325">
            <v>13.88792553460291</v>
          </cell>
          <cell r="Q325">
            <v>13.087710566259076</v>
          </cell>
          <cell r="R325">
            <v>12.293006544199761</v>
          </cell>
          <cell r="S325">
            <v>11.508551659949704</v>
          </cell>
          <cell r="T325">
            <v>10.738691301818559</v>
          </cell>
          <cell r="U325">
            <v>9.987347770603364</v>
          </cell>
          <cell r="V325">
            <v>9.2579986960053109</v>
          </cell>
          <cell r="W325">
            <v>8.5536639837312851</v>
          </cell>
          <cell r="X325">
            <v>0.74307864342814867</v>
          </cell>
        </row>
        <row r="326">
          <cell r="F326">
            <v>26.810014167186395</v>
          </cell>
          <cell r="G326">
            <v>25.572005557150437</v>
          </cell>
          <cell r="H326">
            <v>24.391164590106587</v>
          </cell>
          <cell r="I326">
            <v>23.264851430290559</v>
          </cell>
          <cell r="J326">
            <v>22.085884913948224</v>
          </cell>
          <cell r="K326">
            <v>20.867772854857108</v>
          </cell>
          <cell r="L326">
            <v>19.623848006705728</v>
          </cell>
          <cell r="M326">
            <v>18.367033443800693</v>
          </cell>
          <cell r="N326">
            <v>17.109630743087703</v>
          </cell>
          <cell r="O326">
            <v>15.863135409689905</v>
          </cell>
          <cell r="P326">
            <v>14.638082845870134</v>
          </cell>
          <cell r="Q326">
            <v>13.443926973987551</v>
          </cell>
          <cell r="R326">
            <v>12.288952439301379</v>
          </cell>
          <cell r="S326">
            <v>11.18022018630095</v>
          </cell>
          <cell r="T326">
            <v>10.123545164686394</v>
          </cell>
          <cell r="U326">
            <v>9.123504012761309</v>
          </cell>
          <cell r="V326">
            <v>8.1834698127836916</v>
          </cell>
          <cell r="W326">
            <v>7.3056704315299266</v>
          </cell>
          <cell r="X326">
            <v>8.8850444441020642</v>
          </cell>
        </row>
        <row r="327">
          <cell r="F327">
            <v>8.6126492052381192</v>
          </cell>
          <cell r="G327">
            <v>8.2459510845436714</v>
          </cell>
          <cell r="H327">
            <v>7.8948657571392431</v>
          </cell>
          <cell r="I327">
            <v>7.5587284819188403</v>
          </cell>
          <cell r="J327">
            <v>7.2054837047480014</v>
          </cell>
          <cell r="K327">
            <v>6.8389264799353695</v>
          </cell>
          <cell r="L327">
            <v>6.4628359064129119</v>
          </cell>
          <cell r="M327">
            <v>6.0809120610594398</v>
          </cell>
          <cell r="N327">
            <v>5.6967179311723743</v>
          </cell>
          <cell r="O327">
            <v>5.3136275387442646</v>
          </cell>
          <cell r="P327">
            <v>4.9347811991593122</v>
          </cell>
          <cell r="Q327">
            <v>4.5630485899800162</v>
          </cell>
          <cell r="R327">
            <v>4.201000032737487</v>
          </cell>
          <cell r="S327">
            <v>3.8508861227075899</v>
          </cell>
          <cell r="T327">
            <v>3.5146255882714641</v>
          </cell>
          <cell r="U327">
            <v>3.1938010310496527</v>
          </cell>
          <cell r="V327">
            <v>2.8896619974032394</v>
          </cell>
          <cell r="W327">
            <v>2.6031346661761163</v>
          </cell>
          <cell r="X327">
            <v>2.4696259927089108</v>
          </cell>
        </row>
        <row r="335">
          <cell r="G335">
            <v>26.064391974045197</v>
          </cell>
          <cell r="H335">
            <v>25.935221422065453</v>
          </cell>
          <cell r="I335">
            <v>25.806691016670189</v>
          </cell>
          <cell r="J335">
            <v>25.678797585405288</v>
          </cell>
          <cell r="K335">
            <v>25.538846749042033</v>
          </cell>
          <cell r="L335">
            <v>25.387042866925256</v>
          </cell>
          <cell r="M335">
            <v>25.223606745120225</v>
          </cell>
          <cell r="N335">
            <v>25.048775101338371</v>
          </cell>
          <cell r="O335">
            <v>24.862799993789611</v>
          </cell>
          <cell r="P335">
            <v>24.665948215889724</v>
          </cell>
          <cell r="Q335">
            <v>24.458500658856188</v>
          </cell>
          <cell r="R335">
            <v>24.240751644323101</v>
          </cell>
          <cell r="S335">
            <v>24.013008229192714</v>
          </cell>
          <cell r="T335">
            <v>23.775589485019474</v>
          </cell>
          <cell r="U335">
            <v>23.528825754290526</v>
          </cell>
          <cell r="V335">
            <v>23.273057886025072</v>
          </cell>
          <cell r="W335">
            <v>23.008636453163046</v>
          </cell>
          <cell r="X335">
            <v>0.48840499591621195</v>
          </cell>
        </row>
        <row r="336">
          <cell r="G336">
            <v>82.887266236877608</v>
          </cell>
          <cell r="H336">
            <v>79.96364231896635</v>
          </cell>
          <cell r="I336">
            <v>77.143141319706487</v>
          </cell>
          <cell r="J336">
            <v>74.422125857324673</v>
          </cell>
          <cell r="K336">
            <v>71.53973027006586</v>
          </cell>
          <cell r="L336">
            <v>68.522468595696978</v>
          </cell>
          <cell r="M336">
            <v>65.397203543001353</v>
          </cell>
          <cell r="N336">
            <v>62.190755154701215</v>
          </cell>
          <cell r="O336">
            <v>58.929527369388254</v>
          </cell>
          <cell r="P336">
            <v>55.639159498413214</v>
          </cell>
          <cell r="Q336">
            <v>52.344208693724163</v>
          </cell>
          <cell r="R336">
            <v>49.067868419280181</v>
          </cell>
          <cell r="S336">
            <v>45.831726791447423</v>
          </cell>
          <cell r="T336">
            <v>42.655567463096894</v>
          </cell>
          <cell r="U336">
            <v>39.557214531617944</v>
          </cell>
          <cell r="V336">
            <v>36.552421790176815</v>
          </cell>
          <cell r="W336">
            <v>33.654805548228644</v>
          </cell>
          <cell r="X336">
            <v>2.0304936354313279</v>
          </cell>
        </row>
        <row r="337">
          <cell r="G337">
            <v>6.9838259339291469</v>
          </cell>
          <cell r="H337">
            <v>6.8248718799599883</v>
          </cell>
          <cell r="I337">
            <v>6.669535669779072</v>
          </cell>
          <cell r="J337">
            <v>6.517734960134689</v>
          </cell>
          <cell r="K337">
            <v>6.3547416976552382</v>
          </cell>
          <cell r="L337">
            <v>6.1815760742177384</v>
          </cell>
          <cell r="M337">
            <v>5.9993008858367931</v>
          </cell>
          <cell r="N337">
            <v>5.8090107354638745</v>
          </cell>
          <cell r="O337">
            <v>5.6118211816260635</v>
          </cell>
          <cell r="P337">
            <v>5.4088579818139566</v>
          </cell>
          <cell r="Q337">
            <v>5.201246573478044</v>
          </cell>
          <cell r="R337">
            <v>4.9901019270531881</v>
          </cell>
          <cell r="S337">
            <v>4.7765188948514714</v>
          </cell>
          <cell r="T337">
            <v>4.5615631672341168</v>
          </cell>
          <cell r="U337">
            <v>4.3462629335141028</v>
          </cell>
          <cell r="V337">
            <v>4.1316013298952381</v>
          </cell>
          <cell r="W337">
            <v>3.9185097407763889</v>
          </cell>
          <cell r="X337">
            <v>7.8008447341311413</v>
          </cell>
        </row>
        <row r="338">
          <cell r="G338">
            <v>6.6450766504660912</v>
          </cell>
          <cell r="H338">
            <v>6.3326998524590499</v>
          </cell>
          <cell r="I338">
            <v>6.0350074996534477</v>
          </cell>
          <cell r="J338">
            <v>5.7513092945231881</v>
          </cell>
          <cell r="K338">
            <v>5.4546202990959998</v>
          </cell>
          <cell r="L338">
            <v>5.1483873662953199</v>
          </cell>
          <cell r="M338">
            <v>4.8360056372484959</v>
          </cell>
          <cell r="N338">
            <v>4.5207581292747658</v>
          </cell>
          <cell r="O338">
            <v>4.2057614541285542</v>
          </cell>
          <cell r="P338">
            <v>3.8939188077372791</v>
          </cell>
          <cell r="Q338">
            <v>3.5878810651570316</v>
          </cell>
          <cell r="R338">
            <v>3.2900164960890672</v>
          </cell>
          <cell r="S338">
            <v>3.0023893010118097</v>
          </cell>
          <cell r="T338">
            <v>2.7267468686331302</v>
          </cell>
          <cell r="U338">
            <v>2.4645153831203706</v>
          </cell>
          <cell r="V338">
            <v>2.2168031734687221</v>
          </cell>
          <cell r="W338">
            <v>1.9844110040678886</v>
          </cell>
          <cell r="X338">
            <v>2.0103688438589513</v>
          </cell>
        </row>
        <row r="339">
          <cell r="G339">
            <v>0.7198716062964361</v>
          </cell>
          <cell r="H339">
            <v>0.71044348026184778</v>
          </cell>
          <cell r="I339">
            <v>0.70113883396968368</v>
          </cell>
          <cell r="J339">
            <v>0.6919560502113139</v>
          </cell>
          <cell r="K339">
            <v>0.68199383506924949</v>
          </cell>
          <cell r="L339">
            <v>0.67128947121206162</v>
          </cell>
          <cell r="M339">
            <v>0.65988259137237615</v>
          </cell>
          <cell r="N339">
            <v>0.64781493432686621</v>
          </cell>
          <cell r="O339">
            <v>0.63513009111024277</v>
          </cell>
          <cell r="P339">
            <v>0.62187324361661733</v>
          </cell>
          <cell r="Q339">
            <v>0.60809089777317682</v>
          </cell>
          <cell r="R339">
            <v>0.593830613479295</v>
          </cell>
          <cell r="S339">
            <v>0.57914073348938588</v>
          </cell>
          <cell r="T339">
            <v>0.5640701133805861</v>
          </cell>
          <cell r="U339">
            <v>0.54866785468768631</v>
          </cell>
          <cell r="V339">
            <v>0.53298304320875867</v>
          </cell>
          <cell r="W339">
            <v>0.5170644943870929</v>
          </cell>
          <cell r="X339">
            <v>0.27801836975932925</v>
          </cell>
        </row>
        <row r="340">
          <cell r="G340">
            <v>9.7545971206676221</v>
          </cell>
          <cell r="H340">
            <v>9.4820518868617061</v>
          </cell>
          <cell r="I340">
            <v>9.217121616908365</v>
          </cell>
          <cell r="J340">
            <v>8.9595935473199901</v>
          </cell>
          <cell r="K340">
            <v>8.6846155472052526</v>
          </cell>
          <cell r="L340">
            <v>8.3942555449562235</v>
          </cell>
          <cell r="M340">
            <v>8.0906436599737468</v>
          </cell>
          <cell r="N340">
            <v>7.7759464359553601</v>
          </cell>
          <cell r="O340">
            <v>7.4523414641297068</v>
          </cell>
          <cell r="P340">
            <v>7.121992804690727</v>
          </cell>
          <cell r="Q340">
            <v>6.787027583906502</v>
          </cell>
          <cell r="R340">
            <v>6.449514106437217</v>
          </cell>
          <cell r="S340">
            <v>6.1114417785264035</v>
          </cell>
          <cell r="T340">
            <v>5.7747030892729789</v>
          </cell>
          <cell r="U340">
            <v>5.4410778455602209</v>
          </cell>
          <cell r="V340">
            <v>5.1122198028436632</v>
          </cell>
          <cell r="W340">
            <v>4.7896457802923136</v>
          </cell>
          <cell r="X340">
            <v>2.607026661059058</v>
          </cell>
        </row>
        <row r="341">
          <cell r="G341">
            <v>9.5103646585408335</v>
          </cell>
          <cell r="H341">
            <v>9.3261061694766543</v>
          </cell>
          <cell r="I341">
            <v>9.1454175951330114</v>
          </cell>
          <cell r="J341">
            <v>8.968229770223811</v>
          </cell>
          <cell r="K341">
            <v>8.7772856183384587</v>
          </cell>
          <cell r="L341">
            <v>8.5736165019955202</v>
          </cell>
          <cell r="M341">
            <v>8.3583046189800481</v>
          </cell>
          <cell r="N341">
            <v>8.1324734652421267</v>
          </cell>
          <cell r="O341">
            <v>7.8972781296374066</v>
          </cell>
          <cell r="P341">
            <v>7.6538955369832014</v>
          </cell>
          <cell r="Q341">
            <v>7.4035147535679959</v>
          </cell>
          <cell r="R341">
            <v>7.1473274652220438</v>
          </cell>
          <cell r="S341">
            <v>6.8865187324494315</v>
          </cell>
          <cell r="T341">
            <v>6.6222581200812867</v>
          </cell>
          <cell r="U341">
            <v>6.3556912906030254</v>
          </cell>
          <cell r="V341">
            <v>6.0879321409214509</v>
          </cell>
          <cell r="W341">
            <v>5.8200555520702801</v>
          </cell>
          <cell r="X341">
            <v>3.0959640999943545</v>
          </cell>
        </row>
        <row r="342">
          <cell r="G342">
            <v>13.370690535017321</v>
          </cell>
          <cell r="H342">
            <v>13.08440273054244</v>
          </cell>
          <cell r="I342">
            <v>12.804244804459133</v>
          </cell>
          <cell r="J342">
            <v>12.530085506296695</v>
          </cell>
          <cell r="K342">
            <v>12.235285482576025</v>
          </cell>
          <cell r="L342">
            <v>11.92159011856025</v>
          </cell>
          <cell r="M342">
            <v>11.590822940337409</v>
          </cell>
          <cell r="N342">
            <v>11.244868053741431</v>
          </cell>
          <cell r="O342">
            <v>10.885652406069068</v>
          </cell>
          <cell r="P342">
            <v>10.515128102123285</v>
          </cell>
          <cell r="Q342">
            <v>10.135254998645461</v>
          </cell>
          <cell r="R342">
            <v>9.7479837901434614</v>
          </cell>
          <cell r="S342">
            <v>9.3552397848017748</v>
          </cell>
          <cell r="T342">
            <v>8.9589075519548178</v>
          </cell>
          <cell r="U342">
            <v>8.5608166029440245</v>
          </cell>
          <cell r="V342">
            <v>8.1627282455292924</v>
          </cell>
          <cell r="W342">
            <v>7.7663237288757925</v>
          </cell>
          <cell r="X342">
            <v>3.0224382724221592</v>
          </cell>
        </row>
        <row r="343">
          <cell r="G343">
            <v>28.719756137589698</v>
          </cell>
          <cell r="H343">
            <v>28.050315834200049</v>
          </cell>
          <cell r="I343">
            <v>27.39647978307687</v>
          </cell>
          <cell r="J343">
            <v>26.757884258451689</v>
          </cell>
          <cell r="K343">
            <v>26.072608249648614</v>
          </cell>
          <cell r="L343">
            <v>25.345034599125132</v>
          </cell>
          <cell r="M343">
            <v>24.579723794468528</v>
          </cell>
          <cell r="N343">
            <v>23.781366668243734</v>
          </cell>
          <cell r="O343">
            <v>22.95473695921288</v>
          </cell>
          <cell r="P343">
            <v>22.10464439856289</v>
          </cell>
          <cell r="Q343">
            <v>21.235888955501672</v>
          </cell>
          <cell r="R343">
            <v>20.353216836522506</v>
          </cell>
          <cell r="S343">
            <v>19.461278782984362</v>
          </cell>
          <cell r="T343">
            <v>18.564591153788264</v>
          </cell>
          <cell r="U343">
            <v>17.66750021535989</v>
          </cell>
          <cell r="V343">
            <v>16.774149991484201</v>
          </cell>
          <cell r="W343">
            <v>15.888453952438235</v>
          </cell>
          <cell r="X343">
            <v>3.1111459763991398</v>
          </cell>
        </row>
        <row r="344">
          <cell r="G344">
            <v>7.3443810018259956</v>
          </cell>
          <cell r="H344">
            <v>7.1927411631632543</v>
          </cell>
          <cell r="I344">
            <v>7.0442322405932307</v>
          </cell>
          <cell r="J344">
            <v>6.8987895899190814</v>
          </cell>
          <cell r="K344">
            <v>6.7422686974955646</v>
          </cell>
          <cell r="L344">
            <v>6.5755659312390948</v>
          </cell>
          <cell r="M344">
            <v>6.3996193130069923</v>
          </cell>
          <cell r="N344">
            <v>6.2153997705540034</v>
          </cell>
          <cell r="O344">
            <v>6.0239022763061767</v>
          </cell>
          <cell r="P344">
            <v>5.8261369851654461</v>
          </cell>
          <cell r="Q344">
            <v>5.6231204804594457</v>
          </cell>
          <cell r="R344">
            <v>5.4158672323518191</v>
          </cell>
          <cell r="S344">
            <v>5.2053813666676145</v>
          </cell>
          <cell r="T344">
            <v>4.9926488343329014</v>
          </cell>
          <cell r="U344">
            <v>4.7786300626674976</v>
          </cell>
          <cell r="V344">
            <v>4.5642531598123162</v>
          </cell>
          <cell r="W344">
            <v>4.3504077328388675</v>
          </cell>
          <cell r="X344">
            <v>3.2358883573603903</v>
          </cell>
        </row>
        <row r="345">
          <cell r="G345">
            <v>4.8015499436315512</v>
          </cell>
          <cell r="H345">
            <v>4.6761171756179305</v>
          </cell>
          <cell r="I345">
            <v>4.5539611368847011</v>
          </cell>
          <cell r="J345">
            <v>4.4349962281506947</v>
          </cell>
          <cell r="K345">
            <v>4.3077211550736525</v>
          </cell>
          <cell r="L345">
            <v>4.1730376664384492</v>
          </cell>
          <cell r="M345">
            <v>4.0318783483584593</v>
          </cell>
          <cell r="N345">
            <v>3.8851959608082933</v>
          </cell>
          <cell r="O345">
            <v>3.7339528588357052</v>
          </cell>
          <cell r="P345">
            <v>3.5791106602817218</v>
          </cell>
          <cell r="Q345">
            <v>3.4216203116933701</v>
          </cell>
          <cell r="R345">
            <v>3.2624126911955194</v>
          </cell>
          <cell r="S345">
            <v>3.1023898718021328</v>
          </cell>
          <cell r="T345">
            <v>2.9424171514429953</v>
          </cell>
          <cell r="U345">
            <v>2.7833159373409599</v>
          </cell>
          <cell r="V345">
            <v>2.6258575527940118</v>
          </cell>
          <cell r="W345">
            <v>2.4707580143941819</v>
          </cell>
          <cell r="X345">
            <v>4.3801001734500753</v>
          </cell>
        </row>
        <row r="346">
          <cell r="G346">
            <v>0.2</v>
          </cell>
          <cell r="H346">
            <v>0.19434399285942605</v>
          </cell>
          <cell r="I346">
            <v>0.18884793780272319</v>
          </cell>
          <cell r="J346">
            <v>0.18350731137924883</v>
          </cell>
          <cell r="K346">
            <v>0.1778069000509987</v>
          </cell>
          <cell r="L346">
            <v>0.1717900321757363</v>
          </cell>
          <cell r="M346">
            <v>0.16550130562307941</v>
          </cell>
          <cell r="N346">
            <v>0.15898604287367035</v>
          </cell>
          <cell r="O346">
            <v>0.15228975510655626</v>
          </cell>
          <cell r="P346">
            <v>0.14545762397292133</v>
          </cell>
          <cell r="Q346">
            <v>0.13853400907729183</v>
          </cell>
          <cell r="R346">
            <v>0.13156198835719662</v>
          </cell>
          <cell r="S346">
            <v>0.12458293759614598</v>
          </cell>
          <cell r="T346">
            <v>0.1176361542521876</v>
          </cell>
          <cell r="U346">
            <v>0.11075852966608866</v>
          </cell>
          <cell r="V346">
            <v>0.10398427256061711</v>
          </cell>
          <cell r="W346">
            <v>9.7344685586075036E-2</v>
          </cell>
          <cell r="X346">
            <v>6.1814463109534445</v>
          </cell>
        </row>
        <row r="347">
          <cell r="G347">
            <v>32.318184567907259</v>
          </cell>
          <cell r="H347">
            <v>31.25926921909107</v>
          </cell>
          <cell r="I347">
            <v>30.235049560362373</v>
          </cell>
          <cell r="J347">
            <v>29.244388776666039</v>
          </cell>
          <cell r="K347">
            <v>28.192111163480995</v>
          </cell>
          <cell r="L347">
            <v>27.08730737579123</v>
          </cell>
          <cell r="M347">
            <v>25.939240699416761</v>
          </cell>
          <cell r="N347">
            <v>24.757219587895115</v>
          </cell>
          <cell r="O347">
            <v>23.550474656514098</v>
          </cell>
          <cell r="P347">
            <v>22.328042342537625</v>
          </cell>
          <cell r="Q347">
            <v>21.098657192316274</v>
          </cell>
          <cell r="R347">
            <v>19.870654448097646</v>
          </cell>
          <cell r="S347">
            <v>18.651884290193006</v>
          </cell>
          <cell r="T347">
            <v>17.449638754403818</v>
          </cell>
          <cell r="U347">
            <v>16.270592001002239</v>
          </cell>
          <cell r="V347">
            <v>15.120754270492785</v>
          </cell>
          <cell r="W347">
            <v>14.005439532572767</v>
          </cell>
          <cell r="X347">
            <v>4.6123298326280091</v>
          </cell>
        </row>
        <row r="348">
          <cell r="G348">
            <v>2.4317895734864021</v>
          </cell>
          <cell r="H348">
            <v>2.3821265524928434</v>
          </cell>
          <cell r="I348">
            <v>2.3334777704289595</v>
          </cell>
          <cell r="J348">
            <v>2.2858225140842792</v>
          </cell>
          <cell r="K348">
            <v>2.234525050370769</v>
          </cell>
          <cell r="L348">
            <v>2.179876217718872</v>
          </cell>
          <cell r="M348">
            <v>2.1221805147445001</v>
          </cell>
          <cell r="N348">
            <v>2.0617532878793394</v>
          </cell>
          <cell r="O348">
            <v>1.9989178802727903</v>
          </cell>
          <cell r="P348">
            <v>1.93400277774055</v>
          </cell>
          <cell r="Q348">
            <v>1.8673387865951951</v>
          </cell>
          <cell r="R348">
            <v>1.7992562767160039</v>
          </cell>
          <cell r="S348">
            <v>1.7300825212415356</v>
          </cell>
          <cell r="T348">
            <v>1.6601391618506276</v>
          </cell>
          <cell r="U348">
            <v>1.5897398257943658</v>
          </cell>
          <cell r="V348">
            <v>1.5191879177178167</v>
          </cell>
          <cell r="W348">
            <v>1.4487746059346152</v>
          </cell>
          <cell r="X348">
            <v>3.537449665637979</v>
          </cell>
        </row>
        <row r="349">
          <cell r="G349">
            <v>35.262550415508343</v>
          </cell>
          <cell r="H349">
            <v>33.941991750584435</v>
          </cell>
          <cell r="I349">
            <v>32.670887114565332</v>
          </cell>
          <cell r="J349">
            <v>31.447384487514412</v>
          </cell>
          <cell r="K349">
            <v>30.154386315301899</v>
          </cell>
          <cell r="L349">
            <v>28.804399027348676</v>
          </cell>
          <cell r="M349">
            <v>27.410029510023659</v>
          </cell>
          <cell r="N349">
            <v>25.983793013482973</v>
          </cell>
          <cell r="O349">
            <v>24.537931696179143</v>
          </cell>
          <cell r="P349">
            <v>23.084247330651031</v>
          </cell>
          <cell r="Q349">
            <v>21.633951150578493</v>
          </cell>
          <cell r="R349">
            <v>20.19753321554089</v>
          </cell>
          <cell r="S349">
            <v>18.784653029724563</v>
          </cell>
          <cell r="T349">
            <v>17.404052497306061</v>
          </cell>
          <cell r="U349">
            <v>16.063491652835822</v>
          </cell>
          <cell r="V349">
            <v>14.769706990359401</v>
          </cell>
          <cell r="W349">
            <v>13.528391648476937</v>
          </cell>
          <cell r="X349">
            <v>5.9405758690737231</v>
          </cell>
        </row>
        <row r="350">
          <cell r="G350">
            <v>20.656428951735492</v>
          </cell>
          <cell r="H350">
            <v>19.732163258018574</v>
          </cell>
          <cell r="I350">
            <v>18.84925355446714</v>
          </cell>
          <cell r="J350">
            <v>18.00584937975368</v>
          </cell>
          <cell r="K350">
            <v>17.121626346830421</v>
          </cell>
          <cell r="L350">
            <v>16.206467504179795</v>
          </cell>
          <cell r="M350">
            <v>15.270162409411631</v>
          </cell>
          <cell r="N350">
            <v>14.322238290230873</v>
          </cell>
          <cell r="O350">
            <v>13.371806389551978</v>
          </cell>
          <cell r="P350">
            <v>12.427426696662375</v>
          </cell>
          <cell r="Q350">
            <v>11.496993506838324</v>
          </cell>
          <cell r="R350">
            <v>10.587643453238062</v>
          </cell>
          <cell r="S350">
            <v>9.7056868513476076</v>
          </cell>
          <cell r="T350">
            <v>8.8565624198048223</v>
          </cell>
          <cell r="U350">
            <v>8.0448147207050074</v>
          </cell>
          <cell r="V350">
            <v>7.2740930215534751</v>
          </cell>
          <cell r="W350">
            <v>6.5471697385597114</v>
          </cell>
          <cell r="X350">
            <v>2.6744263129121828</v>
          </cell>
        </row>
        <row r="351">
          <cell r="G351">
            <v>307.0689751171102</v>
          </cell>
          <cell r="H351">
            <v>296.79042347637181</v>
          </cell>
          <cell r="I351">
            <v>286.85592686037506</v>
          </cell>
          <cell r="J351">
            <v>277.25396867960558</v>
          </cell>
          <cell r="K351">
            <v>267.06262279825506</v>
          </cell>
          <cell r="L351">
            <v>256.37155799677242</v>
          </cell>
          <cell r="M351">
            <v>245.27199854129799</v>
          </cell>
          <cell r="N351">
            <v>233.85544775976047</v>
          </cell>
          <cell r="O351">
            <v>222.21246008965988</v>
          </cell>
          <cell r="P351">
            <v>210.43148395033737</v>
          </cell>
          <cell r="Q351">
            <v>198.59779514756525</v>
          </cell>
          <cell r="R351">
            <v>186.79253747445915</v>
          </cell>
          <cell r="S351">
            <v>175.09188383971707</v>
          </cell>
          <cell r="T351">
            <v>163.56632774579683</v>
          </cell>
          <cell r="U351">
            <v>152.28011136940387</v>
          </cell>
          <cell r="V351">
            <v>141.2907929737803</v>
          </cell>
          <cell r="W351">
            <v>130.64895300794299</v>
          </cell>
          <cell r="X351">
            <v>0.50659657495743537</v>
          </cell>
        </row>
        <row r="352">
          <cell r="G352">
            <v>14.039035304313854</v>
          </cell>
          <cell r="H352">
            <v>13.15321413845993</v>
          </cell>
          <cell r="I352">
            <v>12.323285640504185</v>
          </cell>
          <cell r="J352">
            <v>11.545723150162129</v>
          </cell>
          <cell r="K352">
            <v>10.746949952865805</v>
          </cell>
          <cell r="L352">
            <v>9.9384527148284789</v>
          </cell>
          <cell r="M352">
            <v>9.1310724265167877</v>
          </cell>
          <cell r="N352">
            <v>8.3347823196360391</v>
          </cell>
          <cell r="O352">
            <v>7.558510112960934</v>
          </cell>
          <cell r="P352">
            <v>6.8100076159519682</v>
          </cell>
          <cell r="Q352">
            <v>6.0957684130367786</v>
          </cell>
          <cell r="R352">
            <v>5.4209922099464265</v>
          </cell>
          <cell r="S352">
            <v>4.7895925504694397</v>
          </cell>
          <cell r="T352">
            <v>4.2042430852018278</v>
          </cell>
          <cell r="U352">
            <v>3.6664564422526511</v>
          </cell>
          <cell r="V352">
            <v>3.1766890331198754</v>
          </cell>
          <cell r="W352">
            <v>2.7344648173841537</v>
          </cell>
          <cell r="X352">
            <v>33.263437188484303</v>
          </cell>
        </row>
        <row r="353">
          <cell r="G353">
            <v>2.125134988607579</v>
          </cell>
          <cell r="H353">
            <v>2.0187047015289346</v>
          </cell>
          <cell r="I353">
            <v>1.9176046198576489</v>
          </cell>
          <cell r="J353">
            <v>1.8215677980609744</v>
          </cell>
          <cell r="K353">
            <v>1.7214730981312607</v>
          </cell>
          <cell r="L353">
            <v>1.6185412328563755</v>
          </cell>
          <cell r="M353">
            <v>1.5139653037676923</v>
          </cell>
          <cell r="N353">
            <v>1.4088887598188049</v>
          </cell>
          <cell r="O353">
            <v>1.3043859540529599</v>
          </cell>
          <cell r="P353">
            <v>1.2014457074631351</v>
          </cell>
          <cell r="Q353">
            <v>1.1009581580743895</v>
          </cell>
          <cell r="R353">
            <v>1.0037050402297241</v>
          </cell>
          <cell r="S353">
            <v>0.91035341015398263</v>
          </cell>
          <cell r="T353">
            <v>0.82145271447356394</v>
          </cell>
          <cell r="U353">
            <v>0.73743499296435489</v>
          </cell>
          <cell r="V353">
            <v>0.6586179188121345</v>
          </cell>
          <cell r="W353">
            <v>0.58521031137585466</v>
          </cell>
          <cell r="X353">
            <v>7.3718043848226662</v>
          </cell>
        </row>
        <row r="354">
          <cell r="G354">
            <v>27.736237483741995</v>
          </cell>
          <cell r="H354">
            <v>25.918970476075192</v>
          </cell>
          <cell r="I354">
            <v>24.220770064196302</v>
          </cell>
          <cell r="J354">
            <v>22.633835053139084</v>
          </cell>
          <cell r="K354">
            <v>21.008031811035078</v>
          </cell>
          <cell r="L354">
            <v>19.367323469783457</v>
          </cell>
          <cell r="M354">
            <v>17.734169941474889</v>
          </cell>
          <cell r="N354">
            <v>16.129063271930651</v>
          </cell>
          <cell r="O354">
            <v>14.570164171927534</v>
          </cell>
          <cell r="P354">
            <v>13.07304526665852</v>
          </cell>
          <cell r="Q354">
            <v>11.650541323733661</v>
          </cell>
          <cell r="R354">
            <v>10.312701902299588</v>
          </cell>
          <cell r="S354">
            <v>9.0668377445145332</v>
          </cell>
          <cell r="T354">
            <v>7.9176489726837627</v>
          </cell>
          <cell r="U354">
            <v>6.8674208559796677</v>
          </cell>
          <cell r="V354">
            <v>5.9162715940322856</v>
          </cell>
          <cell r="W354">
            <v>5.0624361902303088</v>
          </cell>
          <cell r="X354">
            <v>3.0003798513125339</v>
          </cell>
        </row>
        <row r="355">
          <cell r="G355">
            <v>52.525241281214683</v>
          </cell>
          <cell r="H355">
            <v>50.821717224967365</v>
          </cell>
          <cell r="I355">
            <v>49.173442685703257</v>
          </cell>
          <cell r="J355">
            <v>47.578625784337525</v>
          </cell>
          <cell r="K355">
            <v>45.884003204947412</v>
          </cell>
          <cell r="L355">
            <v>44.104087049580194</v>
          </cell>
          <cell r="M355">
            <v>42.253676192906369</v>
          </cell>
          <cell r="N355">
            <v>40.347654280405791</v>
          </cell>
          <cell r="O355">
            <v>38.400794506432561</v>
          </cell>
          <cell r="P355">
            <v>36.427574655126932</v>
          </cell>
          <cell r="Q355">
            <v>34.44200550508031</v>
          </cell>
          <cell r="R355">
            <v>32.457475254232158</v>
          </cell>
          <cell r="S355">
            <v>30.486612130399962</v>
          </cell>
          <cell r="T355">
            <v>28.541166831567569</v>
          </cell>
          <cell r="U355">
            <v>26.631915905154521</v>
          </cell>
          <cell r="V355">
            <v>24.768586643066847</v>
          </cell>
          <cell r="W355">
            <v>22.959803554488051</v>
          </cell>
          <cell r="X355">
            <v>0.7579402162967116</v>
          </cell>
        </row>
        <row r="356">
          <cell r="G356">
            <v>15.820696625672339</v>
          </cell>
          <cell r="H356">
            <v>15.09014279167544</v>
          </cell>
          <cell r="I356">
            <v>14.393323812533257</v>
          </cell>
          <cell r="J356">
            <v>13.728681910599423</v>
          </cell>
          <cell r="K356">
            <v>13.032969052315794</v>
          </cell>
          <cell r="L356">
            <v>12.31415625263662</v>
          </cell>
          <cell r="M356">
            <v>11.580111222857218</v>
          </cell>
          <cell r="N356">
            <v>10.838459920830536</v>
          </cell>
          <cell r="O356">
            <v>10.09646155633027</v>
          </cell>
          <cell r="P356">
            <v>9.3608996729225655</v>
          </cell>
          <cell r="Q356">
            <v>8.6379912536343753</v>
          </cell>
          <cell r="R356">
            <v>7.9333150958745433</v>
          </cell>
          <cell r="S356">
            <v>7.2517600019570141</v>
          </cell>
          <cell r="T356">
            <v>6.5974926634754532</v>
          </cell>
          <cell r="U356">
            <v>5.9739445055132494</v>
          </cell>
          <cell r="V356">
            <v>5.383816220644273</v>
          </cell>
          <cell r="W356">
            <v>4.829098278204512</v>
          </cell>
          <cell r="X356">
            <v>9.0627453329841057</v>
          </cell>
        </row>
        <row r="357">
          <cell r="G357">
            <v>9.6636811952336412</v>
          </cell>
          <cell r="H357">
            <v>9.2522336082208962</v>
          </cell>
          <cell r="I357">
            <v>8.8583040987852666</v>
          </cell>
          <cell r="J357">
            <v>8.4811468051166834</v>
          </cell>
          <cell r="K357">
            <v>8.0847943206355808</v>
          </cell>
          <cell r="L357">
            <v>7.6735048235265513</v>
          </cell>
          <cell r="M357">
            <v>7.2515185895065715</v>
          </cell>
          <cell r="N357">
            <v>6.8229872288993185</v>
          </cell>
          <cell r="O357">
            <v>6.3919085329214607</v>
          </cell>
          <cell r="P357">
            <v>5.9620682673814862</v>
          </cell>
          <cell r="Q357">
            <v>5.5369899714370057</v>
          </cell>
          <cell r="R357">
            <v>5.1198935195350401</v>
          </cell>
          <cell r="S357">
            <v>4.7136628986178186</v>
          </cell>
          <cell r="T357">
            <v>4.3208233520485821</v>
          </cell>
          <cell r="U357">
            <v>3.9435277574070069</v>
          </cell>
          <cell r="V357">
            <v>3.5835518467768632</v>
          </cell>
          <cell r="W357">
            <v>3.2422976530732761</v>
          </cell>
          <cell r="X357">
            <v>2.5190185125630893</v>
          </cell>
        </row>
        <row r="767">
          <cell r="F767">
            <v>17.784863767888599</v>
          </cell>
          <cell r="G767">
            <v>26.064391974045197</v>
          </cell>
          <cell r="H767">
            <v>43.450768264721091</v>
          </cell>
          <cell r="I767">
            <v>38.447948728462805</v>
          </cell>
          <cell r="J767">
            <v>35.763912644329672</v>
          </cell>
          <cell r="K767">
            <v>35.291369077681452</v>
          </cell>
          <cell r="L767">
            <v>-1149.6605073220665</v>
          </cell>
          <cell r="M767">
            <v>12.150673316886074</v>
          </cell>
          <cell r="N767">
            <v>13.838968858656026</v>
          </cell>
          <cell r="O767">
            <v>16.739521318340898</v>
          </cell>
          <cell r="P767">
            <v>20.116486147154053</v>
          </cell>
          <cell r="Q767">
            <v>24.210321106815552</v>
          </cell>
          <cell r="R767" t="e">
            <v>#REF!</v>
          </cell>
          <cell r="S767" t="e">
            <v>#REF!</v>
          </cell>
          <cell r="T767" t="e">
            <v>#REF!</v>
          </cell>
          <cell r="U767" t="e">
            <v>#REF!</v>
          </cell>
          <cell r="V767" t="e">
            <v>#REF!</v>
          </cell>
        </row>
        <row r="768">
          <cell r="F768">
            <v>822.01088964293388</v>
          </cell>
          <cell r="G768">
            <v>82.887266236877608</v>
          </cell>
          <cell r="H768">
            <v>134.67430518806566</v>
          </cell>
          <cell r="I768">
            <v>97.852694534627815</v>
          </cell>
          <cell r="J768">
            <v>100.98450804815491</v>
          </cell>
          <cell r="K768">
            <v>95.110241783761609</v>
          </cell>
          <cell r="L768">
            <v>-1258.7531923219831</v>
          </cell>
          <cell r="M768">
            <v>21.850831795193034</v>
          </cell>
          <cell r="N768">
            <v>44.713267055707014</v>
          </cell>
          <cell r="O768">
            <v>53.329766731723595</v>
          </cell>
          <cell r="P768">
            <v>42.254959233665723</v>
          </cell>
          <cell r="Q768">
            <v>40.166092582283277</v>
          </cell>
          <cell r="R768" t="e">
            <v>#REF!</v>
          </cell>
          <cell r="S768" t="e">
            <v>#REF!</v>
          </cell>
          <cell r="T768" t="e">
            <v>#REF!</v>
          </cell>
          <cell r="U768" t="e">
            <v>#REF!</v>
          </cell>
          <cell r="V768" t="e">
            <v>#REF!</v>
          </cell>
        </row>
        <row r="769">
          <cell r="F769">
            <v>8.1714063265163652</v>
          </cell>
          <cell r="G769">
            <v>6.9838259339291469</v>
          </cell>
          <cell r="H769">
            <v>8.7662652827014735</v>
          </cell>
          <cell r="I769">
            <v>7.5823903552214702</v>
          </cell>
          <cell r="J769">
            <v>8.3268225968953757</v>
          </cell>
          <cell r="K769">
            <v>8.1591783910449873</v>
          </cell>
          <cell r="L769">
            <v>-67.724075183699895</v>
          </cell>
          <cell r="M769">
            <v>3.4639725844390665</v>
          </cell>
          <cell r="N769">
            <v>3.4126337950264003</v>
          </cell>
          <cell r="O769">
            <v>3.4090875248212087</v>
          </cell>
          <cell r="P769">
            <v>2.9765480198527805</v>
          </cell>
          <cell r="Q769">
            <v>2.5728032314755236</v>
          </cell>
          <cell r="R769" t="e">
            <v>#REF!</v>
          </cell>
          <cell r="S769" t="e">
            <v>#REF!</v>
          </cell>
          <cell r="T769" t="e">
            <v>#REF!</v>
          </cell>
          <cell r="U769" t="e">
            <v>#REF!</v>
          </cell>
          <cell r="V769" t="e">
            <v>#REF!</v>
          </cell>
        </row>
        <row r="770">
          <cell r="F770">
            <v>13.933507560684925</v>
          </cell>
          <cell r="G770">
            <v>6.6450766504660912</v>
          </cell>
          <cell r="H770">
            <v>9.6690167972348728</v>
          </cell>
          <cell r="I770">
            <v>9.8316389511521418</v>
          </cell>
          <cell r="J770">
            <v>10.052918254885846</v>
          </cell>
          <cell r="K770">
            <v>9.2598901116097085</v>
          </cell>
          <cell r="L770">
            <v>-76.448782029588713</v>
          </cell>
          <cell r="M770">
            <v>-0.54784199728477245</v>
          </cell>
          <cell r="N770">
            <v>5.3490119457510987</v>
          </cell>
          <cell r="O770">
            <v>5.7497851174882397</v>
          </cell>
          <cell r="P770">
            <v>5.5231776240178814</v>
          </cell>
          <cell r="Q770">
            <v>4.8435252553219437</v>
          </cell>
          <cell r="R770" t="e">
            <v>#REF!</v>
          </cell>
          <cell r="S770" t="e">
            <v>#REF!</v>
          </cell>
          <cell r="T770" t="e">
            <v>#REF!</v>
          </cell>
          <cell r="U770" t="e">
            <v>#REF!</v>
          </cell>
          <cell r="V770" t="e">
            <v>#REF!</v>
          </cell>
        </row>
        <row r="771">
          <cell r="F771">
            <v>1.9603954287797944</v>
          </cell>
          <cell r="G771">
            <v>0.7198716062964361</v>
          </cell>
          <cell r="H771">
            <v>0.75164856750689235</v>
          </cell>
          <cell r="I771">
            <v>0.83540519125560253</v>
          </cell>
          <cell r="J771">
            <v>0.62695083496758075</v>
          </cell>
          <cell r="K771">
            <v>0.64689842973420997</v>
          </cell>
          <cell r="L771">
            <v>-15.408115116224229</v>
          </cell>
          <cell r="M771">
            <v>0.41299704714206048</v>
          </cell>
          <cell r="N771">
            <v>0.53980226187578617</v>
          </cell>
          <cell r="O771">
            <v>0.66644882199780864</v>
          </cell>
          <cell r="P771">
            <v>0.80325035496059749</v>
          </cell>
          <cell r="Q771">
            <v>0.97554391132961149</v>
          </cell>
          <cell r="R771" t="e">
            <v>#REF!</v>
          </cell>
          <cell r="S771" t="e">
            <v>#REF!</v>
          </cell>
          <cell r="T771" t="e">
            <v>#REF!</v>
          </cell>
          <cell r="U771" t="e">
            <v>#REF!</v>
          </cell>
          <cell r="V771" t="e">
            <v>#REF!</v>
          </cell>
        </row>
        <row r="772">
          <cell r="F772">
            <v>21.18956281379652</v>
          </cell>
          <cell r="G772">
            <v>9.7545971206676221</v>
          </cell>
          <cell r="H772">
            <v>12.505187105188773</v>
          </cell>
          <cell r="I772">
            <v>13.68554922105421</v>
          </cell>
          <cell r="J772">
            <v>17.792053689365414</v>
          </cell>
          <cell r="K772">
            <v>18.746622220075533</v>
          </cell>
          <cell r="L772">
            <v>-203.57814889603054</v>
          </cell>
          <cell r="M772">
            <v>4.3388670328136731</v>
          </cell>
          <cell r="N772">
            <v>10.854559562470893</v>
          </cell>
          <cell r="O772">
            <v>13.234841920006852</v>
          </cell>
          <cell r="P772">
            <v>14.111555072294728</v>
          </cell>
          <cell r="Q772">
            <v>14.877322446944948</v>
          </cell>
          <cell r="R772" t="e">
            <v>#REF!</v>
          </cell>
          <cell r="S772" t="e">
            <v>#REF!</v>
          </cell>
          <cell r="T772" t="e">
            <v>#REF!</v>
          </cell>
          <cell r="U772" t="e">
            <v>#REF!</v>
          </cell>
          <cell r="V772" t="e">
            <v>#REF!</v>
          </cell>
        </row>
        <row r="773">
          <cell r="F773">
            <v>16.048849273874467</v>
          </cell>
          <cell r="G773">
            <v>9.5103646585408335</v>
          </cell>
          <cell r="H773">
            <v>7.9191891807526771</v>
          </cell>
          <cell r="I773">
            <v>11.46821792744365</v>
          </cell>
          <cell r="J773">
            <v>15.270217698915012</v>
          </cell>
          <cell r="K773">
            <v>22.844679645386904</v>
          </cell>
          <cell r="L773">
            <v>-264.55585772543321</v>
          </cell>
          <cell r="M773">
            <v>10.121590585265769</v>
          </cell>
          <cell r="N773">
            <v>12.401968579874803</v>
          </cell>
          <cell r="O773">
            <v>14.52660280587228</v>
          </cell>
          <cell r="P773">
            <v>17.044227238252287</v>
          </cell>
          <cell r="Q773">
            <v>19.545967691344227</v>
          </cell>
          <cell r="R773" t="e">
            <v>#REF!</v>
          </cell>
          <cell r="S773" t="e">
            <v>#REF!</v>
          </cell>
          <cell r="T773" t="e">
            <v>#REF!</v>
          </cell>
          <cell r="U773" t="e">
            <v>#REF!</v>
          </cell>
          <cell r="V773" t="e">
            <v>#REF!</v>
          </cell>
        </row>
        <row r="774">
          <cell r="F774">
            <v>22.539930897508167</v>
          </cell>
          <cell r="G774">
            <v>13.370690535017321</v>
          </cell>
          <cell r="H774">
            <v>17.750287161837377</v>
          </cell>
          <cell r="I774">
            <v>18.940602319535586</v>
          </cell>
          <cell r="J774">
            <v>19.216178249005946</v>
          </cell>
          <cell r="K774">
            <v>21.808294892183543</v>
          </cell>
          <cell r="L774">
            <v>-241.27234144352445</v>
          </cell>
          <cell r="M774">
            <v>8.8261519412363967</v>
          </cell>
          <cell r="N774">
            <v>11.19480218706229</v>
          </cell>
          <cell r="O774">
            <v>12.904737582801785</v>
          </cell>
          <cell r="P774">
            <v>14.768840404215354</v>
          </cell>
          <cell r="Q774">
            <v>16.188078835136249</v>
          </cell>
          <cell r="R774" t="e">
            <v>#REF!</v>
          </cell>
          <cell r="S774" t="e">
            <v>#REF!</v>
          </cell>
          <cell r="T774" t="e">
            <v>#REF!</v>
          </cell>
          <cell r="U774" t="e">
            <v>#REF!</v>
          </cell>
          <cell r="V774" t="e">
            <v>#REF!</v>
          </cell>
        </row>
        <row r="775">
          <cell r="F775">
            <v>45.390795290396547</v>
          </cell>
          <cell r="G775">
            <v>28.719756137589698</v>
          </cell>
          <cell r="H775">
            <v>48.113054096893862</v>
          </cell>
          <cell r="I775">
            <v>83.001685686638112</v>
          </cell>
          <cell r="J775">
            <v>91.630086534166821</v>
          </cell>
          <cell r="K775">
            <v>105.93829162893566</v>
          </cell>
          <cell r="L775">
            <v>-797.40799876968958</v>
          </cell>
          <cell r="M775">
            <v>27.296333891401421</v>
          </cell>
          <cell r="N775">
            <v>35.312852570914941</v>
          </cell>
          <cell r="O775">
            <v>40.669494537775748</v>
          </cell>
          <cell r="P775">
            <v>46.41891705422173</v>
          </cell>
          <cell r="Q775">
            <v>49.93787949626541</v>
          </cell>
          <cell r="R775" t="e">
            <v>#REF!</v>
          </cell>
          <cell r="S775" t="e">
            <v>#REF!</v>
          </cell>
          <cell r="T775" t="e">
            <v>#REF!</v>
          </cell>
          <cell r="U775" t="e">
            <v>#REF!</v>
          </cell>
          <cell r="V775" t="e">
            <v>#REF!</v>
          </cell>
        </row>
        <row r="776">
          <cell r="F776">
            <v>8.3413370614546594</v>
          </cell>
          <cell r="G776">
            <v>7.3443810018259956</v>
          </cell>
          <cell r="H776">
            <v>9.7721601793434552</v>
          </cell>
          <cell r="I776">
            <v>12.215834914217448</v>
          </cell>
          <cell r="J776">
            <v>13.154035820043505</v>
          </cell>
          <cell r="K776">
            <v>13.991298913040293</v>
          </cell>
          <cell r="L776">
            <v>-135.96039742204076</v>
          </cell>
          <cell r="M776">
            <v>4.6973014588137376</v>
          </cell>
          <cell r="N776">
            <v>5.8030516363719249</v>
          </cell>
          <cell r="O776">
            <v>7.0325760985359853</v>
          </cell>
          <cell r="P776">
            <v>7.9782170514473405</v>
          </cell>
          <cell r="Q776">
            <v>8.824582647528711</v>
          </cell>
          <cell r="R776" t="e">
            <v>#REF!</v>
          </cell>
          <cell r="S776" t="e">
            <v>#REF!</v>
          </cell>
          <cell r="T776" t="e">
            <v>#REF!</v>
          </cell>
          <cell r="U776" t="e">
            <v>#REF!</v>
          </cell>
          <cell r="V776" t="e">
            <v>#REF!</v>
          </cell>
        </row>
        <row r="777">
          <cell r="F777">
            <v>7.6489632326466053</v>
          </cell>
          <cell r="G777">
            <v>4.8015499436315512</v>
          </cell>
          <cell r="H777">
            <v>7.1556215276489059</v>
          </cell>
          <cell r="I777">
            <v>8.5976206044099897</v>
          </cell>
          <cell r="J777">
            <v>10.089533667853528</v>
          </cell>
          <cell r="K777">
            <v>10.785967999891605</v>
          </cell>
          <cell r="L777">
            <v>-82.846321196198048</v>
          </cell>
          <cell r="M777">
            <v>4.2816255349516537</v>
          </cell>
          <cell r="N777">
            <v>4.6550348251047025</v>
          </cell>
          <cell r="O777">
            <v>5.8362134009654225</v>
          </cell>
          <cell r="P777">
            <v>6.4463833042719285</v>
          </cell>
          <cell r="Q777">
            <v>6.4890938847120507</v>
          </cell>
          <cell r="R777" t="e">
            <v>#REF!</v>
          </cell>
          <cell r="S777" t="e">
            <v>#REF!</v>
          </cell>
          <cell r="T777" t="e">
            <v>#REF!</v>
          </cell>
          <cell r="U777" t="e">
            <v>#REF!</v>
          </cell>
          <cell r="V777" t="e">
            <v>#REF!</v>
          </cell>
        </row>
        <row r="778">
          <cell r="F778">
            <v>0.2</v>
          </cell>
          <cell r="G778">
            <v>0.2</v>
          </cell>
          <cell r="H778">
            <v>0.3</v>
          </cell>
          <cell r="I778">
            <v>0.67298208532715653</v>
          </cell>
          <cell r="J778">
            <v>2.8654767313417189</v>
          </cell>
          <cell r="K778">
            <v>3.2221587362995936</v>
          </cell>
          <cell r="L778">
            <v>-33.401723432383285</v>
          </cell>
          <cell r="M778">
            <v>1.6639834857585174</v>
          </cell>
          <cell r="N778">
            <v>2.1546912849352085</v>
          </cell>
          <cell r="O778">
            <v>2.5085607808328572</v>
          </cell>
          <cell r="P778">
            <v>2.7231858695313038</v>
          </cell>
          <cell r="Q778">
            <v>2.8217559111343555</v>
          </cell>
          <cell r="R778" t="e">
            <v>#REF!</v>
          </cell>
          <cell r="S778" t="e">
            <v>#REF!</v>
          </cell>
          <cell r="T778" t="e">
            <v>#REF!</v>
          </cell>
          <cell r="U778" t="e">
            <v>#REF!</v>
          </cell>
          <cell r="V778" t="e">
            <v>#REF!</v>
          </cell>
        </row>
        <row r="779">
          <cell r="F779">
            <v>40.218777242969651</v>
          </cell>
          <cell r="G779">
            <v>32.318184567907259</v>
          </cell>
          <cell r="H779">
            <v>38.150238988136266</v>
          </cell>
          <cell r="I779">
            <v>41.342633029572866</v>
          </cell>
          <cell r="J779">
            <v>47.249432141057461</v>
          </cell>
          <cell r="K779">
            <v>50.008854557780943</v>
          </cell>
          <cell r="L779">
            <v>-433.89314885301366</v>
          </cell>
          <cell r="M779">
            <v>17.567264823705838</v>
          </cell>
          <cell r="N779">
            <v>22.547036958299351</v>
          </cell>
          <cell r="O779">
            <v>25.854952084837517</v>
          </cell>
          <cell r="P779">
            <v>26.797759549308072</v>
          </cell>
          <cell r="Q779">
            <v>26.606470368939338</v>
          </cell>
          <cell r="R779" t="e">
            <v>#REF!</v>
          </cell>
          <cell r="S779" t="e">
            <v>#REF!</v>
          </cell>
          <cell r="T779" t="e">
            <v>#REF!</v>
          </cell>
          <cell r="U779" t="e">
            <v>#REF!</v>
          </cell>
          <cell r="V779" t="e">
            <v>#REF!</v>
          </cell>
        </row>
        <row r="780">
          <cell r="F780">
            <v>-3.815065395680143</v>
          </cell>
          <cell r="G780">
            <v>2.4317895734864021</v>
          </cell>
          <cell r="H780">
            <v>3.6462100841397165</v>
          </cell>
          <cell r="I780">
            <v>4.1757986931210009</v>
          </cell>
          <cell r="J780">
            <v>5.693558900408255</v>
          </cell>
          <cell r="K780">
            <v>6.0114357370026967</v>
          </cell>
          <cell r="L780">
            <v>-65.003227596375822</v>
          </cell>
          <cell r="M780">
            <v>2.5783051204243224</v>
          </cell>
          <cell r="N780">
            <v>3.3663934392657717</v>
          </cell>
          <cell r="O780">
            <v>3.9274030824627504</v>
          </cell>
          <cell r="P780">
            <v>4.4631333965738378</v>
          </cell>
          <cell r="Q780">
            <v>4.9788365207621146</v>
          </cell>
          <cell r="R780" t="e">
            <v>#REF!</v>
          </cell>
          <cell r="S780" t="e">
            <v>#REF!</v>
          </cell>
          <cell r="T780" t="e">
            <v>#REF!</v>
          </cell>
          <cell r="U780" t="e">
            <v>#REF!</v>
          </cell>
          <cell r="V780" t="e">
            <v>#REF!</v>
          </cell>
        </row>
        <row r="781">
          <cell r="F781">
            <v>32.929073177864261</v>
          </cell>
          <cell r="G781">
            <v>35.262550415508343</v>
          </cell>
          <cell r="H781">
            <v>41.750962192217621</v>
          </cell>
          <cell r="I781">
            <v>42.399096700288844</v>
          </cell>
          <cell r="J781">
            <v>47.587160941651376</v>
          </cell>
          <cell r="K781">
            <v>52.081316275333485</v>
          </cell>
          <cell r="L781">
            <v>-345.91350681777197</v>
          </cell>
          <cell r="M781">
            <v>12.319317521647914</v>
          </cell>
          <cell r="N781">
            <v>15.520709425762059</v>
          </cell>
          <cell r="O781">
            <v>17.785715430377575</v>
          </cell>
          <cell r="P781">
            <v>17.886245556922066</v>
          </cell>
          <cell r="Q781">
            <v>16.829488498704954</v>
          </cell>
          <cell r="R781" t="e">
            <v>#REF!</v>
          </cell>
          <cell r="S781" t="e">
            <v>#REF!</v>
          </cell>
          <cell r="T781" t="e">
            <v>#REF!</v>
          </cell>
          <cell r="U781" t="e">
            <v>#REF!</v>
          </cell>
          <cell r="V781" t="e">
            <v>#REF!</v>
          </cell>
        </row>
        <row r="782">
          <cell r="F782">
            <v>42.054399973030826</v>
          </cell>
          <cell r="G782">
            <v>20.656428951735492</v>
          </cell>
          <cell r="H782">
            <v>22.756182770005289</v>
          </cell>
          <cell r="I782">
            <v>32.59522906962102</v>
          </cell>
          <cell r="J782">
            <v>37.443070106849035</v>
          </cell>
          <cell r="K782">
            <v>47.741613427012261</v>
          </cell>
          <cell r="L782">
            <v>-382.59670227432275</v>
          </cell>
          <cell r="M782">
            <v>22.786694462697277</v>
          </cell>
          <cell r="N782">
            <v>28.142492247672124</v>
          </cell>
          <cell r="O782">
            <v>30.782381895679297</v>
          </cell>
          <cell r="P782">
            <v>29.617060144479677</v>
          </cell>
          <cell r="Q782">
            <v>26.438350366263091</v>
          </cell>
          <cell r="R782" t="e">
            <v>#REF!</v>
          </cell>
          <cell r="S782" t="e">
            <v>#REF!</v>
          </cell>
          <cell r="T782" t="e">
            <v>#REF!</v>
          </cell>
          <cell r="U782" t="e">
            <v>#REF!</v>
          </cell>
          <cell r="V782" t="e">
            <v>#REF!</v>
          </cell>
        </row>
        <row r="783">
          <cell r="F783">
            <v>450.65981615845726</v>
          </cell>
          <cell r="G783">
            <v>307.0689751171102</v>
          </cell>
          <cell r="H783">
            <v>336.48043291940979</v>
          </cell>
          <cell r="I783">
            <v>368.35074023394253</v>
          </cell>
          <cell r="J783">
            <v>423.39047774449176</v>
          </cell>
          <cell r="K783">
            <v>501.8077611154269</v>
          </cell>
          <cell r="L783">
            <v>-3768.4615378539529</v>
          </cell>
          <cell r="M783">
            <v>162.98676929557664</v>
          </cell>
          <cell r="N783">
            <v>202.08992777904749</v>
          </cell>
          <cell r="O783">
            <v>230.65602515909831</v>
          </cell>
          <cell r="P783">
            <v>236.10629913453323</v>
          </cell>
          <cell r="Q783">
            <v>232.80379207567097</v>
          </cell>
          <cell r="R783" t="e">
            <v>#REF!</v>
          </cell>
          <cell r="S783" t="e">
            <v>#REF!</v>
          </cell>
          <cell r="T783" t="e">
            <v>#REF!</v>
          </cell>
          <cell r="U783" t="e">
            <v>#REF!</v>
          </cell>
          <cell r="V783" t="e">
            <v>#REF!</v>
          </cell>
        </row>
        <row r="784">
          <cell r="F784">
            <v>31.660261490765631</v>
          </cell>
          <cell r="G784">
            <v>14.039035304313854</v>
          </cell>
          <cell r="H784">
            <v>18.997140385341908</v>
          </cell>
          <cell r="I784">
            <v>20.362861502768386</v>
          </cell>
          <cell r="J784">
            <v>21.657208865639006</v>
          </cell>
          <cell r="K784">
            <v>22.702671451509886</v>
          </cell>
          <cell r="L784">
            <v>-134.22824876839152</v>
          </cell>
          <cell r="M784">
            <v>7.7295186866582828</v>
          </cell>
          <cell r="N784">
            <v>8.9248801803958742</v>
          </cell>
          <cell r="O784">
            <v>9.2287378816241432</v>
          </cell>
          <cell r="P784">
            <v>7.8223180720063095</v>
          </cell>
          <cell r="Q784">
            <v>6.2722198180718065</v>
          </cell>
          <cell r="R784" t="e">
            <v>#REF!</v>
          </cell>
          <cell r="S784" t="e">
            <v>#REF!</v>
          </cell>
          <cell r="T784" t="e">
            <v>#REF!</v>
          </cell>
          <cell r="U784" t="e">
            <v>#REF!</v>
          </cell>
          <cell r="V784" t="e">
            <v>#REF!</v>
          </cell>
        </row>
        <row r="785">
          <cell r="F785">
            <v>6.2374674683057068</v>
          </cell>
          <cell r="G785">
            <v>2.125134988607579</v>
          </cell>
          <cell r="H785">
            <v>2.7124084905635586</v>
          </cell>
          <cell r="I785">
            <v>2.6858384837963154</v>
          </cell>
          <cell r="J785">
            <v>3.2855535556345838</v>
          </cell>
          <cell r="K785">
            <v>3.4705676904006983</v>
          </cell>
          <cell r="L785">
            <v>-23.233114372347881</v>
          </cell>
          <cell r="M785">
            <v>1.1812828133584081</v>
          </cell>
          <cell r="N785">
            <v>1.3860183670064556</v>
          </cell>
          <cell r="O785">
            <v>1.4875617198791311</v>
          </cell>
          <cell r="P785">
            <v>1.3684193170690926</v>
          </cell>
          <cell r="Q785">
            <v>1.1722939827637007</v>
          </cell>
          <cell r="R785" t="e">
            <v>#REF!</v>
          </cell>
          <cell r="S785" t="e">
            <v>#REF!</v>
          </cell>
          <cell r="T785" t="e">
            <v>#REF!</v>
          </cell>
          <cell r="U785" t="e">
            <v>#REF!</v>
          </cell>
          <cell r="V785" t="e">
            <v>#REF!</v>
          </cell>
        </row>
        <row r="786">
          <cell r="F786">
            <v>47.969276081674352</v>
          </cell>
          <cell r="G786">
            <v>27.736237483741995</v>
          </cell>
          <cell r="H786">
            <v>37.804929276679765</v>
          </cell>
          <cell r="I786">
            <v>39.958477750604843</v>
          </cell>
          <cell r="J786">
            <v>41.357326741372397</v>
          </cell>
          <cell r="K786">
            <v>42.47710562990158</v>
          </cell>
          <cell r="L786">
            <v>-275.03130864672863</v>
          </cell>
          <cell r="M786">
            <v>14.865946659297629</v>
          </cell>
          <cell r="N786">
            <v>17.275974225608756</v>
          </cell>
          <cell r="O786">
            <v>17.677125533328983</v>
          </cell>
          <cell r="P786">
            <v>14.718499697171239</v>
          </cell>
          <cell r="Q786">
            <v>10.757498735621109</v>
          </cell>
          <cell r="R786" t="e">
            <v>#REF!</v>
          </cell>
          <cell r="S786" t="e">
            <v>#REF!</v>
          </cell>
          <cell r="T786" t="e">
            <v>#REF!</v>
          </cell>
          <cell r="U786" t="e">
            <v>#REF!</v>
          </cell>
          <cell r="V786" t="e">
            <v>#REF!</v>
          </cell>
        </row>
        <row r="787">
          <cell r="F787">
            <v>21.179563411107448</v>
          </cell>
          <cell r="G787">
            <v>52.525241281214683</v>
          </cell>
          <cell r="H787">
            <v>57.878315569760062</v>
          </cell>
          <cell r="I787">
            <v>68.327509658877332</v>
          </cell>
          <cell r="J787">
            <v>70.943542853160068</v>
          </cell>
          <cell r="K787">
            <v>83.411757236605169</v>
          </cell>
          <cell r="L787">
            <v>-643.84060713817428</v>
          </cell>
          <cell r="M787">
            <v>26.645376190773607</v>
          </cell>
          <cell r="N787">
            <v>33.554262634020432</v>
          </cell>
          <cell r="O787">
            <v>38.523809974304363</v>
          </cell>
          <cell r="P787">
            <v>40.02210464316304</v>
          </cell>
          <cell r="Q787">
            <v>39.457164760829208</v>
          </cell>
          <cell r="R787" t="e">
            <v>#REF!</v>
          </cell>
          <cell r="S787" t="e">
            <v>#REF!</v>
          </cell>
          <cell r="T787" t="e">
            <v>#REF!</v>
          </cell>
          <cell r="U787" t="e">
            <v>#REF!</v>
          </cell>
          <cell r="V787" t="e">
            <v>#REF!</v>
          </cell>
        </row>
        <row r="788">
          <cell r="F788">
            <v>26.810014167186395</v>
          </cell>
          <cell r="G788">
            <v>15.820696625672339</v>
          </cell>
          <cell r="H788">
            <v>19.647968505246638</v>
          </cell>
          <cell r="I788">
            <v>19.906617278547991</v>
          </cell>
          <cell r="J788">
            <v>20.855262045759915</v>
          </cell>
          <cell r="K788">
            <v>21.731757121214581</v>
          </cell>
          <cell r="L788">
            <v>-164.75155893002639</v>
          </cell>
          <cell r="M788">
            <v>7.5912965447360605</v>
          </cell>
          <cell r="N788">
            <v>9.4106209735877133</v>
          </cell>
          <cell r="O788">
            <v>10.219280159569029</v>
          </cell>
          <cell r="P788">
            <v>9.7185508554154243</v>
          </cell>
          <cell r="Q788">
            <v>8.4161664348808252</v>
          </cell>
          <cell r="R788" t="e">
            <v>#REF!</v>
          </cell>
          <cell r="S788" t="e">
            <v>#REF!</v>
          </cell>
          <cell r="T788" t="e">
            <v>#REF!</v>
          </cell>
          <cell r="U788" t="e">
            <v>#REF!</v>
          </cell>
          <cell r="V788" t="e">
            <v>#REF!</v>
          </cell>
        </row>
        <row r="789">
          <cell r="F789">
            <v>8.6126492052381192</v>
          </cell>
          <cell r="G789">
            <v>9.6636811952336412</v>
          </cell>
          <cell r="H789">
            <v>10.036128956138255</v>
          </cell>
          <cell r="I789">
            <v>10.353942316665655</v>
          </cell>
          <cell r="J789">
            <v>12.139032063705752</v>
          </cell>
          <cell r="K789">
            <v>17.633535700695386</v>
          </cell>
          <cell r="L789">
            <v>-118.71465291595604</v>
          </cell>
          <cell r="M789">
            <v>7.1482017938241906</v>
          </cell>
          <cell r="N789">
            <v>9.089992665334222</v>
          </cell>
          <cell r="O789">
            <v>9.4467258991983751</v>
          </cell>
          <cell r="P789">
            <v>9.3881168443944887</v>
          </cell>
          <cell r="Q789">
            <v>8.4270492761750582</v>
          </cell>
          <cell r="R789" t="e">
            <v>#REF!</v>
          </cell>
          <cell r="S789" t="e">
            <v>#REF!</v>
          </cell>
          <cell r="T789" t="e">
            <v>#REF!</v>
          </cell>
          <cell r="U789" t="e">
            <v>#REF!</v>
          </cell>
          <cell r="V789" t="e">
            <v>#REF!</v>
          </cell>
        </row>
        <row r="1293">
          <cell r="F1293">
            <v>28.725968283737075</v>
          </cell>
          <cell r="G1293">
            <v>42.67272676048924</v>
          </cell>
          <cell r="H1293">
            <v>73.429720522629395</v>
          </cell>
          <cell r="I1293">
            <v>62.559694257193769</v>
          </cell>
          <cell r="J1293">
            <v>56.136164826154499</v>
          </cell>
          <cell r="K1293">
            <v>54.387006937420011</v>
          </cell>
          <cell r="L1293">
            <v>-2141.8816311449054</v>
          </cell>
          <cell r="M1293">
            <v>20.640024843969513</v>
          </cell>
          <cell r="N1293">
            <v>18.475419179350865</v>
          </cell>
          <cell r="O1293">
            <v>20.091498181510815</v>
          </cell>
          <cell r="P1293">
            <v>18.563247864563891</v>
          </cell>
          <cell r="Q1293">
            <v>29.163711400822706</v>
          </cell>
          <cell r="R1293" t="e">
            <v>#REF!</v>
          </cell>
          <cell r="S1293" t="e">
            <v>#REF!</v>
          </cell>
          <cell r="T1293" t="e">
            <v>#REF!</v>
          </cell>
          <cell r="U1293" t="e">
            <v>#REF!</v>
          </cell>
          <cell r="V1293" t="e">
            <v>#REF!</v>
          </cell>
        </row>
        <row r="1294">
          <cell r="F1294">
            <v>2354.9670539783801</v>
          </cell>
          <cell r="G1294">
            <v>104.46910973732383</v>
          </cell>
          <cell r="H1294">
            <v>245.98380410009258</v>
          </cell>
          <cell r="I1294">
            <v>124.23457071736175</v>
          </cell>
          <cell r="J1294">
            <v>124.61149730970055</v>
          </cell>
          <cell r="K1294">
            <v>92.986585027062915</v>
          </cell>
          <cell r="L1294">
            <v>-3876.9554094552336</v>
          </cell>
          <cell r="M1294">
            <v>-6.6616098093409164</v>
          </cell>
          <cell r="N1294">
            <v>33.660075396939646</v>
          </cell>
          <cell r="O1294">
            <v>36.858011271988744</v>
          </cell>
          <cell r="P1294">
            <v>-7.7166988788926574</v>
          </cell>
          <cell r="Q1294">
            <v>0.66567102767805864</v>
          </cell>
          <cell r="R1294" t="e">
            <v>#REF!</v>
          </cell>
          <cell r="S1294" t="e">
            <v>#REF!</v>
          </cell>
          <cell r="T1294" t="e">
            <v>#REF!</v>
          </cell>
          <cell r="U1294" t="e">
            <v>#REF!</v>
          </cell>
          <cell r="V1294" t="e">
            <v>#REF!</v>
          </cell>
        </row>
        <row r="1295">
          <cell r="F1295">
            <v>19.521628349409582</v>
          </cell>
          <cell r="G1295">
            <v>15.690204456968573</v>
          </cell>
          <cell r="H1295">
            <v>19.722099463468467</v>
          </cell>
          <cell r="I1295">
            <v>15.930972185673809</v>
          </cell>
          <cell r="J1295">
            <v>17.273935248645074</v>
          </cell>
          <cell r="K1295">
            <v>16.154789611863279</v>
          </cell>
          <cell r="L1295">
            <v>-182.75808116336628</v>
          </cell>
          <cell r="M1295">
            <v>7.0161577022045662</v>
          </cell>
          <cell r="N1295">
            <v>5.4618983825311602</v>
          </cell>
          <cell r="O1295">
            <v>4.2411855803811989</v>
          </cell>
          <cell r="P1295">
            <v>2.400562373963453</v>
          </cell>
          <cell r="Q1295">
            <v>1.6007543958420207</v>
          </cell>
          <cell r="R1295" t="e">
            <v>#REF!</v>
          </cell>
          <cell r="S1295" t="e">
            <v>#REF!</v>
          </cell>
          <cell r="T1295" t="e">
            <v>#REF!</v>
          </cell>
          <cell r="U1295" t="e">
            <v>#REF!</v>
          </cell>
          <cell r="V1295" t="e">
            <v>#REF!</v>
          </cell>
        </row>
        <row r="1296">
          <cell r="F1296">
            <v>10.883774338164841</v>
          </cell>
          <cell r="G1296">
            <v>4.1652187330717396</v>
          </cell>
          <cell r="H1296">
            <v>6.158474135878393</v>
          </cell>
          <cell r="I1296">
            <v>5.7836137633558877</v>
          </cell>
          <cell r="J1296">
            <v>5.6135202294733944</v>
          </cell>
          <cell r="K1296">
            <v>4.5929380889781797</v>
          </cell>
          <cell r="L1296">
            <v>-65.123344165875352</v>
          </cell>
          <cell r="M1296">
            <v>-0.62964352871549067</v>
          </cell>
          <cell r="N1296">
            <v>3.4748748116666306</v>
          </cell>
          <cell r="O1296">
            <v>3.1264007790863246</v>
          </cell>
          <cell r="P1296">
            <v>1.9716323133805886</v>
          </cell>
          <cell r="Q1296">
            <v>1.6624679450727164</v>
          </cell>
          <cell r="R1296" t="e">
            <v>#REF!</v>
          </cell>
          <cell r="S1296" t="e">
            <v>#REF!</v>
          </cell>
          <cell r="T1296" t="e">
            <v>#REF!</v>
          </cell>
          <cell r="U1296" t="e">
            <v>#REF!</v>
          </cell>
          <cell r="V1296" t="e">
            <v>#REF!</v>
          </cell>
        </row>
        <row r="1297">
          <cell r="F1297">
            <v>0.47144822408087039</v>
          </cell>
          <cell r="G1297">
            <v>0.19374616969513392</v>
          </cell>
          <cell r="H1297">
            <v>0.19430353069068884</v>
          </cell>
          <cell r="I1297">
            <v>0.20607363517722055</v>
          </cell>
          <cell r="J1297">
            <v>0.16088307782946587</v>
          </cell>
          <cell r="K1297">
            <v>0.1620686492308252</v>
          </cell>
          <cell r="L1297">
            <v>-3.3065277047463155</v>
          </cell>
          <cell r="M1297">
            <v>0.15104305074254043</v>
          </cell>
          <cell r="N1297">
            <v>0.16423809087645935</v>
          </cell>
          <cell r="O1297">
            <v>0.18462470669401521</v>
          </cell>
          <cell r="P1297">
            <v>0.15747239214736242</v>
          </cell>
          <cell r="Q1297">
            <v>0.18326683892269868</v>
          </cell>
          <cell r="R1297" t="e">
            <v>#REF!</v>
          </cell>
          <cell r="S1297" t="e">
            <v>#REF!</v>
          </cell>
          <cell r="T1297" t="e">
            <v>#REF!</v>
          </cell>
          <cell r="U1297" t="e">
            <v>#REF!</v>
          </cell>
          <cell r="V1297" t="e">
            <v>#REF!</v>
          </cell>
        </row>
        <row r="1298">
          <cell r="F1298">
            <v>16.993377542132492</v>
          </cell>
          <cell r="G1298">
            <v>4.782233834788542</v>
          </cell>
          <cell r="H1298">
            <v>15.675498459228294</v>
          </cell>
          <cell r="I1298">
            <v>4.0599749836785861</v>
          </cell>
          <cell r="J1298">
            <v>6.3208510778443454</v>
          </cell>
          <cell r="K1298">
            <v>8.4683363329415755</v>
          </cell>
          <cell r="L1298">
            <v>-205.08207687113651</v>
          </cell>
          <cell r="M1298">
            <v>1.0791664085527373</v>
          </cell>
          <cell r="N1298">
            <v>4.904582680159308</v>
          </cell>
          <cell r="O1298">
            <v>5.3532612134653164</v>
          </cell>
          <cell r="P1298">
            <v>5.6531530206889329</v>
          </cell>
          <cell r="Q1298">
            <v>8.0193847963689322</v>
          </cell>
          <cell r="R1298" t="e">
            <v>#REF!</v>
          </cell>
          <cell r="S1298" t="e">
            <v>#REF!</v>
          </cell>
          <cell r="T1298" t="e">
            <v>#REF!</v>
          </cell>
          <cell r="U1298" t="e">
            <v>#REF!</v>
          </cell>
          <cell r="V1298" t="e">
            <v>#REF!</v>
          </cell>
        </row>
        <row r="1299">
          <cell r="F1299">
            <v>14.753726699400602</v>
          </cell>
          <cell r="G1299">
            <v>6.9190728605177014</v>
          </cell>
          <cell r="H1299">
            <v>4.4905383875815801</v>
          </cell>
          <cell r="I1299">
            <v>7.5736167120572304</v>
          </cell>
          <cell r="J1299">
            <v>10.937363211883557</v>
          </cell>
          <cell r="K1299">
            <v>11.263506438789513</v>
          </cell>
          <cell r="L1299">
            <v>-280.18194371387483</v>
          </cell>
          <cell r="M1299">
            <v>8.9111195194352035</v>
          </cell>
          <cell r="N1299">
            <v>8.5887244677444414</v>
          </cell>
          <cell r="O1299">
            <v>8.8152545776372904</v>
          </cell>
          <cell r="P1299">
            <v>10.116818369998015</v>
          </cell>
          <cell r="Q1299">
            <v>14.176034488939102</v>
          </cell>
          <cell r="R1299" t="e">
            <v>#REF!</v>
          </cell>
          <cell r="S1299" t="e">
            <v>#REF!</v>
          </cell>
          <cell r="T1299" t="e">
            <v>#REF!</v>
          </cell>
          <cell r="U1299" t="e">
            <v>#REF!</v>
          </cell>
          <cell r="V1299" t="e">
            <v>#REF!</v>
          </cell>
        </row>
        <row r="1300">
          <cell r="F1300">
            <v>20.745147738163439</v>
          </cell>
          <cell r="G1300">
            <v>10.575961218309658</v>
          </cell>
          <cell r="H1300">
            <v>20.23655564458744</v>
          </cell>
          <cell r="I1300">
            <v>16.657387426697369</v>
          </cell>
          <cell r="J1300">
            <v>9.2006824910854519</v>
          </cell>
          <cell r="K1300">
            <v>13.073103021558616</v>
          </cell>
          <cell r="L1300">
            <v>-248.35815799488054</v>
          </cell>
          <cell r="M1300">
            <v>7.1973307736686252</v>
          </cell>
          <cell r="N1300">
            <v>7.2809965649710477</v>
          </cell>
          <cell r="O1300">
            <v>7.3163511126178378</v>
          </cell>
          <cell r="P1300">
            <v>8.4900983701725465</v>
          </cell>
          <cell r="Q1300">
            <v>11.22900200630113</v>
          </cell>
          <cell r="R1300" t="e">
            <v>#REF!</v>
          </cell>
          <cell r="S1300" t="e">
            <v>#REF!</v>
          </cell>
          <cell r="T1300" t="e">
            <v>#REF!</v>
          </cell>
          <cell r="U1300" t="e">
            <v>#REF!</v>
          </cell>
          <cell r="V1300" t="e">
            <v>#REF!</v>
          </cell>
        </row>
        <row r="1301">
          <cell r="F1301">
            <v>30.573874192560652</v>
          </cell>
          <cell r="G1301">
            <v>12.992401425788444</v>
          </cell>
          <cell r="H1301">
            <v>34.526969645750683</v>
          </cell>
          <cell r="I1301">
            <v>21.411502084581002</v>
          </cell>
          <cell r="J1301">
            <v>29.294141191237884</v>
          </cell>
          <cell r="K1301">
            <v>35.305604926789698</v>
          </cell>
          <cell r="L1301">
            <v>-660.52615452050907</v>
          </cell>
          <cell r="M1301">
            <v>14.089845564358939</v>
          </cell>
          <cell r="N1301">
            <v>14.144964518635334</v>
          </cell>
          <cell r="O1301">
            <v>13.290667686742495</v>
          </cell>
          <cell r="P1301">
            <v>15.062582020924424</v>
          </cell>
          <cell r="Q1301">
            <v>20.137404195089616</v>
          </cell>
          <cell r="R1301" t="e">
            <v>#REF!</v>
          </cell>
          <cell r="S1301" t="e">
            <v>#REF!</v>
          </cell>
          <cell r="T1301" t="e">
            <v>#REF!</v>
          </cell>
          <cell r="U1301" t="e">
            <v>#REF!</v>
          </cell>
          <cell r="V1301" t="e">
            <v>#REF!</v>
          </cell>
        </row>
        <row r="1302">
          <cell r="F1302">
            <v>7.3302010600677363</v>
          </cell>
          <cell r="G1302">
            <v>6.336286915026335</v>
          </cell>
          <cell r="H1302">
            <v>9.6375138690165869</v>
          </cell>
          <cell r="I1302">
            <v>8.9245915127864777</v>
          </cell>
          <cell r="J1302">
            <v>9.2370161966240403</v>
          </cell>
          <cell r="K1302">
            <v>7.4696796877569014</v>
          </cell>
          <cell r="L1302">
            <v>-90.427733951854492</v>
          </cell>
          <cell r="M1302">
            <v>4.7414996862082432</v>
          </cell>
          <cell r="N1302">
            <v>4.8365684363913317</v>
          </cell>
          <cell r="O1302">
            <v>4.9854754833281163</v>
          </cell>
          <cell r="P1302">
            <v>4.297829029730849</v>
          </cell>
          <cell r="Q1302">
            <v>4.3659408304898264</v>
          </cell>
          <cell r="R1302" t="e">
            <v>#REF!</v>
          </cell>
          <cell r="S1302" t="e">
            <v>#REF!</v>
          </cell>
          <cell r="T1302" t="e">
            <v>#REF!</v>
          </cell>
          <cell r="U1302" t="e">
            <v>#REF!</v>
          </cell>
          <cell r="V1302" t="e">
            <v>#REF!</v>
          </cell>
        </row>
        <row r="1303">
          <cell r="F1303">
            <v>7.6645598718673114</v>
          </cell>
          <cell r="G1303">
            <v>4.103964403324099</v>
          </cell>
          <cell r="H1303">
            <v>6.3704145295417902</v>
          </cell>
          <cell r="I1303">
            <v>7.594397322000404</v>
          </cell>
          <cell r="J1303">
            <v>9.9000613524330099</v>
          </cell>
          <cell r="K1303">
            <v>8.2879799449629736</v>
          </cell>
          <cell r="L1303">
            <v>-93.986369812085215</v>
          </cell>
          <cell r="M1303">
            <v>4.1006039362734157</v>
          </cell>
          <cell r="N1303">
            <v>3.6085679169608795</v>
          </cell>
          <cell r="O1303">
            <v>4.310702211460665</v>
          </cell>
          <cell r="P1303">
            <v>4.3820650089251814</v>
          </cell>
          <cell r="Q1303">
            <v>5.1259592665561797</v>
          </cell>
          <cell r="R1303" t="e">
            <v>#REF!</v>
          </cell>
          <cell r="S1303" t="e">
            <v>#REF!</v>
          </cell>
          <cell r="T1303" t="e">
            <v>#REF!</v>
          </cell>
          <cell r="U1303" t="e">
            <v>#REF!</v>
          </cell>
          <cell r="V1303" t="e">
            <v>#REF!</v>
          </cell>
        </row>
        <row r="1304">
          <cell r="F1304">
            <v>0</v>
          </cell>
          <cell r="G1304">
            <v>0</v>
          </cell>
          <cell r="H1304">
            <v>0</v>
          </cell>
          <cell r="I1304">
            <v>-0.39879285088464655</v>
          </cell>
          <cell r="J1304">
            <v>2.7547750889981941</v>
          </cell>
          <cell r="K1304">
            <v>1.9392548438461503</v>
          </cell>
          <cell r="L1304">
            <v>-42.442770099150685</v>
          </cell>
          <cell r="M1304">
            <v>2.0077794413297028</v>
          </cell>
          <cell r="N1304">
            <v>2.0437116558113431</v>
          </cell>
          <cell r="O1304">
            <v>2.1313809698487418</v>
          </cell>
          <cell r="P1304">
            <v>1.9130513461247816</v>
          </cell>
          <cell r="Q1304">
            <v>2.0004475408581328</v>
          </cell>
          <cell r="R1304" t="e">
            <v>#REF!</v>
          </cell>
          <cell r="S1304" t="e">
            <v>#REF!</v>
          </cell>
          <cell r="T1304" t="e">
            <v>#REF!</v>
          </cell>
          <cell r="U1304" t="e">
            <v>#REF!</v>
          </cell>
          <cell r="V1304" t="e">
            <v>#REF!</v>
          </cell>
        </row>
        <row r="1305">
          <cell r="F1305">
            <v>17.131118035509246</v>
          </cell>
          <cell r="G1305">
            <v>11.286758605442543</v>
          </cell>
          <cell r="H1305">
            <v>14.392124078859041</v>
          </cell>
          <cell r="I1305">
            <v>13.043480514812728</v>
          </cell>
          <cell r="J1305">
            <v>16.318497671446245</v>
          </cell>
          <cell r="K1305">
            <v>16.793248609024609</v>
          </cell>
          <cell r="L1305">
            <v>-254.75307840810783</v>
          </cell>
          <cell r="M1305">
            <v>5.4588230276350203</v>
          </cell>
          <cell r="N1305">
            <v>5.2373417121975478</v>
          </cell>
          <cell r="O1305">
            <v>4.9191454898347047</v>
          </cell>
          <cell r="P1305">
            <v>4.0754788207487707</v>
          </cell>
          <cell r="Q1305">
            <v>5.8620021191792979</v>
          </cell>
          <cell r="R1305" t="e">
            <v>#REF!</v>
          </cell>
          <cell r="S1305" t="e">
            <v>#REF!</v>
          </cell>
          <cell r="T1305" t="e">
            <v>#REF!</v>
          </cell>
          <cell r="U1305" t="e">
            <v>#REF!</v>
          </cell>
          <cell r="V1305" t="e">
            <v>#REF!</v>
          </cell>
        </row>
        <row r="1306">
          <cell r="F1306">
            <v>-4.454494483719472</v>
          </cell>
          <cell r="G1306">
            <v>3.5554011676522776</v>
          </cell>
          <cell r="H1306">
            <v>6.874955030304875</v>
          </cell>
          <cell r="I1306">
            <v>3.2880965009134826</v>
          </cell>
          <cell r="J1306">
            <v>6.9415495825425531</v>
          </cell>
          <cell r="K1306">
            <v>6.882905351129974</v>
          </cell>
          <cell r="L1306">
            <v>-85.119763691946147</v>
          </cell>
          <cell r="M1306">
            <v>4.057818055460416</v>
          </cell>
          <cell r="N1306">
            <v>4.3447304320369255</v>
          </cell>
          <cell r="O1306">
            <v>4.6177529224788998</v>
          </cell>
          <cell r="P1306">
            <v>3.8775905507980326</v>
          </cell>
          <cell r="Q1306">
            <v>4.2411837156121344</v>
          </cell>
          <cell r="R1306" t="e">
            <v>#REF!</v>
          </cell>
          <cell r="S1306" t="e">
            <v>#REF!</v>
          </cell>
          <cell r="T1306" t="e">
            <v>#REF!</v>
          </cell>
          <cell r="U1306" t="e">
            <v>#REF!</v>
          </cell>
          <cell r="V1306" t="e">
            <v>#REF!</v>
          </cell>
        </row>
        <row r="1307">
          <cell r="F1307">
            <v>18.822823043747519</v>
          </cell>
          <cell r="G1307">
            <v>19.003073858920288</v>
          </cell>
          <cell r="H1307">
            <v>25.285605881105624</v>
          </cell>
          <cell r="I1307">
            <v>18.298537026445274</v>
          </cell>
          <cell r="J1307">
            <v>23.792075953350974</v>
          </cell>
          <cell r="K1307">
            <v>25.735986739634555</v>
          </cell>
          <cell r="L1307">
            <v>-264.903682015068</v>
          </cell>
          <cell r="M1307">
            <v>4.9693989896000517</v>
          </cell>
          <cell r="N1307">
            <v>4.619350701156236</v>
          </cell>
          <cell r="O1307">
            <v>4.4703044426068743</v>
          </cell>
          <cell r="P1307">
            <v>3.4105359906101853</v>
          </cell>
          <cell r="Q1307">
            <v>4.881872000958996</v>
          </cell>
          <cell r="R1307" t="e">
            <v>#REF!</v>
          </cell>
          <cell r="S1307" t="e">
            <v>#REF!</v>
          </cell>
          <cell r="T1307" t="e">
            <v>#REF!</v>
          </cell>
          <cell r="U1307" t="e">
            <v>#REF!</v>
          </cell>
          <cell r="V1307" t="e">
            <v>#REF!</v>
          </cell>
        </row>
        <row r="1308">
          <cell r="F1308">
            <v>86.463834689493979</v>
          </cell>
          <cell r="G1308">
            <v>27.253110906638767</v>
          </cell>
          <cell r="H1308">
            <v>28.805044554663255</v>
          </cell>
          <cell r="I1308">
            <v>43.362274966903783</v>
          </cell>
          <cell r="J1308">
            <v>52.724978575881607</v>
          </cell>
          <cell r="K1308">
            <v>70.927323422820564</v>
          </cell>
          <cell r="L1308">
            <v>-946.37488756503785</v>
          </cell>
          <cell r="M1308">
            <v>50.361392183290718</v>
          </cell>
          <cell r="N1308">
            <v>48.806274507807075</v>
          </cell>
          <cell r="O1308">
            <v>45.513178736721557</v>
          </cell>
          <cell r="P1308">
            <v>29.33415693909933</v>
          </cell>
          <cell r="Q1308">
            <v>26.630650940119182</v>
          </cell>
          <cell r="R1308" t="e">
            <v>#REF!</v>
          </cell>
          <cell r="S1308" t="e">
            <v>#REF!</v>
          </cell>
          <cell r="T1308" t="e">
            <v>#REF!</v>
          </cell>
          <cell r="U1308" t="e">
            <v>#REF!</v>
          </cell>
          <cell r="V1308" t="e">
            <v>#REF!</v>
          </cell>
        </row>
        <row r="1309">
          <cell r="F1309">
            <v>505.3799257562132</v>
          </cell>
          <cell r="G1309">
            <v>255.98278798097726</v>
          </cell>
          <cell r="H1309">
            <v>331.18938793477264</v>
          </cell>
          <cell r="I1309">
            <v>336.60010603598676</v>
          </cell>
          <cell r="J1309">
            <v>242.4709890836964</v>
          </cell>
          <cell r="K1309">
            <v>348.97233468351055</v>
          </cell>
          <cell r="L1309">
            <v>-5797.3804554245062</v>
          </cell>
          <cell r="M1309">
            <v>91.120544002290444</v>
          </cell>
          <cell r="N1309">
            <v>75.352399382554722</v>
          </cell>
          <cell r="O1309">
            <v>57.559331442093935</v>
          </cell>
          <cell r="P1309">
            <v>28.184945329328912</v>
          </cell>
          <cell r="Q1309">
            <v>42.097386843979308</v>
          </cell>
          <cell r="R1309" t="e">
            <v>#REF!</v>
          </cell>
          <cell r="S1309" t="e">
            <v>#REF!</v>
          </cell>
          <cell r="T1309" t="e">
            <v>#REF!</v>
          </cell>
          <cell r="U1309" t="e">
            <v>#REF!</v>
          </cell>
          <cell r="V1309" t="e">
            <v>#REF!</v>
          </cell>
        </row>
        <row r="1310">
          <cell r="F1310">
            <v>92.189040108131053</v>
          </cell>
          <cell r="G1310">
            <v>16.909265503923621</v>
          </cell>
          <cell r="H1310">
            <v>54.801297129205182</v>
          </cell>
          <cell r="I1310">
            <v>25.930734463789804</v>
          </cell>
          <cell r="J1310">
            <v>27.048040962198371</v>
          </cell>
          <cell r="K1310">
            <v>27.732650918389083</v>
          </cell>
          <cell r="L1310">
            <v>-555.88533609274396</v>
          </cell>
          <cell r="M1310">
            <v>11.782577990152276</v>
          </cell>
          <cell r="N1310">
            <v>9.3569369771275888</v>
          </cell>
          <cell r="O1310">
            <v>7.70147569419305</v>
          </cell>
          <cell r="P1310">
            <v>0.42345143729335177</v>
          </cell>
          <cell r="Q1310">
            <v>5.5092791364872014</v>
          </cell>
          <cell r="R1310" t="e">
            <v>#REF!</v>
          </cell>
          <cell r="S1310" t="e">
            <v>#REF!</v>
          </cell>
          <cell r="T1310" t="e">
            <v>#REF!</v>
          </cell>
          <cell r="U1310" t="e">
            <v>#REF!</v>
          </cell>
          <cell r="V1310" t="e">
            <v>#REF!</v>
          </cell>
        </row>
        <row r="1311">
          <cell r="F1311">
            <v>5.292617572582575</v>
          </cell>
          <cell r="G1311">
            <v>1.3884926469854868</v>
          </cell>
          <cell r="H1311">
            <v>1.7590628414898806</v>
          </cell>
          <cell r="I1311">
            <v>1.5921571861881567</v>
          </cell>
          <cell r="J1311">
            <v>2.0110613546181844</v>
          </cell>
          <cell r="K1311">
            <v>2.031061683656314</v>
          </cell>
          <cell r="L1311">
            <v>-21.210371754228124</v>
          </cell>
          <cell r="M1311">
            <v>0.95366761864704941</v>
          </cell>
          <cell r="N1311">
            <v>0.89526048559507387</v>
          </cell>
          <cell r="O1311">
            <v>0.79995887678941813</v>
          </cell>
          <cell r="P1311">
            <v>0.49838285544931793</v>
          </cell>
          <cell r="Q1311">
            <v>0.42233031818531508</v>
          </cell>
          <cell r="R1311" t="e">
            <v>#REF!</v>
          </cell>
          <cell r="S1311" t="e">
            <v>#REF!</v>
          </cell>
          <cell r="T1311" t="e">
            <v>#REF!</v>
          </cell>
          <cell r="U1311" t="e">
            <v>#REF!</v>
          </cell>
          <cell r="V1311" t="e">
            <v>#REF!</v>
          </cell>
        </row>
        <row r="1312">
          <cell r="F1312">
            <v>0</v>
          </cell>
          <cell r="G1312">
            <v>144.27194560220005</v>
          </cell>
          <cell r="H1312">
            <v>74.768274433773058</v>
          </cell>
          <cell r="I1312">
            <v>44.597205865932665</v>
          </cell>
          <cell r="J1312">
            <v>42.092703146490749</v>
          </cell>
          <cell r="K1312">
            <v>40.967709748232721</v>
          </cell>
          <cell r="L1312">
            <v>-1256.8337800104152</v>
          </cell>
          <cell r="M1312">
            <v>11.860954325716648</v>
          </cell>
          <cell r="N1312">
            <v>3.9702030019000176</v>
          </cell>
          <cell r="O1312">
            <v>-2.3848347885045769</v>
          </cell>
          <cell r="P1312">
            <v>-7.183964252296164</v>
          </cell>
          <cell r="Q1312">
            <v>1.7512109742181305</v>
          </cell>
          <cell r="R1312" t="e">
            <v>#REF!</v>
          </cell>
          <cell r="S1312" t="e">
            <v>#REF!</v>
          </cell>
          <cell r="T1312" t="e">
            <v>#REF!</v>
          </cell>
          <cell r="U1312" t="e">
            <v>#REF!</v>
          </cell>
          <cell r="V1312" t="e">
            <v>#REF!</v>
          </cell>
        </row>
        <row r="1313">
          <cell r="F1313">
            <v>30.488049470175611</v>
          </cell>
          <cell r="G1313">
            <v>399.05721920163342</v>
          </cell>
          <cell r="H1313">
            <v>444.83209094755239</v>
          </cell>
          <cell r="I1313">
            <v>498.26271169999382</v>
          </cell>
          <cell r="J1313">
            <v>510.84523945595106</v>
          </cell>
          <cell r="K1313">
            <v>542.61356996862173</v>
          </cell>
          <cell r="L1313">
            <v>-8658.356260658913</v>
          </cell>
          <cell r="M1313">
            <v>129.42294540198782</v>
          </cell>
          <cell r="N1313">
            <v>108.30946517311895</v>
          </cell>
          <cell r="O1313">
            <v>82.003768484619286</v>
          </cell>
          <cell r="P1313">
            <v>34.955896709721856</v>
          </cell>
          <cell r="Q1313">
            <v>55.048606978839075</v>
          </cell>
          <cell r="R1313" t="e">
            <v>#REF!</v>
          </cell>
          <cell r="S1313" t="e">
            <v>#REF!</v>
          </cell>
          <cell r="T1313" t="e">
            <v>#REF!</v>
          </cell>
          <cell r="U1313" t="e">
            <v>#REF!</v>
          </cell>
          <cell r="V1313" t="e">
            <v>#REF!</v>
          </cell>
        </row>
        <row r="1314">
          <cell r="F1314">
            <v>87.757148664372949</v>
          </cell>
          <cell r="G1314">
            <v>32.621343589323601</v>
          </cell>
          <cell r="H1314">
            <v>60.497552727277139</v>
          </cell>
          <cell r="I1314">
            <v>32.913648984961128</v>
          </cell>
          <cell r="J1314">
            <v>33.209976579005001</v>
          </cell>
          <cell r="K1314">
            <v>41.175877281848386</v>
          </cell>
          <cell r="L1314">
            <v>-767.66342357149415</v>
          </cell>
          <cell r="M1314">
            <v>10.472132797365475</v>
          </cell>
          <cell r="N1314">
            <v>8.2414691486928859</v>
          </cell>
          <cell r="O1314">
            <v>4.884579070868881</v>
          </cell>
          <cell r="P1314">
            <v>-1.8018059388087977</v>
          </cell>
          <cell r="Q1314">
            <v>-0.14990638010519497</v>
          </cell>
          <cell r="R1314" t="e">
            <v>#REF!</v>
          </cell>
          <cell r="S1314" t="e">
            <v>#REF!</v>
          </cell>
          <cell r="T1314" t="e">
            <v>#REF!</v>
          </cell>
          <cell r="U1314" t="e">
            <v>#REF!</v>
          </cell>
          <cell r="V1314" t="e">
            <v>#REF!</v>
          </cell>
        </row>
        <row r="1315">
          <cell r="F1315">
            <v>6.2943029771823831</v>
          </cell>
          <cell r="G1315">
            <v>6.6707804309081666</v>
          </cell>
          <cell r="H1315">
            <v>5.8790805425281292</v>
          </cell>
          <cell r="I1315">
            <v>5.1982624737518677</v>
          </cell>
          <cell r="J1315">
            <v>-5.3729778340818957</v>
          </cell>
          <cell r="K1315">
            <v>-8.2955920577363873</v>
          </cell>
          <cell r="L1315">
            <v>-220.13453864746936</v>
          </cell>
          <cell r="M1315">
            <v>5.1128929317548</v>
          </cell>
          <cell r="N1315">
            <v>4.8724224576170059</v>
          </cell>
          <cell r="O1315">
            <v>3.125155808839736</v>
          </cell>
          <cell r="P1315">
            <v>2.4860122607575477</v>
          </cell>
          <cell r="Q1315">
            <v>3.6453234225393132</v>
          </cell>
          <cell r="R1315" t="e">
            <v>#REF!</v>
          </cell>
          <cell r="S1315" t="e">
            <v>#REF!</v>
          </cell>
          <cell r="T1315" t="e">
            <v>#REF!</v>
          </cell>
          <cell r="U1315" t="e">
            <v>#REF!</v>
          </cell>
          <cell r="V1315" t="e">
            <v>#REF!</v>
          </cell>
        </row>
        <row r="1331">
          <cell r="F1331">
            <v>46.51083205162567</v>
          </cell>
          <cell r="G1331">
            <v>68.737118734534434</v>
          </cell>
          <cell r="H1331">
            <v>116.88048878735049</v>
          </cell>
          <cell r="I1331">
            <v>101.00764298565657</v>
          </cell>
          <cell r="J1331">
            <v>91.900077470484177</v>
          </cell>
          <cell r="K1331">
            <v>89.678376015101463</v>
          </cell>
          <cell r="L1331">
            <v>-3291.5421384669717</v>
          </cell>
          <cell r="M1331">
            <v>32.790698160855584</v>
          </cell>
          <cell r="N1331">
            <v>32.314388038006889</v>
          </cell>
          <cell r="O1331">
            <v>36.831019499851713</v>
          </cell>
          <cell r="P1331">
            <v>38.67973401171794</v>
          </cell>
          <cell r="Q1331">
            <v>53.374032507638262</v>
          </cell>
          <cell r="R1331" t="e">
            <v>#REF!</v>
          </cell>
          <cell r="S1331" t="e">
            <v>#REF!</v>
          </cell>
          <cell r="T1331" t="e">
            <v>#REF!</v>
          </cell>
          <cell r="U1331" t="e">
            <v>#REF!</v>
          </cell>
          <cell r="V1331" t="e">
            <v>#REF!</v>
          </cell>
        </row>
        <row r="1332">
          <cell r="F1332">
            <v>3176.9779436213139</v>
          </cell>
          <cell r="G1332">
            <v>187.35637597420146</v>
          </cell>
          <cell r="H1332">
            <v>380.65810928815824</v>
          </cell>
          <cell r="I1332">
            <v>222.08726525198955</v>
          </cell>
          <cell r="J1332">
            <v>225.59600535785546</v>
          </cell>
          <cell r="K1332">
            <v>188.09682681082452</v>
          </cell>
          <cell r="L1332">
            <v>-5135.7086017772162</v>
          </cell>
          <cell r="M1332">
            <v>15.189221985852118</v>
          </cell>
          <cell r="N1332">
            <v>78.373342452646654</v>
          </cell>
          <cell r="O1332">
            <v>90.187778003712339</v>
          </cell>
          <cell r="P1332">
            <v>34.538260354773065</v>
          </cell>
          <cell r="Q1332">
            <v>40.831763609961335</v>
          </cell>
          <cell r="R1332" t="e">
            <v>#REF!</v>
          </cell>
          <cell r="S1332" t="e">
            <v>#REF!</v>
          </cell>
          <cell r="T1332" t="e">
            <v>#REF!</v>
          </cell>
          <cell r="U1332" t="e">
            <v>#REF!</v>
          </cell>
          <cell r="V1332" t="e">
            <v>#REF!</v>
          </cell>
        </row>
        <row r="1333">
          <cell r="F1333">
            <v>27.693034675925947</v>
          </cell>
          <cell r="G1333">
            <v>22.67403039089772</v>
          </cell>
          <cell r="H1333">
            <v>28.488364746169943</v>
          </cell>
          <cell r="I1333">
            <v>23.51336254089528</v>
          </cell>
          <cell r="J1333">
            <v>25.60075784554045</v>
          </cell>
          <cell r="K1333">
            <v>24.313968002908268</v>
          </cell>
          <cell r="L1333">
            <v>-250.48215634706617</v>
          </cell>
          <cell r="M1333">
            <v>10.480130286643632</v>
          </cell>
          <cell r="N1333">
            <v>8.8745321775575601</v>
          </cell>
          <cell r="O1333">
            <v>7.6502731052024071</v>
          </cell>
          <cell r="P1333">
            <v>5.377110393816233</v>
          </cell>
          <cell r="Q1333">
            <v>4.1735576273175443</v>
          </cell>
          <cell r="R1333" t="e">
            <v>#REF!</v>
          </cell>
          <cell r="S1333" t="e">
            <v>#REF!</v>
          </cell>
          <cell r="T1333" t="e">
            <v>#REF!</v>
          </cell>
          <cell r="U1333" t="e">
            <v>#REF!</v>
          </cell>
          <cell r="V1333" t="e">
            <v>#REF!</v>
          </cell>
        </row>
        <row r="1334">
          <cell r="F1334">
            <v>24.817281898849764</v>
          </cell>
          <cell r="G1334">
            <v>10.810295383537831</v>
          </cell>
          <cell r="H1334">
            <v>15.827490933113266</v>
          </cell>
          <cell r="I1334">
            <v>15.61525271450803</v>
          </cell>
          <cell r="J1334">
            <v>15.66643848435924</v>
          </cell>
          <cell r="K1334">
            <v>13.852828200587888</v>
          </cell>
          <cell r="L1334">
            <v>-141.57212619546408</v>
          </cell>
          <cell r="M1334">
            <v>-1.1774855260002632</v>
          </cell>
          <cell r="N1334">
            <v>8.8238867574177284</v>
          </cell>
          <cell r="O1334">
            <v>8.8761858965745652</v>
          </cell>
          <cell r="P1334">
            <v>7.49480993739847</v>
          </cell>
          <cell r="Q1334">
            <v>6.5059932003946601</v>
          </cell>
          <cell r="R1334" t="e">
            <v>#REF!</v>
          </cell>
          <cell r="S1334" t="e">
            <v>#REF!</v>
          </cell>
          <cell r="T1334" t="e">
            <v>#REF!</v>
          </cell>
          <cell r="U1334" t="e">
            <v>#REF!</v>
          </cell>
          <cell r="V1334" t="e">
            <v>#REF!</v>
          </cell>
        </row>
        <row r="1335">
          <cell r="F1335">
            <v>2.4318436528606648</v>
          </cell>
          <cell r="G1335">
            <v>0.91361777599157001</v>
          </cell>
          <cell r="H1335">
            <v>0.94595209819758119</v>
          </cell>
          <cell r="I1335">
            <v>1.0414788264328232</v>
          </cell>
          <cell r="J1335">
            <v>0.78783391279704662</v>
          </cell>
          <cell r="K1335">
            <v>0.80896707896503517</v>
          </cell>
          <cell r="L1335">
            <v>-18.714642820970546</v>
          </cell>
          <cell r="M1335">
            <v>0.56404009788460097</v>
          </cell>
          <cell r="N1335">
            <v>0.70404035275224552</v>
          </cell>
          <cell r="O1335">
            <v>0.85107352869182384</v>
          </cell>
          <cell r="P1335">
            <v>0.96072274710795991</v>
          </cell>
          <cell r="Q1335">
            <v>1.1588107502523102</v>
          </cell>
          <cell r="R1335" t="e">
            <v>#REF!</v>
          </cell>
          <cell r="S1335" t="e">
            <v>#REF!</v>
          </cell>
          <cell r="T1335" t="e">
            <v>#REF!</v>
          </cell>
          <cell r="U1335" t="e">
            <v>#REF!</v>
          </cell>
          <cell r="V1335" t="e">
            <v>#REF!</v>
          </cell>
        </row>
        <row r="1336">
          <cell r="F1336">
            <v>38.182940355929013</v>
          </cell>
          <cell r="G1336">
            <v>14.536830955456164</v>
          </cell>
          <cell r="H1336">
            <v>28.180685564417068</v>
          </cell>
          <cell r="I1336">
            <v>17.745524204732796</v>
          </cell>
          <cell r="J1336">
            <v>24.112904767209759</v>
          </cell>
          <cell r="K1336">
            <v>27.214958553017109</v>
          </cell>
          <cell r="L1336">
            <v>-408.66022576716705</v>
          </cell>
          <cell r="M1336">
            <v>5.4180334413664104</v>
          </cell>
          <cell r="N1336">
            <v>15.759142242630201</v>
          </cell>
          <cell r="O1336">
            <v>18.588103133472167</v>
          </cell>
          <cell r="P1336">
            <v>19.76470809298366</v>
          </cell>
          <cell r="Q1336">
            <v>22.89670724331388</v>
          </cell>
          <cell r="R1336" t="e">
            <v>#REF!</v>
          </cell>
          <cell r="S1336" t="e">
            <v>#REF!</v>
          </cell>
          <cell r="T1336" t="e">
            <v>#REF!</v>
          </cell>
          <cell r="U1336" t="e">
            <v>#REF!</v>
          </cell>
          <cell r="V1336" t="e">
            <v>#REF!</v>
          </cell>
        </row>
        <row r="1337">
          <cell r="F1337">
            <v>30.802575973275069</v>
          </cell>
          <cell r="G1337">
            <v>16.429437519058535</v>
          </cell>
          <cell r="H1337">
            <v>12.409727568334258</v>
          </cell>
          <cell r="I1337">
            <v>19.04183463950088</v>
          </cell>
          <cell r="J1337">
            <v>26.207580910798569</v>
          </cell>
          <cell r="K1337">
            <v>34.108186084176417</v>
          </cell>
          <cell r="L1337">
            <v>-544.73780143930799</v>
          </cell>
          <cell r="M1337">
            <v>19.032710104700975</v>
          </cell>
          <cell r="N1337">
            <v>20.990693047619246</v>
          </cell>
          <cell r="O1337">
            <v>23.34185738350957</v>
          </cell>
          <cell r="P1337">
            <v>27.161045608250301</v>
          </cell>
          <cell r="Q1337">
            <v>33.722002180283326</v>
          </cell>
          <cell r="R1337" t="e">
            <v>#REF!</v>
          </cell>
          <cell r="S1337" t="e">
            <v>#REF!</v>
          </cell>
          <cell r="T1337" t="e">
            <v>#REF!</v>
          </cell>
          <cell r="U1337" t="e">
            <v>#REF!</v>
          </cell>
          <cell r="V1337" t="e">
            <v>#REF!</v>
          </cell>
        </row>
        <row r="1338">
          <cell r="F1338">
            <v>43.28507863567161</v>
          </cell>
          <cell r="G1338">
            <v>23.946651753326979</v>
          </cell>
          <cell r="H1338">
            <v>37.986842806424818</v>
          </cell>
          <cell r="I1338">
            <v>35.597989746232955</v>
          </cell>
          <cell r="J1338">
            <v>28.416860740091398</v>
          </cell>
          <cell r="K1338">
            <v>34.881397913742163</v>
          </cell>
          <cell r="L1338">
            <v>-489.63049943840497</v>
          </cell>
          <cell r="M1338">
            <v>16.023482714905022</v>
          </cell>
          <cell r="N1338">
            <v>18.475798752033338</v>
          </cell>
          <cell r="O1338">
            <v>20.221088695419624</v>
          </cell>
          <cell r="P1338">
            <v>23.2589387743879</v>
          </cell>
          <cell r="Q1338">
            <v>27.417080841437379</v>
          </cell>
          <cell r="R1338" t="e">
            <v>#REF!</v>
          </cell>
          <cell r="S1338" t="e">
            <v>#REF!</v>
          </cell>
          <cell r="T1338" t="e">
            <v>#REF!</v>
          </cell>
          <cell r="U1338" t="e">
            <v>#REF!</v>
          </cell>
          <cell r="V1338" t="e">
            <v>#REF!</v>
          </cell>
        </row>
        <row r="1339">
          <cell r="F1339">
            <v>75.964669482957191</v>
          </cell>
          <cell r="G1339">
            <v>41.712157563378142</v>
          </cell>
          <cell r="H1339">
            <v>82.640023742644544</v>
          </cell>
          <cell r="I1339">
            <v>104.41318777121911</v>
          </cell>
          <cell r="J1339">
            <v>120.92422772540471</v>
          </cell>
          <cell r="K1339">
            <v>141.24389655572537</v>
          </cell>
          <cell r="L1339">
            <v>-1457.9341532901985</v>
          </cell>
          <cell r="M1339">
            <v>41.386179455760356</v>
          </cell>
          <cell r="N1339">
            <v>49.457817089550275</v>
          </cell>
          <cell r="O1339">
            <v>53.960162224518243</v>
          </cell>
          <cell r="P1339">
            <v>61.481499075146154</v>
          </cell>
          <cell r="Q1339">
            <v>70.075283691355025</v>
          </cell>
          <cell r="R1339" t="e">
            <v>#REF!</v>
          </cell>
          <cell r="S1339" t="e">
            <v>#REF!</v>
          </cell>
          <cell r="T1339" t="e">
            <v>#REF!</v>
          </cell>
          <cell r="U1339" t="e">
            <v>#REF!</v>
          </cell>
          <cell r="V1339" t="e">
            <v>#REF!</v>
          </cell>
        </row>
        <row r="1340">
          <cell r="F1340">
            <v>15.671538121522396</v>
          </cell>
          <cell r="G1340">
            <v>13.680667916852331</v>
          </cell>
          <cell r="H1340">
            <v>19.409674048360042</v>
          </cell>
          <cell r="I1340">
            <v>21.140426427003923</v>
          </cell>
          <cell r="J1340">
            <v>22.391052016667544</v>
          </cell>
          <cell r="K1340">
            <v>21.460978600797194</v>
          </cell>
          <cell r="L1340">
            <v>-226.38813137389525</v>
          </cell>
          <cell r="M1340">
            <v>9.43880114502198</v>
          </cell>
          <cell r="N1340">
            <v>10.639620072763257</v>
          </cell>
          <cell r="O1340">
            <v>12.018051581864102</v>
          </cell>
          <cell r="P1340">
            <v>12.27604608117819</v>
          </cell>
          <cell r="Q1340">
            <v>13.190523478018537</v>
          </cell>
          <cell r="R1340" t="e">
            <v>#REF!</v>
          </cell>
          <cell r="S1340" t="e">
            <v>#REF!</v>
          </cell>
          <cell r="T1340" t="e">
            <v>#REF!</v>
          </cell>
          <cell r="U1340" t="e">
            <v>#REF!</v>
          </cell>
          <cell r="V1340" t="e">
            <v>#REF!</v>
          </cell>
        </row>
        <row r="1341">
          <cell r="F1341">
            <v>15.313523104513916</v>
          </cell>
          <cell r="G1341">
            <v>8.9055143469556501</v>
          </cell>
          <cell r="H1341">
            <v>13.526036057190696</v>
          </cell>
          <cell r="I1341">
            <v>16.192017926410394</v>
          </cell>
          <cell r="J1341">
            <v>19.989595020286536</v>
          </cell>
          <cell r="K1341">
            <v>19.073947944854581</v>
          </cell>
          <cell r="L1341">
            <v>-176.83269100828326</v>
          </cell>
          <cell r="M1341">
            <v>8.3822294712250702</v>
          </cell>
          <cell r="N1341">
            <v>8.2636027420655829</v>
          </cell>
          <cell r="O1341">
            <v>10.146915612426088</v>
          </cell>
          <cell r="P1341">
            <v>10.828448313197111</v>
          </cell>
          <cell r="Q1341">
            <v>11.615053151268231</v>
          </cell>
          <cell r="R1341" t="e">
            <v>#REF!</v>
          </cell>
          <cell r="S1341" t="e">
            <v>#REF!</v>
          </cell>
          <cell r="T1341" t="e">
            <v>#REF!</v>
          </cell>
          <cell r="U1341" t="e">
            <v>#REF!</v>
          </cell>
          <cell r="V1341" t="e">
            <v>#REF!</v>
          </cell>
        </row>
        <row r="1342">
          <cell r="F1342">
            <v>0.2</v>
          </cell>
          <cell r="G1342">
            <v>0.2</v>
          </cell>
          <cell r="H1342">
            <v>0.3</v>
          </cell>
          <cell r="I1342">
            <v>0.27418923444250998</v>
          </cell>
          <cell r="J1342">
            <v>5.620251820339913</v>
          </cell>
          <cell r="K1342">
            <v>5.1614135801457444</v>
          </cell>
          <cell r="L1342">
            <v>-75.844493531533971</v>
          </cell>
          <cell r="M1342">
            <v>3.6717629270882202</v>
          </cell>
          <cell r="N1342">
            <v>4.1984029407465515</v>
          </cell>
          <cell r="O1342">
            <v>4.639941750681599</v>
          </cell>
          <cell r="P1342">
            <v>4.6362372156560854</v>
          </cell>
          <cell r="Q1342">
            <v>4.8222034519924879</v>
          </cell>
          <cell r="R1342" t="e">
            <v>#REF!</v>
          </cell>
          <cell r="S1342" t="e">
            <v>#REF!</v>
          </cell>
          <cell r="T1342" t="e">
            <v>#REF!</v>
          </cell>
          <cell r="U1342" t="e">
            <v>#REF!</v>
          </cell>
          <cell r="V1342" t="e">
            <v>#REF!</v>
          </cell>
        </row>
        <row r="1343">
          <cell r="F1343">
            <v>57.349895278478897</v>
          </cell>
          <cell r="G1343">
            <v>43.604943173349803</v>
          </cell>
          <cell r="H1343">
            <v>52.542363066995307</v>
          </cell>
          <cell r="I1343">
            <v>54.386113544385594</v>
          </cell>
          <cell r="J1343">
            <v>63.567929812503706</v>
          </cell>
          <cell r="K1343">
            <v>66.802103166805551</v>
          </cell>
          <cell r="L1343">
            <v>-688.64622726112145</v>
          </cell>
          <cell r="M1343">
            <v>23.026087851340858</v>
          </cell>
          <cell r="N1343">
            <v>27.784378670496899</v>
          </cell>
          <cell r="O1343">
            <v>30.774097574672222</v>
          </cell>
          <cell r="P1343">
            <v>30.873238370056843</v>
          </cell>
          <cell r="Q1343">
            <v>32.468472488118636</v>
          </cell>
          <cell r="R1343" t="e">
            <v>#REF!</v>
          </cell>
          <cell r="S1343" t="e">
            <v>#REF!</v>
          </cell>
          <cell r="T1343" t="e">
            <v>#REF!</v>
          </cell>
          <cell r="U1343" t="e">
            <v>#REF!</v>
          </cell>
          <cell r="V1343" t="e">
            <v>#REF!</v>
          </cell>
        </row>
        <row r="1344">
          <cell r="F1344">
            <v>-8.2695598793996155</v>
          </cell>
          <cell r="G1344">
            <v>5.9871907411386793</v>
          </cell>
          <cell r="H1344">
            <v>10.521165114444592</v>
          </cell>
          <cell r="I1344">
            <v>7.4638951940344835</v>
          </cell>
          <cell r="J1344">
            <v>12.635108482950809</v>
          </cell>
          <cell r="K1344">
            <v>12.89434108813267</v>
          </cell>
          <cell r="L1344">
            <v>-150.12299128832197</v>
          </cell>
          <cell r="M1344">
            <v>6.6361231758847383</v>
          </cell>
          <cell r="N1344">
            <v>7.7111238713026973</v>
          </cell>
          <cell r="O1344">
            <v>8.5451560049416493</v>
          </cell>
          <cell r="P1344">
            <v>8.3407239473718704</v>
          </cell>
          <cell r="Q1344">
            <v>9.2200202363742498</v>
          </cell>
          <cell r="R1344" t="e">
            <v>#REF!</v>
          </cell>
          <cell r="S1344" t="e">
            <v>#REF!</v>
          </cell>
          <cell r="T1344" t="e">
            <v>#REF!</v>
          </cell>
          <cell r="U1344" t="e">
            <v>#REF!</v>
          </cell>
          <cell r="V1344" t="e">
            <v>#REF!</v>
          </cell>
        </row>
        <row r="1345">
          <cell r="F1345">
            <v>51.75189622161178</v>
          </cell>
          <cell r="G1345">
            <v>54.265624274428632</v>
          </cell>
          <cell r="H1345">
            <v>67.036568073323252</v>
          </cell>
          <cell r="I1345">
            <v>60.697633726734118</v>
          </cell>
          <cell r="J1345">
            <v>71.37923689500235</v>
          </cell>
          <cell r="K1345">
            <v>77.817303014968047</v>
          </cell>
          <cell r="L1345">
            <v>-610.81718883283997</v>
          </cell>
          <cell r="M1345">
            <v>17.288716511247966</v>
          </cell>
          <cell r="N1345">
            <v>20.140060126918293</v>
          </cell>
          <cell r="O1345">
            <v>22.256019872984449</v>
          </cell>
          <cell r="P1345">
            <v>21.296781547532252</v>
          </cell>
          <cell r="Q1345">
            <v>21.71136049966395</v>
          </cell>
          <cell r="R1345" t="e">
            <v>#REF!</v>
          </cell>
          <cell r="S1345" t="e">
            <v>#REF!</v>
          </cell>
          <cell r="T1345" t="e">
            <v>#REF!</v>
          </cell>
          <cell r="U1345" t="e">
            <v>#REF!</v>
          </cell>
          <cell r="V1345" t="e">
            <v>#REF!</v>
          </cell>
        </row>
        <row r="1346">
          <cell r="F1346">
            <v>128.5182346625248</v>
          </cell>
          <cell r="G1346">
            <v>47.909539858374259</v>
          </cell>
          <cell r="H1346">
            <v>51.561227324668543</v>
          </cell>
          <cell r="I1346">
            <v>75.957504036524796</v>
          </cell>
          <cell r="J1346">
            <v>90.168048682730642</v>
          </cell>
          <cell r="K1346">
            <v>118.66893684983282</v>
          </cell>
          <cell r="L1346">
            <v>-1328.9715898393606</v>
          </cell>
          <cell r="M1346">
            <v>73.148086645988002</v>
          </cell>
          <cell r="N1346">
            <v>76.948766755479198</v>
          </cell>
          <cell r="O1346">
            <v>76.29556063240085</v>
          </cell>
          <cell r="P1346">
            <v>58.95121708357901</v>
          </cell>
          <cell r="Q1346">
            <v>53.069001306382276</v>
          </cell>
          <cell r="R1346" t="e">
            <v>#REF!</v>
          </cell>
          <cell r="S1346" t="e">
            <v>#REF!</v>
          </cell>
          <cell r="T1346" t="e">
            <v>#REF!</v>
          </cell>
          <cell r="U1346" t="e">
            <v>#REF!</v>
          </cell>
          <cell r="V1346" t="e">
            <v>#REF!</v>
          </cell>
        </row>
        <row r="1347">
          <cell r="F1347">
            <v>956.03974191467046</v>
          </cell>
          <cell r="G1347">
            <v>563.05176309808746</v>
          </cell>
          <cell r="H1347">
            <v>667.66982085418249</v>
          </cell>
          <cell r="I1347">
            <v>704.95084626992934</v>
          </cell>
          <cell r="J1347">
            <v>665.86146682818821</v>
          </cell>
          <cell r="K1347">
            <v>850.78009579893751</v>
          </cell>
          <cell r="L1347">
            <v>-9565.84199327846</v>
          </cell>
          <cell r="M1347">
            <v>254.10731329786708</v>
          </cell>
          <cell r="N1347">
            <v>277.44232716160218</v>
          </cell>
          <cell r="O1347">
            <v>288.21535660119224</v>
          </cell>
          <cell r="P1347">
            <v>264.29124446386214</v>
          </cell>
          <cell r="Q1347">
            <v>274.90117891965031</v>
          </cell>
          <cell r="R1347" t="e">
            <v>#REF!</v>
          </cell>
          <cell r="S1347" t="e">
            <v>#REF!</v>
          </cell>
          <cell r="T1347" t="e">
            <v>#REF!</v>
          </cell>
          <cell r="U1347" t="e">
            <v>#REF!</v>
          </cell>
          <cell r="V1347" t="e">
            <v>#REF!</v>
          </cell>
        </row>
        <row r="1348">
          <cell r="F1348">
            <v>123.84930159889669</v>
          </cell>
          <cell r="G1348">
            <v>30.948300808237477</v>
          </cell>
          <cell r="H1348">
            <v>73.798437514547089</v>
          </cell>
          <cell r="I1348">
            <v>46.293595966558186</v>
          </cell>
          <cell r="J1348">
            <v>48.705249827837378</v>
          </cell>
          <cell r="K1348">
            <v>50.435322369898969</v>
          </cell>
          <cell r="L1348">
            <v>-690.11358486113545</v>
          </cell>
          <cell r="M1348">
            <v>19.512096676810557</v>
          </cell>
          <cell r="N1348">
            <v>18.281817157523463</v>
          </cell>
          <cell r="O1348">
            <v>16.930213575817191</v>
          </cell>
          <cell r="P1348">
            <v>8.2457695092996612</v>
          </cell>
          <cell r="Q1348">
            <v>11.781498954559009</v>
          </cell>
          <cell r="R1348" t="e">
            <v>#REF!</v>
          </cell>
          <cell r="S1348" t="e">
            <v>#REF!</v>
          </cell>
          <cell r="T1348" t="e">
            <v>#REF!</v>
          </cell>
          <cell r="U1348" t="e">
            <v>#REF!</v>
          </cell>
          <cell r="V1348" t="e">
            <v>#REF!</v>
          </cell>
        </row>
        <row r="1349">
          <cell r="F1349">
            <v>11.530085040888281</v>
          </cell>
          <cell r="G1349">
            <v>3.5136276355930658</v>
          </cell>
          <cell r="H1349">
            <v>4.4714713320534392</v>
          </cell>
          <cell r="I1349">
            <v>4.2779956699844721</v>
          </cell>
          <cell r="J1349">
            <v>5.2966149102527682</v>
          </cell>
          <cell r="K1349">
            <v>5.5016293740570124</v>
          </cell>
          <cell r="L1349">
            <v>-44.443486126576005</v>
          </cell>
          <cell r="M1349">
            <v>2.1349504320054575</v>
          </cell>
          <cell r="N1349">
            <v>2.2812788526015293</v>
          </cell>
          <cell r="O1349">
            <v>2.287520596668549</v>
          </cell>
          <cell r="P1349">
            <v>1.8668021725184105</v>
          </cell>
          <cell r="Q1349">
            <v>1.5946243009490157</v>
          </cell>
          <cell r="R1349" t="e">
            <v>#REF!</v>
          </cell>
          <cell r="S1349" t="e">
            <v>#REF!</v>
          </cell>
          <cell r="T1349" t="e">
            <v>#REF!</v>
          </cell>
          <cell r="U1349" t="e">
            <v>#REF!</v>
          </cell>
          <cell r="V1349" t="e">
            <v>#REF!</v>
          </cell>
        </row>
        <row r="1350">
          <cell r="F1350">
            <v>47.969276081674352</v>
          </cell>
          <cell r="G1350">
            <v>172.00818308594205</v>
          </cell>
          <cell r="H1350">
            <v>112.57320371045282</v>
          </cell>
          <cell r="I1350">
            <v>84.555683616537507</v>
          </cell>
          <cell r="J1350">
            <v>83.450029887863138</v>
          </cell>
          <cell r="K1350">
            <v>83.444815378134308</v>
          </cell>
          <cell r="L1350">
            <v>-1531.8650886571438</v>
          </cell>
          <cell r="M1350">
            <v>26.726900985014275</v>
          </cell>
          <cell r="N1350">
            <v>21.246177227508774</v>
          </cell>
          <cell r="O1350">
            <v>15.292290744824406</v>
          </cell>
          <cell r="P1350">
            <v>7.5345354448750754</v>
          </cell>
          <cell r="Q1350">
            <v>12.508709709839239</v>
          </cell>
          <cell r="R1350" t="e">
            <v>#REF!</v>
          </cell>
          <cell r="S1350" t="e">
            <v>#REF!</v>
          </cell>
          <cell r="T1350" t="e">
            <v>#REF!</v>
          </cell>
          <cell r="U1350" t="e">
            <v>#REF!</v>
          </cell>
          <cell r="V1350" t="e">
            <v>#REF!</v>
          </cell>
        </row>
        <row r="1351">
          <cell r="F1351">
            <v>51.667612881283063</v>
          </cell>
          <cell r="G1351">
            <v>451.58246048284809</v>
          </cell>
          <cell r="H1351">
            <v>502.71040651731244</v>
          </cell>
          <cell r="I1351">
            <v>566.59022135887119</v>
          </cell>
          <cell r="J1351">
            <v>581.78878230911118</v>
          </cell>
          <cell r="K1351">
            <v>626.02532720522686</v>
          </cell>
          <cell r="L1351">
            <v>-9302.1968677970872</v>
          </cell>
          <cell r="M1351">
            <v>156.06832159276144</v>
          </cell>
          <cell r="N1351">
            <v>141.86372780713938</v>
          </cell>
          <cell r="O1351">
            <v>120.52757845892364</v>
          </cell>
          <cell r="P1351">
            <v>74.978001352884888</v>
          </cell>
          <cell r="Q1351">
            <v>94.50577173966829</v>
          </cell>
          <cell r="R1351" t="e">
            <v>#REF!</v>
          </cell>
          <cell r="S1351" t="e">
            <v>#REF!</v>
          </cell>
          <cell r="T1351" t="e">
            <v>#REF!</v>
          </cell>
          <cell r="U1351" t="e">
            <v>#REF!</v>
          </cell>
          <cell r="V1351" t="e">
            <v>#REF!</v>
          </cell>
        </row>
        <row r="1352">
          <cell r="F1352">
            <v>114.56716283155934</v>
          </cell>
          <cell r="G1352">
            <v>48.442040214995941</v>
          </cell>
          <cell r="H1352">
            <v>80.145521232523777</v>
          </cell>
          <cell r="I1352">
            <v>52.820266263509119</v>
          </cell>
          <cell r="J1352">
            <v>54.065238624764916</v>
          </cell>
          <cell r="K1352">
            <v>62.907634403062971</v>
          </cell>
          <cell r="L1352">
            <v>-932.41498250152051</v>
          </cell>
          <cell r="M1352">
            <v>18.063429342101536</v>
          </cell>
          <cell r="N1352">
            <v>17.652090122280597</v>
          </cell>
          <cell r="O1352">
            <v>15.10385923043791</v>
          </cell>
          <cell r="P1352">
            <v>7.9167449166066266</v>
          </cell>
          <cell r="Q1352">
            <v>8.2662600547756302</v>
          </cell>
          <cell r="R1352" t="e">
            <v>#REF!</v>
          </cell>
          <cell r="S1352" t="e">
            <v>#REF!</v>
          </cell>
          <cell r="T1352" t="e">
            <v>#REF!</v>
          </cell>
          <cell r="U1352" t="e">
            <v>#REF!</v>
          </cell>
          <cell r="V1352" t="e">
            <v>#REF!</v>
          </cell>
        </row>
        <row r="1353">
          <cell r="F1353">
            <v>14.906952182420502</v>
          </cell>
          <cell r="G1353">
            <v>16.33446162614181</v>
          </cell>
          <cell r="H1353">
            <v>15.915209498666384</v>
          </cell>
          <cell r="I1353">
            <v>15.552204790417523</v>
          </cell>
          <cell r="J1353">
            <v>6.7660542296238564</v>
          </cell>
          <cell r="K1353">
            <v>9.337943642958999</v>
          </cell>
          <cell r="L1353">
            <v>-338.84919156342539</v>
          </cell>
          <cell r="M1353">
            <v>12.261094725578991</v>
          </cell>
          <cell r="N1353">
            <v>13.962415122951228</v>
          </cell>
          <cell r="O1353">
            <v>12.571881708038111</v>
          </cell>
          <cell r="P1353">
            <v>11.874129105152036</v>
          </cell>
          <cell r="Q1353">
            <v>12.072372698714371</v>
          </cell>
          <cell r="R1353" t="e">
            <v>#REF!</v>
          </cell>
          <cell r="S1353" t="e">
            <v>#REF!</v>
          </cell>
          <cell r="T1353" t="e">
            <v>#REF!</v>
          </cell>
          <cell r="U1353" t="e">
            <v>#REF!</v>
          </cell>
          <cell r="V1353" t="e">
            <v>#REF!</v>
          </cell>
        </row>
      </sheetData>
      <sheetData sheetId="23" refreshError="1">
        <row r="2">
          <cell r="B2" t="str">
            <v>Выпуски</v>
          </cell>
        </row>
        <row r="4">
          <cell r="Y4">
            <v>1</v>
          </cell>
          <cell r="Z4" t="e">
            <v>#REF!</v>
          </cell>
          <cell r="AA4" t="e">
            <v>#REF!</v>
          </cell>
          <cell r="AB4" t="e">
            <v>#REF!</v>
          </cell>
          <cell r="AC4" t="e">
            <v>#REF!</v>
          </cell>
          <cell r="AD4" t="e">
            <v>#REF!</v>
          </cell>
          <cell r="AE4" t="e">
            <v>#REF!</v>
          </cell>
          <cell r="AF4" t="e">
            <v>#REF!</v>
          </cell>
          <cell r="AG4" t="e">
            <v>#REF!</v>
          </cell>
          <cell r="AH4" t="e">
            <v>#REF!</v>
          </cell>
          <cell r="AI4" t="e">
            <v>#REF!</v>
          </cell>
          <cell r="AJ4" t="e">
            <v>#REF!</v>
          </cell>
          <cell r="AK4" t="e">
            <v>#REF!</v>
          </cell>
          <cell r="AL4" t="e">
            <v>#REF!</v>
          </cell>
          <cell r="AM4" t="e">
            <v>#REF!</v>
          </cell>
          <cell r="AN4" t="e">
            <v>#REF!</v>
          </cell>
          <cell r="AO4" t="e">
            <v>#REF!</v>
          </cell>
          <cell r="AP4" t="e">
            <v>#REF!</v>
          </cell>
        </row>
        <row r="5">
          <cell r="Y5">
            <v>1</v>
          </cell>
          <cell r="Z5" t="e">
            <v>#REF!</v>
          </cell>
          <cell r="AA5" t="e">
            <v>#REF!</v>
          </cell>
          <cell r="AB5" t="e">
            <v>#REF!</v>
          </cell>
          <cell r="AC5" t="e">
            <v>#REF!</v>
          </cell>
          <cell r="AD5" t="e">
            <v>#REF!</v>
          </cell>
          <cell r="AE5" t="e">
            <v>#REF!</v>
          </cell>
          <cell r="AF5" t="e">
            <v>#REF!</v>
          </cell>
          <cell r="AG5" t="e">
            <v>#REF!</v>
          </cell>
          <cell r="AH5" t="e">
            <v>#REF!</v>
          </cell>
          <cell r="AI5" t="e">
            <v>#REF!</v>
          </cell>
          <cell r="AJ5" t="e">
            <v>#REF!</v>
          </cell>
          <cell r="AK5" t="e">
            <v>#REF!</v>
          </cell>
          <cell r="AL5" t="e">
            <v>#REF!</v>
          </cell>
          <cell r="AM5" t="e">
            <v>#REF!</v>
          </cell>
          <cell r="AN5" t="e">
            <v>#REF!</v>
          </cell>
          <cell r="AO5" t="e">
            <v>#REF!</v>
          </cell>
          <cell r="AP5" t="e">
            <v>#REF!</v>
          </cell>
        </row>
        <row r="6">
          <cell r="Y6">
            <v>1</v>
          </cell>
          <cell r="Z6" t="e">
            <v>#REF!</v>
          </cell>
          <cell r="AA6" t="e">
            <v>#REF!</v>
          </cell>
          <cell r="AB6" t="e">
            <v>#REF!</v>
          </cell>
          <cell r="AC6" t="e">
            <v>#REF!</v>
          </cell>
          <cell r="AD6" t="e">
            <v>#REF!</v>
          </cell>
          <cell r="AE6" t="e">
            <v>#REF!</v>
          </cell>
          <cell r="AF6" t="e">
            <v>#REF!</v>
          </cell>
          <cell r="AG6" t="e">
            <v>#REF!</v>
          </cell>
          <cell r="AH6" t="e">
            <v>#REF!</v>
          </cell>
          <cell r="AI6" t="e">
            <v>#REF!</v>
          </cell>
          <cell r="AJ6" t="e">
            <v>#REF!</v>
          </cell>
          <cell r="AK6" t="e">
            <v>#REF!</v>
          </cell>
          <cell r="AL6" t="e">
            <v>#REF!</v>
          </cell>
          <cell r="AM6" t="e">
            <v>#REF!</v>
          </cell>
          <cell r="AN6" t="e">
            <v>#REF!</v>
          </cell>
          <cell r="AO6" t="e">
            <v>#REF!</v>
          </cell>
          <cell r="AP6" t="e">
            <v>#REF!</v>
          </cell>
        </row>
        <row r="7">
          <cell r="Y7">
            <v>1</v>
          </cell>
          <cell r="Z7" t="e">
            <v>#REF!</v>
          </cell>
          <cell r="AA7" t="e">
            <v>#REF!</v>
          </cell>
          <cell r="AB7" t="e">
            <v>#REF!</v>
          </cell>
          <cell r="AC7" t="e">
            <v>#REF!</v>
          </cell>
          <cell r="AD7" t="e">
            <v>#REF!</v>
          </cell>
          <cell r="AE7" t="e">
            <v>#REF!</v>
          </cell>
          <cell r="AF7" t="e">
            <v>#REF!</v>
          </cell>
          <cell r="AG7" t="e">
            <v>#REF!</v>
          </cell>
          <cell r="AH7" t="e">
            <v>#REF!</v>
          </cell>
          <cell r="AI7" t="e">
            <v>#REF!</v>
          </cell>
          <cell r="AJ7" t="e">
            <v>#REF!</v>
          </cell>
          <cell r="AK7" t="e">
            <v>#REF!</v>
          </cell>
          <cell r="AL7" t="e">
            <v>#REF!</v>
          </cell>
          <cell r="AM7" t="e">
            <v>#REF!</v>
          </cell>
          <cell r="AN7" t="e">
            <v>#REF!</v>
          </cell>
          <cell r="AO7" t="e">
            <v>#REF!</v>
          </cell>
          <cell r="AP7" t="e">
            <v>#REF!</v>
          </cell>
        </row>
        <row r="8">
          <cell r="Y8">
            <v>1</v>
          </cell>
          <cell r="Z8" t="e">
            <v>#REF!</v>
          </cell>
          <cell r="AA8" t="e">
            <v>#REF!</v>
          </cell>
          <cell r="AB8" t="e">
            <v>#REF!</v>
          </cell>
          <cell r="AC8" t="e">
            <v>#REF!</v>
          </cell>
          <cell r="AD8" t="e">
            <v>#REF!</v>
          </cell>
          <cell r="AE8" t="e">
            <v>#REF!</v>
          </cell>
          <cell r="AF8" t="e">
            <v>#REF!</v>
          </cell>
          <cell r="AG8" t="e">
            <v>#REF!</v>
          </cell>
          <cell r="AH8" t="e">
            <v>#REF!</v>
          </cell>
          <cell r="AI8" t="e">
            <v>#REF!</v>
          </cell>
          <cell r="AJ8" t="e">
            <v>#REF!</v>
          </cell>
          <cell r="AK8" t="e">
            <v>#REF!</v>
          </cell>
          <cell r="AL8" t="e">
            <v>#REF!</v>
          </cell>
          <cell r="AM8" t="e">
            <v>#REF!</v>
          </cell>
          <cell r="AN8" t="e">
            <v>#REF!</v>
          </cell>
          <cell r="AO8" t="e">
            <v>#REF!</v>
          </cell>
          <cell r="AP8" t="e">
            <v>#REF!</v>
          </cell>
        </row>
        <row r="9">
          <cell r="Y9">
            <v>1</v>
          </cell>
          <cell r="Z9" t="e">
            <v>#REF!</v>
          </cell>
          <cell r="AA9" t="e">
            <v>#REF!</v>
          </cell>
          <cell r="AB9" t="e">
            <v>#REF!</v>
          </cell>
          <cell r="AC9" t="e">
            <v>#REF!</v>
          </cell>
          <cell r="AD9" t="e">
            <v>#REF!</v>
          </cell>
          <cell r="AE9" t="e">
            <v>#REF!</v>
          </cell>
          <cell r="AF9" t="e">
            <v>#REF!</v>
          </cell>
          <cell r="AG9" t="e">
            <v>#REF!</v>
          </cell>
          <cell r="AH9" t="e">
            <v>#REF!</v>
          </cell>
          <cell r="AI9" t="e">
            <v>#REF!</v>
          </cell>
          <cell r="AJ9" t="e">
            <v>#REF!</v>
          </cell>
          <cell r="AK9" t="e">
            <v>#REF!</v>
          </cell>
          <cell r="AL9" t="e">
            <v>#REF!</v>
          </cell>
          <cell r="AM9" t="e">
            <v>#REF!</v>
          </cell>
          <cell r="AN9" t="e">
            <v>#REF!</v>
          </cell>
          <cell r="AO9" t="e">
            <v>#REF!</v>
          </cell>
          <cell r="AP9" t="e">
            <v>#REF!</v>
          </cell>
        </row>
        <row r="10">
          <cell r="Y10">
            <v>1</v>
          </cell>
          <cell r="Z10" t="e">
            <v>#REF!</v>
          </cell>
          <cell r="AA10" t="e">
            <v>#REF!</v>
          </cell>
          <cell r="AB10" t="e">
            <v>#REF!</v>
          </cell>
          <cell r="AC10" t="e">
            <v>#REF!</v>
          </cell>
          <cell r="AD10" t="e">
            <v>#REF!</v>
          </cell>
          <cell r="AE10" t="e">
            <v>#REF!</v>
          </cell>
          <cell r="AF10" t="e">
            <v>#REF!</v>
          </cell>
          <cell r="AG10" t="e">
            <v>#REF!</v>
          </cell>
          <cell r="AH10" t="e">
            <v>#REF!</v>
          </cell>
          <cell r="AI10" t="e">
            <v>#REF!</v>
          </cell>
          <cell r="AJ10" t="e">
            <v>#REF!</v>
          </cell>
          <cell r="AK10" t="e">
            <v>#REF!</v>
          </cell>
          <cell r="AL10" t="e">
            <v>#REF!</v>
          </cell>
          <cell r="AM10" t="e">
            <v>#REF!</v>
          </cell>
          <cell r="AN10" t="e">
            <v>#REF!</v>
          </cell>
          <cell r="AO10" t="e">
            <v>#REF!</v>
          </cell>
          <cell r="AP10" t="e">
            <v>#REF!</v>
          </cell>
        </row>
        <row r="11">
          <cell r="Y11">
            <v>1</v>
          </cell>
          <cell r="Z11" t="e">
            <v>#REF!</v>
          </cell>
          <cell r="AA11" t="e">
            <v>#REF!</v>
          </cell>
          <cell r="AB11" t="e">
            <v>#REF!</v>
          </cell>
          <cell r="AC11" t="e">
            <v>#REF!</v>
          </cell>
          <cell r="AD11" t="e">
            <v>#REF!</v>
          </cell>
          <cell r="AE11" t="e">
            <v>#REF!</v>
          </cell>
          <cell r="AF11" t="e">
            <v>#REF!</v>
          </cell>
          <cell r="AG11" t="e">
            <v>#REF!</v>
          </cell>
          <cell r="AH11" t="e">
            <v>#REF!</v>
          </cell>
          <cell r="AI11" t="e">
            <v>#REF!</v>
          </cell>
          <cell r="AJ11" t="e">
            <v>#REF!</v>
          </cell>
          <cell r="AK11" t="e">
            <v>#REF!</v>
          </cell>
          <cell r="AL11" t="e">
            <v>#REF!</v>
          </cell>
          <cell r="AM11" t="e">
            <v>#REF!</v>
          </cell>
          <cell r="AN11" t="e">
            <v>#REF!</v>
          </cell>
          <cell r="AO11" t="e">
            <v>#REF!</v>
          </cell>
          <cell r="AP11" t="e">
            <v>#REF!</v>
          </cell>
        </row>
        <row r="12">
          <cell r="Y12">
            <v>1</v>
          </cell>
          <cell r="Z12" t="e">
            <v>#REF!</v>
          </cell>
          <cell r="AA12" t="e">
            <v>#REF!</v>
          </cell>
          <cell r="AB12" t="e">
            <v>#REF!</v>
          </cell>
          <cell r="AC12" t="e">
            <v>#REF!</v>
          </cell>
          <cell r="AD12" t="e">
            <v>#REF!</v>
          </cell>
          <cell r="AE12" t="e">
            <v>#REF!</v>
          </cell>
          <cell r="AF12" t="e">
            <v>#REF!</v>
          </cell>
          <cell r="AG12" t="e">
            <v>#REF!</v>
          </cell>
          <cell r="AH12" t="e">
            <v>#REF!</v>
          </cell>
          <cell r="AI12" t="e">
            <v>#REF!</v>
          </cell>
          <cell r="AJ12" t="e">
            <v>#REF!</v>
          </cell>
          <cell r="AK12" t="e">
            <v>#REF!</v>
          </cell>
          <cell r="AL12" t="e">
            <v>#REF!</v>
          </cell>
          <cell r="AM12" t="e">
            <v>#REF!</v>
          </cell>
          <cell r="AN12" t="e">
            <v>#REF!</v>
          </cell>
          <cell r="AO12" t="e">
            <v>#REF!</v>
          </cell>
          <cell r="AP12" t="e">
            <v>#REF!</v>
          </cell>
        </row>
        <row r="13">
          <cell r="Y13">
            <v>1</v>
          </cell>
          <cell r="Z13" t="e">
            <v>#REF!</v>
          </cell>
          <cell r="AA13" t="e">
            <v>#REF!</v>
          </cell>
          <cell r="AB13" t="e">
            <v>#REF!</v>
          </cell>
          <cell r="AC13" t="e">
            <v>#REF!</v>
          </cell>
          <cell r="AD13" t="e">
            <v>#REF!</v>
          </cell>
          <cell r="AE13" t="e">
            <v>#REF!</v>
          </cell>
          <cell r="AF13" t="e">
            <v>#REF!</v>
          </cell>
          <cell r="AG13" t="e">
            <v>#REF!</v>
          </cell>
          <cell r="AH13" t="e">
            <v>#REF!</v>
          </cell>
          <cell r="AI13" t="e">
            <v>#REF!</v>
          </cell>
          <cell r="AJ13" t="e">
            <v>#REF!</v>
          </cell>
          <cell r="AK13" t="e">
            <v>#REF!</v>
          </cell>
          <cell r="AL13" t="e">
            <v>#REF!</v>
          </cell>
          <cell r="AM13" t="e">
            <v>#REF!</v>
          </cell>
          <cell r="AN13" t="e">
            <v>#REF!</v>
          </cell>
          <cell r="AO13" t="e">
            <v>#REF!</v>
          </cell>
          <cell r="AP13" t="e">
            <v>#REF!</v>
          </cell>
        </row>
        <row r="14">
          <cell r="Y14">
            <v>1</v>
          </cell>
          <cell r="Z14" t="e">
            <v>#REF!</v>
          </cell>
          <cell r="AA14" t="e">
            <v>#REF!</v>
          </cell>
          <cell r="AB14" t="e">
            <v>#REF!</v>
          </cell>
          <cell r="AC14" t="e">
            <v>#REF!</v>
          </cell>
          <cell r="AD14" t="e">
            <v>#REF!</v>
          </cell>
          <cell r="AE14" t="e">
            <v>#REF!</v>
          </cell>
          <cell r="AF14" t="e">
            <v>#REF!</v>
          </cell>
          <cell r="AG14" t="e">
            <v>#REF!</v>
          </cell>
          <cell r="AH14" t="e">
            <v>#REF!</v>
          </cell>
          <cell r="AI14" t="e">
            <v>#REF!</v>
          </cell>
          <cell r="AJ14" t="e">
            <v>#REF!</v>
          </cell>
          <cell r="AK14" t="e">
            <v>#REF!</v>
          </cell>
          <cell r="AL14" t="e">
            <v>#REF!</v>
          </cell>
          <cell r="AM14" t="e">
            <v>#REF!</v>
          </cell>
          <cell r="AN14" t="e">
            <v>#REF!</v>
          </cell>
          <cell r="AO14" t="e">
            <v>#REF!</v>
          </cell>
          <cell r="AP14" t="e">
            <v>#REF!</v>
          </cell>
        </row>
        <row r="15">
          <cell r="Y15">
            <v>1</v>
          </cell>
          <cell r="Z15" t="e">
            <v>#REF!</v>
          </cell>
          <cell r="AA15" t="e">
            <v>#REF!</v>
          </cell>
          <cell r="AB15" t="e">
            <v>#REF!</v>
          </cell>
          <cell r="AC15" t="e">
            <v>#REF!</v>
          </cell>
          <cell r="AD15" t="e">
            <v>#REF!</v>
          </cell>
          <cell r="AE15" t="e">
            <v>#REF!</v>
          </cell>
          <cell r="AF15" t="e">
            <v>#REF!</v>
          </cell>
          <cell r="AG15" t="e">
            <v>#REF!</v>
          </cell>
          <cell r="AH15" t="e">
            <v>#REF!</v>
          </cell>
          <cell r="AI15" t="e">
            <v>#REF!</v>
          </cell>
          <cell r="AJ15" t="e">
            <v>#REF!</v>
          </cell>
          <cell r="AK15" t="e">
            <v>#REF!</v>
          </cell>
          <cell r="AL15" t="e">
            <v>#REF!</v>
          </cell>
          <cell r="AM15" t="e">
            <v>#REF!</v>
          </cell>
          <cell r="AN15" t="e">
            <v>#REF!</v>
          </cell>
          <cell r="AO15" t="e">
            <v>#REF!</v>
          </cell>
          <cell r="AP15" t="e">
            <v>#REF!</v>
          </cell>
        </row>
        <row r="16">
          <cell r="Y16">
            <v>1</v>
          </cell>
          <cell r="Z16" t="e">
            <v>#REF!</v>
          </cell>
          <cell r="AA16" t="e">
            <v>#REF!</v>
          </cell>
          <cell r="AB16" t="e">
            <v>#REF!</v>
          </cell>
          <cell r="AC16" t="e">
            <v>#REF!</v>
          </cell>
          <cell r="AD16" t="e">
            <v>#REF!</v>
          </cell>
          <cell r="AE16" t="e">
            <v>#REF!</v>
          </cell>
          <cell r="AF16" t="e">
            <v>#REF!</v>
          </cell>
          <cell r="AG16" t="e">
            <v>#REF!</v>
          </cell>
          <cell r="AH16" t="e">
            <v>#REF!</v>
          </cell>
          <cell r="AI16" t="e">
            <v>#REF!</v>
          </cell>
          <cell r="AJ16" t="e">
            <v>#REF!</v>
          </cell>
          <cell r="AK16" t="e">
            <v>#REF!</v>
          </cell>
          <cell r="AL16" t="e">
            <v>#REF!</v>
          </cell>
          <cell r="AM16" t="e">
            <v>#REF!</v>
          </cell>
          <cell r="AN16" t="e">
            <v>#REF!</v>
          </cell>
          <cell r="AO16" t="e">
            <v>#REF!</v>
          </cell>
          <cell r="AP16" t="e">
            <v>#REF!</v>
          </cell>
        </row>
        <row r="17">
          <cell r="Y17">
            <v>1</v>
          </cell>
          <cell r="Z17" t="e">
            <v>#REF!</v>
          </cell>
          <cell r="AA17" t="e">
            <v>#REF!</v>
          </cell>
          <cell r="AB17" t="e">
            <v>#REF!</v>
          </cell>
          <cell r="AC17" t="e">
            <v>#REF!</v>
          </cell>
          <cell r="AD17" t="e">
            <v>#REF!</v>
          </cell>
          <cell r="AE17" t="e">
            <v>#REF!</v>
          </cell>
          <cell r="AF17" t="e">
            <v>#REF!</v>
          </cell>
          <cell r="AG17" t="e">
            <v>#REF!</v>
          </cell>
          <cell r="AH17" t="e">
            <v>#REF!</v>
          </cell>
          <cell r="AI17" t="e">
            <v>#REF!</v>
          </cell>
          <cell r="AJ17" t="e">
            <v>#REF!</v>
          </cell>
          <cell r="AK17" t="e">
            <v>#REF!</v>
          </cell>
          <cell r="AL17" t="e">
            <v>#REF!</v>
          </cell>
          <cell r="AM17" t="e">
            <v>#REF!</v>
          </cell>
          <cell r="AN17" t="e">
            <v>#REF!</v>
          </cell>
          <cell r="AO17" t="e">
            <v>#REF!</v>
          </cell>
          <cell r="AP17" t="e">
            <v>#REF!</v>
          </cell>
        </row>
        <row r="18">
          <cell r="Y18">
            <v>1</v>
          </cell>
          <cell r="Z18" t="e">
            <v>#REF!</v>
          </cell>
          <cell r="AA18" t="e">
            <v>#REF!</v>
          </cell>
          <cell r="AB18" t="e">
            <v>#REF!</v>
          </cell>
          <cell r="AC18" t="e">
            <v>#REF!</v>
          </cell>
          <cell r="AD18" t="e">
            <v>#REF!</v>
          </cell>
          <cell r="AE18" t="e">
            <v>#REF!</v>
          </cell>
          <cell r="AF18" t="e">
            <v>#REF!</v>
          </cell>
          <cell r="AG18" t="e">
            <v>#REF!</v>
          </cell>
          <cell r="AH18" t="e">
            <v>#REF!</v>
          </cell>
          <cell r="AI18" t="e">
            <v>#REF!</v>
          </cell>
          <cell r="AJ18" t="e">
            <v>#REF!</v>
          </cell>
          <cell r="AK18" t="e">
            <v>#REF!</v>
          </cell>
          <cell r="AL18" t="e">
            <v>#REF!</v>
          </cell>
          <cell r="AM18" t="e">
            <v>#REF!</v>
          </cell>
          <cell r="AN18" t="e">
            <v>#REF!</v>
          </cell>
          <cell r="AO18" t="e">
            <v>#REF!</v>
          </cell>
          <cell r="AP18" t="e">
            <v>#REF!</v>
          </cell>
        </row>
        <row r="19">
          <cell r="Y19">
            <v>1</v>
          </cell>
          <cell r="Z19" t="e">
            <v>#REF!</v>
          </cell>
          <cell r="AA19" t="e">
            <v>#REF!</v>
          </cell>
          <cell r="AB19" t="e">
            <v>#REF!</v>
          </cell>
          <cell r="AC19" t="e">
            <v>#REF!</v>
          </cell>
          <cell r="AD19" t="e">
            <v>#REF!</v>
          </cell>
          <cell r="AE19" t="e">
            <v>#REF!</v>
          </cell>
          <cell r="AF19" t="e">
            <v>#REF!</v>
          </cell>
          <cell r="AG19" t="e">
            <v>#REF!</v>
          </cell>
          <cell r="AH19" t="e">
            <v>#REF!</v>
          </cell>
          <cell r="AI19" t="e">
            <v>#REF!</v>
          </cell>
          <cell r="AJ19" t="e">
            <v>#REF!</v>
          </cell>
          <cell r="AK19" t="e">
            <v>#REF!</v>
          </cell>
          <cell r="AL19" t="e">
            <v>#REF!</v>
          </cell>
          <cell r="AM19" t="e">
            <v>#REF!</v>
          </cell>
          <cell r="AN19" t="e">
            <v>#REF!</v>
          </cell>
          <cell r="AO19" t="e">
            <v>#REF!</v>
          </cell>
          <cell r="AP19" t="e">
            <v>#REF!</v>
          </cell>
        </row>
        <row r="20">
          <cell r="Y20">
            <v>1</v>
          </cell>
          <cell r="Z20" t="e">
            <v>#REF!</v>
          </cell>
          <cell r="AA20" t="e">
            <v>#REF!</v>
          </cell>
          <cell r="AB20" t="e">
            <v>#REF!</v>
          </cell>
          <cell r="AC20" t="e">
            <v>#REF!</v>
          </cell>
          <cell r="AD20" t="e">
            <v>#REF!</v>
          </cell>
          <cell r="AE20" t="e">
            <v>#REF!</v>
          </cell>
          <cell r="AF20" t="e">
            <v>#REF!</v>
          </cell>
          <cell r="AG20" t="e">
            <v>#REF!</v>
          </cell>
          <cell r="AH20" t="e">
            <v>#REF!</v>
          </cell>
          <cell r="AI20" t="e">
            <v>#REF!</v>
          </cell>
          <cell r="AJ20" t="e">
            <v>#REF!</v>
          </cell>
          <cell r="AK20" t="e">
            <v>#REF!</v>
          </cell>
          <cell r="AL20" t="e">
            <v>#REF!</v>
          </cell>
          <cell r="AM20" t="e">
            <v>#REF!</v>
          </cell>
          <cell r="AN20" t="e">
            <v>#REF!</v>
          </cell>
          <cell r="AO20" t="e">
            <v>#REF!</v>
          </cell>
          <cell r="AP20" t="e">
            <v>#REF!</v>
          </cell>
        </row>
        <row r="21">
          <cell r="Y21">
            <v>1</v>
          </cell>
          <cell r="Z21" t="e">
            <v>#REF!</v>
          </cell>
          <cell r="AA21" t="e">
            <v>#REF!</v>
          </cell>
          <cell r="AB21" t="e">
            <v>#REF!</v>
          </cell>
          <cell r="AC21" t="e">
            <v>#REF!</v>
          </cell>
          <cell r="AD21" t="e">
            <v>#REF!</v>
          </cell>
          <cell r="AE21" t="e">
            <v>#REF!</v>
          </cell>
          <cell r="AF21" t="e">
            <v>#REF!</v>
          </cell>
          <cell r="AG21" t="e">
            <v>#REF!</v>
          </cell>
          <cell r="AH21" t="e">
            <v>#REF!</v>
          </cell>
          <cell r="AI21" t="e">
            <v>#REF!</v>
          </cell>
          <cell r="AJ21" t="e">
            <v>#REF!</v>
          </cell>
          <cell r="AK21" t="e">
            <v>#REF!</v>
          </cell>
          <cell r="AL21" t="e">
            <v>#REF!</v>
          </cell>
          <cell r="AM21" t="e">
            <v>#REF!</v>
          </cell>
          <cell r="AN21" t="e">
            <v>#REF!</v>
          </cell>
          <cell r="AO21" t="e">
            <v>#REF!</v>
          </cell>
          <cell r="AP21" t="e">
            <v>#REF!</v>
          </cell>
        </row>
        <row r="22">
          <cell r="Y22">
            <v>1</v>
          </cell>
          <cell r="Z22" t="e">
            <v>#REF!</v>
          </cell>
          <cell r="AA22" t="e">
            <v>#REF!</v>
          </cell>
          <cell r="AB22" t="e">
            <v>#REF!</v>
          </cell>
          <cell r="AC22" t="e">
            <v>#REF!</v>
          </cell>
          <cell r="AD22" t="e">
            <v>#REF!</v>
          </cell>
          <cell r="AE22" t="e">
            <v>#REF!</v>
          </cell>
          <cell r="AF22" t="e">
            <v>#REF!</v>
          </cell>
          <cell r="AG22" t="e">
            <v>#REF!</v>
          </cell>
          <cell r="AH22" t="e">
            <v>#REF!</v>
          </cell>
          <cell r="AI22" t="e">
            <v>#REF!</v>
          </cell>
          <cell r="AJ22" t="e">
            <v>#REF!</v>
          </cell>
          <cell r="AK22" t="e">
            <v>#REF!</v>
          </cell>
          <cell r="AL22" t="e">
            <v>#REF!</v>
          </cell>
          <cell r="AM22" t="e">
            <v>#REF!</v>
          </cell>
          <cell r="AN22" t="e">
            <v>#REF!</v>
          </cell>
          <cell r="AO22" t="e">
            <v>#REF!</v>
          </cell>
          <cell r="AP22" t="e">
            <v>#REF!</v>
          </cell>
        </row>
        <row r="23">
          <cell r="Y23">
            <v>1</v>
          </cell>
          <cell r="Z23" t="e">
            <v>#REF!</v>
          </cell>
          <cell r="AA23" t="e">
            <v>#REF!</v>
          </cell>
          <cell r="AB23" t="e">
            <v>#REF!</v>
          </cell>
          <cell r="AC23" t="e">
            <v>#REF!</v>
          </cell>
          <cell r="AD23" t="e">
            <v>#REF!</v>
          </cell>
          <cell r="AE23" t="e">
            <v>#REF!</v>
          </cell>
          <cell r="AF23" t="e">
            <v>#REF!</v>
          </cell>
          <cell r="AG23" t="e">
            <v>#REF!</v>
          </cell>
          <cell r="AH23" t="e">
            <v>#REF!</v>
          </cell>
          <cell r="AI23" t="e">
            <v>#REF!</v>
          </cell>
          <cell r="AJ23" t="e">
            <v>#REF!</v>
          </cell>
          <cell r="AK23" t="e">
            <v>#REF!</v>
          </cell>
          <cell r="AL23" t="e">
            <v>#REF!</v>
          </cell>
          <cell r="AM23" t="e">
            <v>#REF!</v>
          </cell>
          <cell r="AN23" t="e">
            <v>#REF!</v>
          </cell>
          <cell r="AO23" t="e">
            <v>#REF!</v>
          </cell>
          <cell r="AP23" t="e">
            <v>#REF!</v>
          </cell>
        </row>
        <row r="24">
          <cell r="Y24">
            <v>1</v>
          </cell>
          <cell r="Z24" t="e">
            <v>#REF!</v>
          </cell>
          <cell r="AA24" t="e">
            <v>#REF!</v>
          </cell>
          <cell r="AB24" t="e">
            <v>#REF!</v>
          </cell>
          <cell r="AC24" t="e">
            <v>#REF!</v>
          </cell>
          <cell r="AD24" t="e">
            <v>#REF!</v>
          </cell>
          <cell r="AE24" t="e">
            <v>#REF!</v>
          </cell>
          <cell r="AF24" t="e">
            <v>#REF!</v>
          </cell>
          <cell r="AG24" t="e">
            <v>#REF!</v>
          </cell>
          <cell r="AH24" t="e">
            <v>#REF!</v>
          </cell>
          <cell r="AI24" t="e">
            <v>#REF!</v>
          </cell>
          <cell r="AJ24" t="e">
            <v>#REF!</v>
          </cell>
          <cell r="AK24" t="e">
            <v>#REF!</v>
          </cell>
          <cell r="AL24" t="e">
            <v>#REF!</v>
          </cell>
          <cell r="AM24" t="e">
            <v>#REF!</v>
          </cell>
          <cell r="AN24" t="e">
            <v>#REF!</v>
          </cell>
          <cell r="AO24" t="e">
            <v>#REF!</v>
          </cell>
          <cell r="AP24" t="e">
            <v>#REF!</v>
          </cell>
        </row>
        <row r="25">
          <cell r="Y25">
            <v>1</v>
          </cell>
          <cell r="Z25" t="e">
            <v>#REF!</v>
          </cell>
          <cell r="AA25" t="e">
            <v>#REF!</v>
          </cell>
          <cell r="AB25" t="e">
            <v>#REF!</v>
          </cell>
          <cell r="AC25" t="e">
            <v>#REF!</v>
          </cell>
          <cell r="AD25" t="e">
            <v>#REF!</v>
          </cell>
          <cell r="AE25" t="e">
            <v>#REF!</v>
          </cell>
          <cell r="AF25" t="e">
            <v>#REF!</v>
          </cell>
          <cell r="AG25" t="e">
            <v>#REF!</v>
          </cell>
          <cell r="AH25" t="e">
            <v>#REF!</v>
          </cell>
          <cell r="AI25" t="e">
            <v>#REF!</v>
          </cell>
          <cell r="AJ25" t="e">
            <v>#REF!</v>
          </cell>
          <cell r="AK25" t="e">
            <v>#REF!</v>
          </cell>
          <cell r="AL25" t="e">
            <v>#REF!</v>
          </cell>
          <cell r="AM25" t="e">
            <v>#REF!</v>
          </cell>
          <cell r="AN25" t="e">
            <v>#REF!</v>
          </cell>
          <cell r="AO25" t="e">
            <v>#REF!</v>
          </cell>
          <cell r="AP25" t="e">
            <v>#REF!</v>
          </cell>
        </row>
        <row r="26">
          <cell r="Y26">
            <v>1</v>
          </cell>
          <cell r="Z26" t="e">
            <v>#REF!</v>
          </cell>
          <cell r="AA26" t="e">
            <v>#REF!</v>
          </cell>
          <cell r="AB26" t="e">
            <v>#REF!</v>
          </cell>
          <cell r="AC26" t="e">
            <v>#REF!</v>
          </cell>
          <cell r="AD26" t="e">
            <v>#REF!</v>
          </cell>
          <cell r="AE26" t="e">
            <v>#REF!</v>
          </cell>
          <cell r="AF26" t="e">
            <v>#REF!</v>
          </cell>
          <cell r="AG26" t="e">
            <v>#REF!</v>
          </cell>
          <cell r="AH26" t="e">
            <v>#REF!</v>
          </cell>
          <cell r="AI26" t="e">
            <v>#REF!</v>
          </cell>
          <cell r="AJ26" t="e">
            <v>#REF!</v>
          </cell>
          <cell r="AK26" t="e">
            <v>#REF!</v>
          </cell>
          <cell r="AL26" t="e">
            <v>#REF!</v>
          </cell>
          <cell r="AM26" t="e">
            <v>#REF!</v>
          </cell>
          <cell r="AN26" t="e">
            <v>#REF!</v>
          </cell>
          <cell r="AO26" t="e">
            <v>#REF!</v>
          </cell>
          <cell r="AP26" t="e">
            <v>#REF!</v>
          </cell>
        </row>
        <row r="27">
          <cell r="Y27">
            <v>1</v>
          </cell>
          <cell r="Z27" t="e">
            <v>#REF!</v>
          </cell>
          <cell r="AA27" t="e">
            <v>#REF!</v>
          </cell>
          <cell r="AB27" t="e">
            <v>#REF!</v>
          </cell>
          <cell r="AC27" t="e">
            <v>#REF!</v>
          </cell>
          <cell r="AD27" t="e">
            <v>#REF!</v>
          </cell>
          <cell r="AE27" t="e">
            <v>#REF!</v>
          </cell>
          <cell r="AF27" t="e">
            <v>#REF!</v>
          </cell>
          <cell r="AG27" t="e">
            <v>#REF!</v>
          </cell>
          <cell r="AH27" t="e">
            <v>#REF!</v>
          </cell>
          <cell r="AI27" t="e">
            <v>#REF!</v>
          </cell>
          <cell r="AJ27" t="e">
            <v>#REF!</v>
          </cell>
          <cell r="AK27" t="e">
            <v>#REF!</v>
          </cell>
          <cell r="AL27" t="e">
            <v>#REF!</v>
          </cell>
          <cell r="AM27" t="e">
            <v>#REF!</v>
          </cell>
          <cell r="AN27" t="e">
            <v>#REF!</v>
          </cell>
          <cell r="AO27" t="e">
            <v>#REF!</v>
          </cell>
          <cell r="AP27" t="e">
            <v>#REF!</v>
          </cell>
        </row>
        <row r="36">
          <cell r="Y36">
            <v>1</v>
          </cell>
          <cell r="Z36">
            <v>1</v>
          </cell>
          <cell r="AA36" t="e">
            <v>#REF!</v>
          </cell>
          <cell r="AB36" t="e">
            <v>#REF!</v>
          </cell>
          <cell r="AC36" t="e">
            <v>#REF!</v>
          </cell>
          <cell r="AD36" t="e">
            <v>#REF!</v>
          </cell>
          <cell r="AE36" t="e">
            <v>#REF!</v>
          </cell>
          <cell r="AF36" t="e">
            <v>#REF!</v>
          </cell>
          <cell r="AG36" t="e">
            <v>#REF!</v>
          </cell>
          <cell r="AH36" t="e">
            <v>#REF!</v>
          </cell>
          <cell r="AI36" t="e">
            <v>#REF!</v>
          </cell>
          <cell r="AJ36" t="e">
            <v>#REF!</v>
          </cell>
          <cell r="AK36" t="e">
            <v>#REF!</v>
          </cell>
          <cell r="AL36" t="e">
            <v>#REF!</v>
          </cell>
          <cell r="AM36" t="e">
            <v>#REF!</v>
          </cell>
          <cell r="AN36" t="e">
            <v>#REF!</v>
          </cell>
          <cell r="AO36" t="e">
            <v>#REF!</v>
          </cell>
          <cell r="AP36" t="e">
            <v>#REF!</v>
          </cell>
        </row>
        <row r="37">
          <cell r="Y37">
            <v>1</v>
          </cell>
          <cell r="Z37">
            <v>1</v>
          </cell>
          <cell r="AA37" t="e">
            <v>#REF!</v>
          </cell>
          <cell r="AB37" t="e">
            <v>#REF!</v>
          </cell>
          <cell r="AC37" t="e">
            <v>#REF!</v>
          </cell>
          <cell r="AD37" t="e">
            <v>#REF!</v>
          </cell>
          <cell r="AE37" t="e">
            <v>#REF!</v>
          </cell>
          <cell r="AF37" t="e">
            <v>#REF!</v>
          </cell>
          <cell r="AG37" t="e">
            <v>#REF!</v>
          </cell>
          <cell r="AH37" t="e">
            <v>#REF!</v>
          </cell>
          <cell r="AI37" t="e">
            <v>#REF!</v>
          </cell>
          <cell r="AJ37" t="e">
            <v>#REF!</v>
          </cell>
          <cell r="AK37" t="e">
            <v>#REF!</v>
          </cell>
          <cell r="AL37" t="e">
            <v>#REF!</v>
          </cell>
          <cell r="AM37" t="e">
            <v>#REF!</v>
          </cell>
          <cell r="AN37" t="e">
            <v>#REF!</v>
          </cell>
          <cell r="AO37" t="e">
            <v>#REF!</v>
          </cell>
          <cell r="AP37" t="e">
            <v>#REF!</v>
          </cell>
        </row>
        <row r="38">
          <cell r="Y38">
            <v>1</v>
          </cell>
          <cell r="Z38">
            <v>1</v>
          </cell>
          <cell r="AA38" t="e">
            <v>#REF!</v>
          </cell>
          <cell r="AB38" t="e">
            <v>#REF!</v>
          </cell>
          <cell r="AC38" t="e">
            <v>#REF!</v>
          </cell>
          <cell r="AD38" t="e">
            <v>#REF!</v>
          </cell>
          <cell r="AE38" t="e">
            <v>#REF!</v>
          </cell>
          <cell r="AF38" t="e">
            <v>#REF!</v>
          </cell>
          <cell r="AG38" t="e">
            <v>#REF!</v>
          </cell>
          <cell r="AH38" t="e">
            <v>#REF!</v>
          </cell>
          <cell r="AI38" t="e">
            <v>#REF!</v>
          </cell>
          <cell r="AJ38" t="e">
            <v>#REF!</v>
          </cell>
          <cell r="AK38" t="e">
            <v>#REF!</v>
          </cell>
          <cell r="AL38" t="e">
            <v>#REF!</v>
          </cell>
          <cell r="AM38" t="e">
            <v>#REF!</v>
          </cell>
          <cell r="AN38" t="e">
            <v>#REF!</v>
          </cell>
          <cell r="AO38" t="e">
            <v>#REF!</v>
          </cell>
          <cell r="AP38" t="e">
            <v>#REF!</v>
          </cell>
        </row>
        <row r="39">
          <cell r="Y39">
            <v>1</v>
          </cell>
          <cell r="Z39">
            <v>1</v>
          </cell>
          <cell r="AA39" t="e">
            <v>#REF!</v>
          </cell>
          <cell r="AB39" t="e">
            <v>#REF!</v>
          </cell>
          <cell r="AC39" t="e">
            <v>#REF!</v>
          </cell>
          <cell r="AD39" t="e">
            <v>#REF!</v>
          </cell>
          <cell r="AE39" t="e">
            <v>#REF!</v>
          </cell>
          <cell r="AF39" t="e">
            <v>#REF!</v>
          </cell>
          <cell r="AG39" t="e">
            <v>#REF!</v>
          </cell>
          <cell r="AH39" t="e">
            <v>#REF!</v>
          </cell>
          <cell r="AI39" t="e">
            <v>#REF!</v>
          </cell>
          <cell r="AJ39" t="e">
            <v>#REF!</v>
          </cell>
          <cell r="AK39" t="e">
            <v>#REF!</v>
          </cell>
          <cell r="AL39" t="e">
            <v>#REF!</v>
          </cell>
          <cell r="AM39" t="e">
            <v>#REF!</v>
          </cell>
          <cell r="AN39" t="e">
            <v>#REF!</v>
          </cell>
          <cell r="AO39" t="e">
            <v>#REF!</v>
          </cell>
          <cell r="AP39" t="e">
            <v>#REF!</v>
          </cell>
        </row>
        <row r="40">
          <cell r="Y40">
            <v>1</v>
          </cell>
          <cell r="Z40">
            <v>1</v>
          </cell>
          <cell r="AA40" t="e">
            <v>#REF!</v>
          </cell>
          <cell r="AB40" t="e">
            <v>#REF!</v>
          </cell>
          <cell r="AC40" t="e">
            <v>#REF!</v>
          </cell>
          <cell r="AD40" t="e">
            <v>#REF!</v>
          </cell>
          <cell r="AE40" t="e">
            <v>#REF!</v>
          </cell>
          <cell r="AF40" t="e">
            <v>#REF!</v>
          </cell>
          <cell r="AG40" t="e">
            <v>#REF!</v>
          </cell>
          <cell r="AH40" t="e">
            <v>#REF!</v>
          </cell>
          <cell r="AI40" t="e">
            <v>#REF!</v>
          </cell>
          <cell r="AJ40" t="e">
            <v>#REF!</v>
          </cell>
          <cell r="AK40" t="e">
            <v>#REF!</v>
          </cell>
          <cell r="AL40" t="e">
            <v>#REF!</v>
          </cell>
          <cell r="AM40" t="e">
            <v>#REF!</v>
          </cell>
          <cell r="AN40" t="e">
            <v>#REF!</v>
          </cell>
          <cell r="AO40" t="e">
            <v>#REF!</v>
          </cell>
          <cell r="AP40" t="e">
            <v>#REF!</v>
          </cell>
        </row>
        <row r="41">
          <cell r="Y41">
            <v>1</v>
          </cell>
          <cell r="Z41">
            <v>1</v>
          </cell>
          <cell r="AA41" t="e">
            <v>#REF!</v>
          </cell>
          <cell r="AB41" t="e">
            <v>#REF!</v>
          </cell>
          <cell r="AC41" t="e">
            <v>#REF!</v>
          </cell>
          <cell r="AD41" t="e">
            <v>#REF!</v>
          </cell>
          <cell r="AE41" t="e">
            <v>#REF!</v>
          </cell>
          <cell r="AF41" t="e">
            <v>#REF!</v>
          </cell>
          <cell r="AG41" t="e">
            <v>#REF!</v>
          </cell>
          <cell r="AH41" t="e">
            <v>#REF!</v>
          </cell>
          <cell r="AI41" t="e">
            <v>#REF!</v>
          </cell>
          <cell r="AJ41" t="e">
            <v>#REF!</v>
          </cell>
          <cell r="AK41" t="e">
            <v>#REF!</v>
          </cell>
          <cell r="AL41" t="e">
            <v>#REF!</v>
          </cell>
          <cell r="AM41" t="e">
            <v>#REF!</v>
          </cell>
          <cell r="AN41" t="e">
            <v>#REF!</v>
          </cell>
          <cell r="AO41" t="e">
            <v>#REF!</v>
          </cell>
          <cell r="AP41" t="e">
            <v>#REF!</v>
          </cell>
        </row>
        <row r="42">
          <cell r="Y42">
            <v>1</v>
          </cell>
          <cell r="Z42">
            <v>1</v>
          </cell>
          <cell r="AA42" t="e">
            <v>#REF!</v>
          </cell>
          <cell r="AB42" t="e">
            <v>#REF!</v>
          </cell>
          <cell r="AC42" t="e">
            <v>#REF!</v>
          </cell>
          <cell r="AD42" t="e">
            <v>#REF!</v>
          </cell>
          <cell r="AE42" t="e">
            <v>#REF!</v>
          </cell>
          <cell r="AF42" t="e">
            <v>#REF!</v>
          </cell>
          <cell r="AG42" t="e">
            <v>#REF!</v>
          </cell>
          <cell r="AH42" t="e">
            <v>#REF!</v>
          </cell>
          <cell r="AI42" t="e">
            <v>#REF!</v>
          </cell>
          <cell r="AJ42" t="e">
            <v>#REF!</v>
          </cell>
          <cell r="AK42" t="e">
            <v>#REF!</v>
          </cell>
          <cell r="AL42" t="e">
            <v>#REF!</v>
          </cell>
          <cell r="AM42" t="e">
            <v>#REF!</v>
          </cell>
          <cell r="AN42" t="e">
            <v>#REF!</v>
          </cell>
          <cell r="AO42" t="e">
            <v>#REF!</v>
          </cell>
          <cell r="AP42" t="e">
            <v>#REF!</v>
          </cell>
        </row>
        <row r="43">
          <cell r="Y43">
            <v>1</v>
          </cell>
          <cell r="Z43">
            <v>1</v>
          </cell>
          <cell r="AA43" t="e">
            <v>#REF!</v>
          </cell>
          <cell r="AB43" t="e">
            <v>#REF!</v>
          </cell>
          <cell r="AC43" t="e">
            <v>#REF!</v>
          </cell>
          <cell r="AD43" t="e">
            <v>#REF!</v>
          </cell>
          <cell r="AE43" t="e">
            <v>#REF!</v>
          </cell>
          <cell r="AF43" t="e">
            <v>#REF!</v>
          </cell>
          <cell r="AG43" t="e">
            <v>#REF!</v>
          </cell>
          <cell r="AH43" t="e">
            <v>#REF!</v>
          </cell>
          <cell r="AI43" t="e">
            <v>#REF!</v>
          </cell>
          <cell r="AJ43" t="e">
            <v>#REF!</v>
          </cell>
          <cell r="AK43" t="e">
            <v>#REF!</v>
          </cell>
          <cell r="AL43" t="e">
            <v>#REF!</v>
          </cell>
          <cell r="AM43" t="e">
            <v>#REF!</v>
          </cell>
          <cell r="AN43" t="e">
            <v>#REF!</v>
          </cell>
          <cell r="AO43" t="e">
            <v>#REF!</v>
          </cell>
          <cell r="AP43" t="e">
            <v>#REF!</v>
          </cell>
        </row>
        <row r="44">
          <cell r="Y44">
            <v>1</v>
          </cell>
          <cell r="Z44">
            <v>1</v>
          </cell>
          <cell r="AA44" t="e">
            <v>#REF!</v>
          </cell>
          <cell r="AB44" t="e">
            <v>#REF!</v>
          </cell>
          <cell r="AC44" t="e">
            <v>#REF!</v>
          </cell>
          <cell r="AD44" t="e">
            <v>#REF!</v>
          </cell>
          <cell r="AE44" t="e">
            <v>#REF!</v>
          </cell>
          <cell r="AF44" t="e">
            <v>#REF!</v>
          </cell>
          <cell r="AG44" t="e">
            <v>#REF!</v>
          </cell>
          <cell r="AH44" t="e">
            <v>#REF!</v>
          </cell>
          <cell r="AI44" t="e">
            <v>#REF!</v>
          </cell>
          <cell r="AJ44" t="e">
            <v>#REF!</v>
          </cell>
          <cell r="AK44" t="e">
            <v>#REF!</v>
          </cell>
          <cell r="AL44" t="e">
            <v>#REF!</v>
          </cell>
          <cell r="AM44" t="e">
            <v>#REF!</v>
          </cell>
          <cell r="AN44" t="e">
            <v>#REF!</v>
          </cell>
          <cell r="AO44" t="e">
            <v>#REF!</v>
          </cell>
          <cell r="AP44" t="e">
            <v>#REF!</v>
          </cell>
        </row>
        <row r="45">
          <cell r="Y45">
            <v>1</v>
          </cell>
          <cell r="Z45">
            <v>1</v>
          </cell>
          <cell r="AA45" t="e">
            <v>#REF!</v>
          </cell>
          <cell r="AB45" t="e">
            <v>#REF!</v>
          </cell>
          <cell r="AC45" t="e">
            <v>#REF!</v>
          </cell>
          <cell r="AD45" t="e">
            <v>#REF!</v>
          </cell>
          <cell r="AE45" t="e">
            <v>#REF!</v>
          </cell>
          <cell r="AF45" t="e">
            <v>#REF!</v>
          </cell>
          <cell r="AG45" t="e">
            <v>#REF!</v>
          </cell>
          <cell r="AH45" t="e">
            <v>#REF!</v>
          </cell>
          <cell r="AI45" t="e">
            <v>#REF!</v>
          </cell>
          <cell r="AJ45" t="e">
            <v>#REF!</v>
          </cell>
          <cell r="AK45" t="e">
            <v>#REF!</v>
          </cell>
          <cell r="AL45" t="e">
            <v>#REF!</v>
          </cell>
          <cell r="AM45" t="e">
            <v>#REF!</v>
          </cell>
          <cell r="AN45" t="e">
            <v>#REF!</v>
          </cell>
          <cell r="AO45" t="e">
            <v>#REF!</v>
          </cell>
          <cell r="AP45" t="e">
            <v>#REF!</v>
          </cell>
        </row>
        <row r="46">
          <cell r="Y46">
            <v>1</v>
          </cell>
          <cell r="Z46">
            <v>1</v>
          </cell>
          <cell r="AA46" t="e">
            <v>#REF!</v>
          </cell>
          <cell r="AB46" t="e">
            <v>#REF!</v>
          </cell>
          <cell r="AC46" t="e">
            <v>#REF!</v>
          </cell>
          <cell r="AD46" t="e">
            <v>#REF!</v>
          </cell>
          <cell r="AE46" t="e">
            <v>#REF!</v>
          </cell>
          <cell r="AF46" t="e">
            <v>#REF!</v>
          </cell>
          <cell r="AG46" t="e">
            <v>#REF!</v>
          </cell>
          <cell r="AH46" t="e">
            <v>#REF!</v>
          </cell>
          <cell r="AI46" t="e">
            <v>#REF!</v>
          </cell>
          <cell r="AJ46" t="e">
            <v>#REF!</v>
          </cell>
          <cell r="AK46" t="e">
            <v>#REF!</v>
          </cell>
          <cell r="AL46" t="e">
            <v>#REF!</v>
          </cell>
          <cell r="AM46" t="e">
            <v>#REF!</v>
          </cell>
          <cell r="AN46" t="e">
            <v>#REF!</v>
          </cell>
          <cell r="AO46" t="e">
            <v>#REF!</v>
          </cell>
          <cell r="AP46" t="e">
            <v>#REF!</v>
          </cell>
        </row>
        <row r="47">
          <cell r="Y47">
            <v>1</v>
          </cell>
          <cell r="Z47">
            <v>1</v>
          </cell>
          <cell r="AA47" t="e">
            <v>#REF!</v>
          </cell>
          <cell r="AB47" t="e">
            <v>#REF!</v>
          </cell>
          <cell r="AC47" t="e">
            <v>#REF!</v>
          </cell>
          <cell r="AD47" t="e">
            <v>#REF!</v>
          </cell>
          <cell r="AE47" t="e">
            <v>#REF!</v>
          </cell>
          <cell r="AF47" t="e">
            <v>#REF!</v>
          </cell>
          <cell r="AG47" t="e">
            <v>#REF!</v>
          </cell>
          <cell r="AH47" t="e">
            <v>#REF!</v>
          </cell>
          <cell r="AI47" t="e">
            <v>#REF!</v>
          </cell>
          <cell r="AJ47" t="e">
            <v>#REF!</v>
          </cell>
          <cell r="AK47" t="e">
            <v>#REF!</v>
          </cell>
          <cell r="AL47" t="e">
            <v>#REF!</v>
          </cell>
          <cell r="AM47" t="e">
            <v>#REF!</v>
          </cell>
          <cell r="AN47" t="e">
            <v>#REF!</v>
          </cell>
          <cell r="AO47" t="e">
            <v>#REF!</v>
          </cell>
          <cell r="AP47" t="e">
            <v>#REF!</v>
          </cell>
        </row>
        <row r="48">
          <cell r="Y48">
            <v>1</v>
          </cell>
          <cell r="Z48">
            <v>1</v>
          </cell>
          <cell r="AA48" t="e">
            <v>#REF!</v>
          </cell>
          <cell r="AB48" t="e">
            <v>#REF!</v>
          </cell>
          <cell r="AC48" t="e">
            <v>#REF!</v>
          </cell>
          <cell r="AD48" t="e">
            <v>#REF!</v>
          </cell>
          <cell r="AE48" t="e">
            <v>#REF!</v>
          </cell>
          <cell r="AF48" t="e">
            <v>#REF!</v>
          </cell>
          <cell r="AG48" t="e">
            <v>#REF!</v>
          </cell>
          <cell r="AH48" t="e">
            <v>#REF!</v>
          </cell>
          <cell r="AI48" t="e">
            <v>#REF!</v>
          </cell>
          <cell r="AJ48" t="e">
            <v>#REF!</v>
          </cell>
          <cell r="AK48" t="e">
            <v>#REF!</v>
          </cell>
          <cell r="AL48" t="e">
            <v>#REF!</v>
          </cell>
          <cell r="AM48" t="e">
            <v>#REF!</v>
          </cell>
          <cell r="AN48" t="e">
            <v>#REF!</v>
          </cell>
          <cell r="AO48" t="e">
            <v>#REF!</v>
          </cell>
          <cell r="AP48" t="e">
            <v>#REF!</v>
          </cell>
        </row>
        <row r="49">
          <cell r="Y49">
            <v>1</v>
          </cell>
          <cell r="Z49">
            <v>1</v>
          </cell>
          <cell r="AA49" t="e">
            <v>#REF!</v>
          </cell>
          <cell r="AB49" t="e">
            <v>#REF!</v>
          </cell>
          <cell r="AC49" t="e">
            <v>#REF!</v>
          </cell>
          <cell r="AD49" t="e">
            <v>#REF!</v>
          </cell>
          <cell r="AE49" t="e">
            <v>#REF!</v>
          </cell>
          <cell r="AF49" t="e">
            <v>#REF!</v>
          </cell>
          <cell r="AG49" t="e">
            <v>#REF!</v>
          </cell>
          <cell r="AH49" t="e">
            <v>#REF!</v>
          </cell>
          <cell r="AI49" t="e">
            <v>#REF!</v>
          </cell>
          <cell r="AJ49" t="e">
            <v>#REF!</v>
          </cell>
          <cell r="AK49" t="e">
            <v>#REF!</v>
          </cell>
          <cell r="AL49" t="e">
            <v>#REF!</v>
          </cell>
          <cell r="AM49" t="e">
            <v>#REF!</v>
          </cell>
          <cell r="AN49" t="e">
            <v>#REF!</v>
          </cell>
          <cell r="AO49" t="e">
            <v>#REF!</v>
          </cell>
          <cell r="AP49" t="e">
            <v>#REF!</v>
          </cell>
        </row>
        <row r="50">
          <cell r="Y50">
            <v>1</v>
          </cell>
          <cell r="Z50">
            <v>1</v>
          </cell>
          <cell r="AA50" t="e">
            <v>#REF!</v>
          </cell>
          <cell r="AB50" t="e">
            <v>#REF!</v>
          </cell>
          <cell r="AC50" t="e">
            <v>#REF!</v>
          </cell>
          <cell r="AD50" t="e">
            <v>#REF!</v>
          </cell>
          <cell r="AE50" t="e">
            <v>#REF!</v>
          </cell>
          <cell r="AF50" t="e">
            <v>#REF!</v>
          </cell>
          <cell r="AG50" t="e">
            <v>#REF!</v>
          </cell>
          <cell r="AH50" t="e">
            <v>#REF!</v>
          </cell>
          <cell r="AI50" t="e">
            <v>#REF!</v>
          </cell>
          <cell r="AJ50" t="e">
            <v>#REF!</v>
          </cell>
          <cell r="AK50" t="e">
            <v>#REF!</v>
          </cell>
          <cell r="AL50" t="e">
            <v>#REF!</v>
          </cell>
          <cell r="AM50" t="e">
            <v>#REF!</v>
          </cell>
          <cell r="AN50" t="e">
            <v>#REF!</v>
          </cell>
          <cell r="AO50" t="e">
            <v>#REF!</v>
          </cell>
          <cell r="AP50" t="e">
            <v>#REF!</v>
          </cell>
        </row>
        <row r="51">
          <cell r="Y51">
            <v>1</v>
          </cell>
          <cell r="Z51">
            <v>1</v>
          </cell>
          <cell r="AA51" t="e">
            <v>#REF!</v>
          </cell>
          <cell r="AB51" t="e">
            <v>#REF!</v>
          </cell>
          <cell r="AC51" t="e">
            <v>#REF!</v>
          </cell>
          <cell r="AD51" t="e">
            <v>#REF!</v>
          </cell>
          <cell r="AE51" t="e">
            <v>#REF!</v>
          </cell>
          <cell r="AF51" t="e">
            <v>#REF!</v>
          </cell>
          <cell r="AG51" t="e">
            <v>#REF!</v>
          </cell>
          <cell r="AH51" t="e">
            <v>#REF!</v>
          </cell>
          <cell r="AI51" t="e">
            <v>#REF!</v>
          </cell>
          <cell r="AJ51" t="e">
            <v>#REF!</v>
          </cell>
          <cell r="AK51" t="e">
            <v>#REF!</v>
          </cell>
          <cell r="AL51" t="e">
            <v>#REF!</v>
          </cell>
          <cell r="AM51" t="e">
            <v>#REF!</v>
          </cell>
          <cell r="AN51" t="e">
            <v>#REF!</v>
          </cell>
          <cell r="AO51" t="e">
            <v>#REF!</v>
          </cell>
          <cell r="AP51" t="e">
            <v>#REF!</v>
          </cell>
        </row>
        <row r="52">
          <cell r="Y52">
            <v>1</v>
          </cell>
          <cell r="Z52">
            <v>1</v>
          </cell>
          <cell r="AA52" t="e">
            <v>#REF!</v>
          </cell>
          <cell r="AB52" t="e">
            <v>#REF!</v>
          </cell>
          <cell r="AC52" t="e">
            <v>#REF!</v>
          </cell>
          <cell r="AD52" t="e">
            <v>#REF!</v>
          </cell>
          <cell r="AE52" t="e">
            <v>#REF!</v>
          </cell>
          <cell r="AF52" t="e">
            <v>#REF!</v>
          </cell>
          <cell r="AG52" t="e">
            <v>#REF!</v>
          </cell>
          <cell r="AH52" t="e">
            <v>#REF!</v>
          </cell>
          <cell r="AI52" t="e">
            <v>#REF!</v>
          </cell>
          <cell r="AJ52" t="e">
            <v>#REF!</v>
          </cell>
          <cell r="AK52" t="e">
            <v>#REF!</v>
          </cell>
          <cell r="AL52" t="e">
            <v>#REF!</v>
          </cell>
          <cell r="AM52" t="e">
            <v>#REF!</v>
          </cell>
          <cell r="AN52" t="e">
            <v>#REF!</v>
          </cell>
          <cell r="AO52" t="e">
            <v>#REF!</v>
          </cell>
          <cell r="AP52" t="e">
            <v>#REF!</v>
          </cell>
        </row>
        <row r="53">
          <cell r="Y53">
            <v>1</v>
          </cell>
          <cell r="Z53">
            <v>1</v>
          </cell>
          <cell r="AA53" t="e">
            <v>#REF!</v>
          </cell>
          <cell r="AB53" t="e">
            <v>#REF!</v>
          </cell>
          <cell r="AC53" t="e">
            <v>#REF!</v>
          </cell>
          <cell r="AD53" t="e">
            <v>#REF!</v>
          </cell>
          <cell r="AE53" t="e">
            <v>#REF!</v>
          </cell>
          <cell r="AF53" t="e">
            <v>#REF!</v>
          </cell>
          <cell r="AG53" t="e">
            <v>#REF!</v>
          </cell>
          <cell r="AH53" t="e">
            <v>#REF!</v>
          </cell>
          <cell r="AI53" t="e">
            <v>#REF!</v>
          </cell>
          <cell r="AJ53" t="e">
            <v>#REF!</v>
          </cell>
          <cell r="AK53" t="e">
            <v>#REF!</v>
          </cell>
          <cell r="AL53" t="e">
            <v>#REF!</v>
          </cell>
          <cell r="AM53" t="e">
            <v>#REF!</v>
          </cell>
          <cell r="AN53" t="e">
            <v>#REF!</v>
          </cell>
          <cell r="AO53" t="e">
            <v>#REF!</v>
          </cell>
          <cell r="AP53" t="e">
            <v>#REF!</v>
          </cell>
        </row>
        <row r="54">
          <cell r="Y54">
            <v>1</v>
          </cell>
          <cell r="Z54">
            <v>1</v>
          </cell>
          <cell r="AA54" t="e">
            <v>#REF!</v>
          </cell>
          <cell r="AB54" t="e">
            <v>#REF!</v>
          </cell>
          <cell r="AC54" t="e">
            <v>#REF!</v>
          </cell>
          <cell r="AD54" t="e">
            <v>#REF!</v>
          </cell>
          <cell r="AE54" t="e">
            <v>#REF!</v>
          </cell>
          <cell r="AF54" t="e">
            <v>#REF!</v>
          </cell>
          <cell r="AG54" t="e">
            <v>#REF!</v>
          </cell>
          <cell r="AH54" t="e">
            <v>#REF!</v>
          </cell>
          <cell r="AI54" t="e">
            <v>#REF!</v>
          </cell>
          <cell r="AJ54" t="e">
            <v>#REF!</v>
          </cell>
          <cell r="AK54" t="e">
            <v>#REF!</v>
          </cell>
          <cell r="AL54" t="e">
            <v>#REF!</v>
          </cell>
          <cell r="AM54" t="e">
            <v>#REF!</v>
          </cell>
          <cell r="AN54" t="e">
            <v>#REF!</v>
          </cell>
          <cell r="AO54" t="e">
            <v>#REF!</v>
          </cell>
          <cell r="AP54" t="e">
            <v>#REF!</v>
          </cell>
        </row>
        <row r="55">
          <cell r="Y55">
            <v>1</v>
          </cell>
          <cell r="Z55">
            <v>1</v>
          </cell>
          <cell r="AA55" t="e">
            <v>#REF!</v>
          </cell>
          <cell r="AB55" t="e">
            <v>#REF!</v>
          </cell>
          <cell r="AC55" t="e">
            <v>#REF!</v>
          </cell>
          <cell r="AD55" t="e">
            <v>#REF!</v>
          </cell>
          <cell r="AE55" t="e">
            <v>#REF!</v>
          </cell>
          <cell r="AF55" t="e">
            <v>#REF!</v>
          </cell>
          <cell r="AG55" t="e">
            <v>#REF!</v>
          </cell>
          <cell r="AH55" t="e">
            <v>#REF!</v>
          </cell>
          <cell r="AI55" t="e">
            <v>#REF!</v>
          </cell>
          <cell r="AJ55" t="e">
            <v>#REF!</v>
          </cell>
          <cell r="AK55" t="e">
            <v>#REF!</v>
          </cell>
          <cell r="AL55" t="e">
            <v>#REF!</v>
          </cell>
          <cell r="AM55" t="e">
            <v>#REF!</v>
          </cell>
          <cell r="AN55" t="e">
            <v>#REF!</v>
          </cell>
          <cell r="AO55" t="e">
            <v>#REF!</v>
          </cell>
          <cell r="AP55" t="e">
            <v>#REF!</v>
          </cell>
        </row>
        <row r="56">
          <cell r="Y56">
            <v>1</v>
          </cell>
          <cell r="Z56">
            <v>1</v>
          </cell>
          <cell r="AA56" t="e">
            <v>#REF!</v>
          </cell>
          <cell r="AB56" t="e">
            <v>#REF!</v>
          </cell>
          <cell r="AC56" t="e">
            <v>#REF!</v>
          </cell>
          <cell r="AD56" t="e">
            <v>#REF!</v>
          </cell>
          <cell r="AE56" t="e">
            <v>#REF!</v>
          </cell>
          <cell r="AF56" t="e">
            <v>#REF!</v>
          </cell>
          <cell r="AG56" t="e">
            <v>#REF!</v>
          </cell>
          <cell r="AH56" t="e">
            <v>#REF!</v>
          </cell>
          <cell r="AI56" t="e">
            <v>#REF!</v>
          </cell>
          <cell r="AJ56" t="e">
            <v>#REF!</v>
          </cell>
          <cell r="AK56" t="e">
            <v>#REF!</v>
          </cell>
          <cell r="AL56" t="e">
            <v>#REF!</v>
          </cell>
          <cell r="AM56" t="e">
            <v>#REF!</v>
          </cell>
          <cell r="AN56" t="e">
            <v>#REF!</v>
          </cell>
          <cell r="AO56" t="e">
            <v>#REF!</v>
          </cell>
          <cell r="AP56" t="e">
            <v>#REF!</v>
          </cell>
        </row>
        <row r="57">
          <cell r="Y57">
            <v>1</v>
          </cell>
          <cell r="Z57">
            <v>1</v>
          </cell>
          <cell r="AA57" t="e">
            <v>#REF!</v>
          </cell>
          <cell r="AB57" t="e">
            <v>#REF!</v>
          </cell>
          <cell r="AC57" t="e">
            <v>#REF!</v>
          </cell>
          <cell r="AD57" t="e">
            <v>#REF!</v>
          </cell>
          <cell r="AE57" t="e">
            <v>#REF!</v>
          </cell>
          <cell r="AF57" t="e">
            <v>#REF!</v>
          </cell>
          <cell r="AG57" t="e">
            <v>#REF!</v>
          </cell>
          <cell r="AH57" t="e">
            <v>#REF!</v>
          </cell>
          <cell r="AI57" t="e">
            <v>#REF!</v>
          </cell>
          <cell r="AJ57" t="e">
            <v>#REF!</v>
          </cell>
          <cell r="AK57" t="e">
            <v>#REF!</v>
          </cell>
          <cell r="AL57" t="e">
            <v>#REF!</v>
          </cell>
          <cell r="AM57" t="e">
            <v>#REF!</v>
          </cell>
          <cell r="AN57" t="e">
            <v>#REF!</v>
          </cell>
          <cell r="AO57" t="e">
            <v>#REF!</v>
          </cell>
          <cell r="AP57" t="e">
            <v>#REF!</v>
          </cell>
        </row>
        <row r="58">
          <cell r="Y58">
            <v>1</v>
          </cell>
          <cell r="Z58">
            <v>1</v>
          </cell>
          <cell r="AA58" t="e">
            <v>#REF!</v>
          </cell>
          <cell r="AB58" t="e">
            <v>#REF!</v>
          </cell>
          <cell r="AC58" t="e">
            <v>#REF!</v>
          </cell>
          <cell r="AD58" t="e">
            <v>#REF!</v>
          </cell>
          <cell r="AE58" t="e">
            <v>#REF!</v>
          </cell>
          <cell r="AF58" t="e">
            <v>#REF!</v>
          </cell>
          <cell r="AG58" t="e">
            <v>#REF!</v>
          </cell>
          <cell r="AH58" t="e">
            <v>#REF!</v>
          </cell>
          <cell r="AI58" t="e">
            <v>#REF!</v>
          </cell>
          <cell r="AJ58" t="e">
            <v>#REF!</v>
          </cell>
          <cell r="AK58" t="e">
            <v>#REF!</v>
          </cell>
          <cell r="AL58" t="e">
            <v>#REF!</v>
          </cell>
          <cell r="AM58" t="e">
            <v>#REF!</v>
          </cell>
          <cell r="AN58" t="e">
            <v>#REF!</v>
          </cell>
          <cell r="AO58" t="e">
            <v>#REF!</v>
          </cell>
          <cell r="AP58" t="e">
            <v>#REF!</v>
          </cell>
        </row>
      </sheetData>
      <sheetData sheetId="24" refreshError="1"/>
      <sheetData sheetId="25" refreshError="1"/>
      <sheetData sheetId="26" refreshError="1"/>
      <sheetData sheetId="27" refreshError="1"/>
      <sheetData sheetId="28" refreshError="1">
        <row r="2">
          <cell r="B2" t="str">
            <v>Выпуски</v>
          </cell>
        </row>
        <row r="3">
          <cell r="B3" t="str">
            <v>Годовые индексы изменения физического объема выпусков</v>
          </cell>
        </row>
        <row r="4">
          <cell r="B4" t="str">
            <v>Отраслевая структура выпусков по годам в прогнозируемом периоде</v>
          </cell>
        </row>
        <row r="5">
          <cell r="B5" t="str">
            <v xml:space="preserve">Объем отраслевых ресурсов отечественного производства </v>
          </cell>
        </row>
        <row r="6">
          <cell r="B6" t="str">
            <v xml:space="preserve">Динамика отраслевых ресурсов отечественного производства </v>
          </cell>
        </row>
        <row r="7">
          <cell r="B7" t="str">
            <v xml:space="preserve">Отраслевая структура ресурсов отечественного производства </v>
          </cell>
        </row>
        <row r="8">
          <cell r="B8" t="str">
            <v>Объем отраслевых ресурсов отечественного производства в конечном использовании</v>
          </cell>
        </row>
        <row r="9">
          <cell r="B9" t="str">
            <v>Динамика отраслевых ресурсов отечественного производства в конечном использовании</v>
          </cell>
        </row>
        <row r="10">
          <cell r="B10" t="str">
            <v>Отраслевая структура ресурсов отечественного производства в конечном использовании</v>
          </cell>
        </row>
        <row r="11">
          <cell r="B11" t="str">
            <v>Конечное потребление домашних хозяйств</v>
          </cell>
        </row>
        <row r="12">
          <cell r="B12" t="str">
            <v>Динамика конечного потребления домашних хозяйств</v>
          </cell>
        </row>
        <row r="13">
          <cell r="B13" t="str">
            <v>Отраслевая структура конечного потребления домашних хозяйств</v>
          </cell>
        </row>
        <row r="14">
          <cell r="B14" t="str">
            <v>Конечное потребление ОГУ</v>
          </cell>
        </row>
        <row r="15">
          <cell r="B15" t="str">
            <v>Динамика конечного потребления ОГУ</v>
          </cell>
        </row>
        <row r="16">
          <cell r="B16" t="str">
            <v>Отраслевая структура конечного потребления ОГУ</v>
          </cell>
        </row>
        <row r="17">
          <cell r="B17" t="str">
            <v>Изменение запасов материальных оборотных средств</v>
          </cell>
        </row>
        <row r="18">
          <cell r="B18" t="str">
            <v>Динамика изменения запасов материальных оборотных средств</v>
          </cell>
        </row>
        <row r="19">
          <cell r="B19" t="str">
            <v>Отраслевая структура изменения запасов материальных оборотных средств</v>
          </cell>
        </row>
        <row r="20">
          <cell r="B20" t="str">
            <v>Экспорт</v>
          </cell>
        </row>
        <row r="21">
          <cell r="B21" t="str">
            <v>Динамика экспорта</v>
          </cell>
        </row>
        <row r="22">
          <cell r="B22" t="str">
            <v>Отраслевая структура экспорта</v>
          </cell>
        </row>
        <row r="23">
          <cell r="B23" t="str">
            <v>Импорт</v>
          </cell>
        </row>
        <row r="24">
          <cell r="B24" t="str">
            <v>Динамика импорта</v>
          </cell>
        </row>
        <row r="25">
          <cell r="B25" t="str">
            <v>Отраслевая структура импорта</v>
          </cell>
        </row>
        <row r="26">
          <cell r="B26" t="str">
            <v>Сальдо</v>
          </cell>
        </row>
        <row r="27">
          <cell r="B27" t="str">
            <v>Динамика отраслевой потребности в инвестициях</v>
          </cell>
        </row>
        <row r="28">
          <cell r="B28" t="str">
            <v>Динамика основных фондов</v>
          </cell>
        </row>
        <row r="29">
          <cell r="B29" t="str">
            <v>Коэффициенты выбытия основных фондов</v>
          </cell>
        </row>
        <row r="30">
          <cell r="B30" t="str">
            <v>Коэффициенты обновления основных фондов</v>
          </cell>
        </row>
        <row r="31">
          <cell r="B31" t="str">
            <v>Динамика фондоотдачи</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Управление"/>
      <sheetName val="ПРОГНОЗ_1"/>
      <sheetName val="Огл. Графиков"/>
      <sheetName val="рабочий"/>
      <sheetName val="Текущие цены"/>
      <sheetName val="окраска"/>
      <sheetName val="multilats"/>
      <sheetName val="Огл__Графиков"/>
      <sheetName val="Текущие_цены"/>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BS_ias"/>
      <sheetName val="Сумм"/>
      <sheetName val="Титульный"/>
      <sheetName val="TEHSHEET"/>
      <sheetName val="2002(v1)"/>
      <sheetName val="Проект"/>
      <sheetName val="12июля"/>
      <sheetName val="Гр5_о_"/>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10"/>
      <sheetName val="P2.1"/>
      <sheetName val="план 2000"/>
      <sheetName val="расчет тарифов"/>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ltilats"/>
      <sheetName val="Текущие цены"/>
    </sheetNames>
    <sheetDataSet>
      <sheetData sheetId="0" refreshError="1"/>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DO_METADATA"/>
      <sheetName val="1"/>
      <sheetName val="2"/>
      <sheetName val="3"/>
      <sheetName val="4"/>
      <sheetName val="5"/>
      <sheetName val="6"/>
      <sheetName val="6_old"/>
      <sheetName val="7"/>
      <sheetName val="8"/>
      <sheetName val="9"/>
      <sheetName val="10"/>
      <sheetName val="11"/>
    </sheetNames>
    <sheetDataSet>
      <sheetData sheetId="0"/>
      <sheetData sheetId="1">
        <row r="3">
          <cell r="A3" t="str">
            <v>на "01" января  2017 года</v>
          </cell>
        </row>
      </sheetData>
      <sheetData sheetId="2"/>
      <sheetData sheetId="3"/>
      <sheetData sheetId="4"/>
      <sheetData sheetId="5"/>
      <sheetData sheetId="6"/>
      <sheetData sheetId="7"/>
      <sheetData sheetId="8">
        <row r="8">
          <cell r="C8" t="str">
            <v>13 435 123 487 127,38</v>
          </cell>
        </row>
      </sheetData>
      <sheetData sheetId="9"/>
      <sheetData sheetId="10"/>
      <sheetData sheetId="11"/>
      <sheetData sheetId="1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март"/>
      <sheetName val="май15 нм ФБ"/>
      <sheetName val="май15 нм КБ"/>
      <sheetName val="июньОНС"/>
      <sheetName val="нояб КБ"/>
      <sheetName val="ноябрь ЕМ ФБ"/>
      <sheetName val="нояб ЕМ КБ"/>
      <sheetName val="Казн 2015"/>
      <sheetName val="КБ2012-2015"/>
      <sheetName val="дек КБ"/>
      <sheetName val="1 кв. 2016 ут."/>
      <sheetName val="ФАКТ 2013-2015"/>
      <sheetName val="2015 год"/>
      <sheetName val="дек 15 ФБ"/>
      <sheetName val="дек 15 КБ"/>
      <sheetName val="1-ПД 4кв15"/>
      <sheetName val=" ФБ август"/>
      <sheetName val="августФБ"/>
      <sheetName val="сентябрьФБ"/>
      <sheetName val="годФБ"/>
      <sheetName val=" КБС август"/>
      <sheetName val="АвгустКБС"/>
      <sheetName val="СентябрьКБС"/>
      <sheetName val="ГОДКБС"/>
      <sheetName val="январь-июнь (2)"/>
      <sheetName val="май15_нм_ФБ"/>
      <sheetName val="май15_нм_КБ"/>
      <sheetName val="нояб_КБ"/>
      <sheetName val="ноябрь_ЕМ_ФБ"/>
      <sheetName val="нояб_ЕМ_КБ"/>
      <sheetName val="Казн_2015"/>
      <sheetName val="дек_КБ"/>
      <sheetName val="1_кв__2016_ут_"/>
      <sheetName val="ФАКТ_2013-2015"/>
      <sheetName val="2015_год"/>
      <sheetName val="дек_15_ФБ"/>
      <sheetName val="дек_15_КБ"/>
      <sheetName val="1-ПД_4кв15"/>
      <sheetName val="_ФБ_август"/>
      <sheetName val="_КБС_август"/>
      <sheetName val="январь-июнь_(2)"/>
    </sheetNames>
    <sheetDataSet>
      <sheetData sheetId="0"/>
      <sheetData sheetId="1"/>
      <sheetData sheetId="2"/>
      <sheetData sheetId="3"/>
      <sheetData sheetId="4"/>
      <sheetData sheetId="5"/>
      <sheetData sheetId="6"/>
      <sheetData sheetId="7"/>
      <sheetData sheetId="8"/>
      <sheetData sheetId="9"/>
      <sheetData sheetId="10">
        <row r="18">
          <cell r="D18">
            <v>87.444999999999993</v>
          </cell>
        </row>
      </sheetData>
      <sheetData sheetId="11"/>
      <sheetData sheetId="12"/>
      <sheetData sheetId="13">
        <row r="12">
          <cell r="E12">
            <v>28.627444999999998</v>
          </cell>
        </row>
      </sheetData>
      <sheetData sheetId="14">
        <row r="11">
          <cell r="D11">
            <v>657.72967299999993</v>
          </cell>
        </row>
      </sheetData>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DO_METADATA"/>
      <sheetName val="1"/>
      <sheetName val="2"/>
      <sheetName val="3"/>
      <sheetName val="4"/>
      <sheetName val="5"/>
      <sheetName val="6"/>
      <sheetName val="6_old"/>
      <sheetName val="7"/>
      <sheetName val="8"/>
      <sheetName val="9"/>
      <sheetName val="10"/>
      <sheetName val="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Огл. Графиков"/>
      <sheetName val="рабочий"/>
      <sheetName val="Текущие цены"/>
      <sheetName val="окраска"/>
      <sheetName val="ПРОГНОЗ_1"/>
      <sheetName val="Управление"/>
      <sheetName val="Огл__Графиков"/>
      <sheetName val="Текущие_цены"/>
      <sheetName val="multilats"/>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2002(v1)"/>
      <sheetName val="Проект"/>
      <sheetName val="12июля"/>
      <sheetName val="Гр5_о_"/>
      <sheetName val="6_12"/>
      <sheetName val="6_14"/>
      <sheetName val="6_7"/>
      <sheetName val="6_8"/>
      <sheetName val="6_9_2"/>
      <sheetName val="6_9_1"/>
      <sheetName val="6_9"/>
      <sheetName val="6_10_1"/>
      <sheetName val="6_22"/>
      <sheetName val="6_17"/>
      <sheetName val="6_15"/>
      <sheetName val="6_11_1"/>
      <sheetName val="6_19"/>
      <sheetName val="6_20"/>
      <sheetName val="6_28"/>
      <sheetName val="6_5_1_ТНП"/>
      <sheetName val="6_13"/>
      <sheetName val="6_23"/>
      <sheetName val="6_24"/>
      <sheetName val="6_21"/>
      <sheetName val="Lists"/>
      <sheetName val="Форма1"/>
      <sheetName val="Форма2"/>
      <sheetName val="BS_ias"/>
      <sheetName val="Сумм"/>
      <sheetName val="Титульный"/>
      <sheetName val="TEHSHEET"/>
      <sheetName val="1.10.96"/>
      <sheetName val="10"/>
      <sheetName val="P2.1"/>
      <sheetName val="план 2000"/>
      <sheetName val="расчет тариф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s>
    <sheetDataSet>
      <sheetData sheetId="0" refreshError="1"/>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ОБ03"/>
      <sheetName val="МОБ04"/>
      <sheetName val="МОБ04_старый"/>
      <sheetName val="2005сц"/>
      <sheetName val="Темпы промышл"/>
      <sheetName val="Temp"/>
      <sheetName val="Deflator"/>
      <sheetName val="окраска"/>
      <sheetName val="Matrix"/>
      <sheetName val="Лист2"/>
      <sheetName val="Matrix (2)"/>
      <sheetName val="В_2оп_цены"/>
      <sheetName val="Лист4"/>
      <sheetName val="2005 - 2008 текущие цены"/>
      <sheetName val="Печать_V2"/>
      <sheetName val="Печ 2оп"/>
      <sheetName val="СводБВ"/>
      <sheetName val="Отр"/>
      <sheetName val="ОГУ"/>
      <sheetName val="ИОК"/>
      <sheetName val="Исходные данные"/>
      <sheetName val="Расчет"/>
      <sheetName val="рабочий"/>
      <sheetName val="Текущие цены"/>
      <sheetName val="Оглавление"/>
      <sheetName val="Печать Выпусков"/>
      <sheetName val="Печать ИОК"/>
      <sheetName val="Печать фондов"/>
      <sheetName val="Огл. Графиков"/>
      <sheetName val="Баланс ОФ"/>
      <sheetName val="Темпы_промышл"/>
      <sheetName val="Matrix_(2)"/>
      <sheetName val="2005_-_2008_текущие_цены"/>
      <sheetName val="Печ_2оп"/>
      <sheetName val="Исходные_данные"/>
      <sheetName val="Текущие_цены"/>
      <sheetName val="Печать_Выпусков"/>
      <sheetName val="Печать_ИОК"/>
      <sheetName val="Печать_фондов"/>
      <sheetName val="Огл__Графиков"/>
      <sheetName val="Баланс_ОФ"/>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Итоги1"/>
      <sheetName val="Структура1"/>
      <sheetName val="Доходы (исполнение)1"/>
      <sheetName val="Расходы (исполнение)1"/>
      <sheetName val="Доходы (динамика)1"/>
      <sheetName val="Расходы (динамика)1"/>
      <sheetName val="Источники1"/>
      <sheetName val="Диаграммы1"/>
      <sheetName val="Итоги2"/>
      <sheetName val="Структура2"/>
      <sheetName val="Доходы (исполнение)2"/>
      <sheetName val="Расходы (исполнение)2"/>
      <sheetName val="Доходы (динамика)2"/>
      <sheetName val="Расходы (динамика)2"/>
      <sheetName val="Источники2"/>
      <sheetName val="Диаграммы2"/>
      <sheetName val="Итоги3"/>
      <sheetName val="Структура3"/>
      <sheetName val="Доходы (динамика)3"/>
      <sheetName val="Расходы (динамика)3"/>
      <sheetName val="Источники3"/>
      <sheetName val="ПРОГНОЗ_1"/>
      <sheetName val="ФедД"/>
      <sheetName val="Гр5(о)"/>
      <sheetName val="multilats"/>
    </sheetNames>
    <sheetDataSet>
      <sheetData sheetId="0" refreshError="1">
        <row r="17">
          <cell r="AE17">
            <v>8</v>
          </cell>
        </row>
        <row r="20">
          <cell r="AF20" t="str">
            <v>10 месяцев 2002 года</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а газ 14.09.2016"/>
      <sheetName val="экспорт газ 26082016"/>
      <sheetName val="курс 14092016"/>
      <sheetName val="Пост2016"/>
      <sheetName val="Нач15-16"/>
      <sheetName val="Динамики"/>
      <sheetName val="Таблица"/>
      <sheetName val="Бюджет 2017"/>
      <sheetName val="СРАВНЕНИЕ август17"/>
      <sheetName val="1НМ 2016"/>
      <sheetName val="Табак (2)"/>
      <sheetName val="начис 7мес"/>
      <sheetName val="пост 7мес"/>
      <sheetName val="Курс помес 30.08.2017"/>
      <sheetName val="Поквартально"/>
      <sheetName val="ТЭК вых."/>
      <sheetName val="ТЭК кв."/>
      <sheetName val="Годы_Б"/>
      <sheetName val="Кварталы_Б"/>
      <sheetName val="Табак"/>
      <sheetName val="Спирт"/>
      <sheetName val="Алкоголь"/>
      <sheetName val="Нефтепродукты"/>
      <sheetName val="Авто"/>
      <sheetName val="Прир газ"/>
      <sheetName val="ПБ авиа бензол"/>
      <sheetName val="дистилляты"/>
      <sheetName val="ВВОЗИМЫЕ"/>
      <sheetName val="БЕНЗОЛ доля"/>
      <sheetName val="1НМ 7 мес"/>
      <sheetName val="ДОЛИ"/>
      <sheetName val="Лист1"/>
      <sheetName val="Табак _"/>
      <sheetName val="Спирт пищ"/>
      <sheetName val="Спирт пищ дист"/>
      <sheetName val="Спирт непищ"/>
      <sheetName val="Спиртосод"/>
      <sheetName val="Алкоголь св9"/>
      <sheetName val="Алкоголь до9"/>
      <sheetName val="Вина"/>
      <sheetName val="Вина ЗГН"/>
      <sheetName val="Пиво"/>
      <sheetName val="Сидр"/>
      <sheetName val="Вина шамп ЗГН"/>
      <sheetName val="Авто бензин"/>
      <sheetName val="Диз топ"/>
      <sheetName val="ММ"/>
      <sheetName val="Автомоб"/>
      <sheetName val="Прир_газ"/>
      <sheetName val="Авиа"/>
      <sheetName val="бензол"/>
      <sheetName val="Прям бензин"/>
      <sheetName val="дистилляты_"/>
      <sheetName val="ЭСДН"/>
      <sheetName val="НСЖ"/>
      <sheetName val="Табак нагр"/>
      <sheetName val="Табак 18-20"/>
      <sheetName val="Спирт пищ 18-20"/>
      <sheetName val="Спирт пищ дист 18-20"/>
      <sheetName val="Спирт непищ 18-20"/>
      <sheetName val="Спиртосод 18-20"/>
      <sheetName val="Алкоголь св9 18-20"/>
      <sheetName val="Алкоголь до9 18-20"/>
      <sheetName val="Вина 18-20"/>
      <sheetName val="Вина ЗГН 18-20"/>
      <sheetName val="Пиво 18-20"/>
      <sheetName val="Сидр 18-20"/>
      <sheetName val="Вина шамп ЗГН 18-20"/>
      <sheetName val="Авто бензин 18-20"/>
      <sheetName val="Диз топ 18-20"/>
      <sheetName val="ММ 18-20"/>
      <sheetName val="Авто 18-20"/>
      <sheetName val="Прир газ 18-20"/>
      <sheetName val="Авиа18-20"/>
      <sheetName val="бензол 18-20"/>
      <sheetName val="Прям бензин 18-20"/>
      <sheetName val="дистилляты 18-20"/>
      <sheetName val="ЭСДН 18-20"/>
      <sheetName val="НСЖ 18-20"/>
      <sheetName val="Табак нагр 18-20"/>
      <sheetName val="Лист1 (2)"/>
      <sheetName val="МАКРО 25.08.2017"/>
      <sheetName val="МАКРО 25.08.2017 кв_лы"/>
      <sheetName val="МАКРО 12.04.2017"/>
      <sheetName val="ТАБАК2015"/>
      <sheetName val="Бюджет 2016 год"/>
      <sheetName val="5-ТИ 01.07.2017"/>
      <sheetName val="5-АМ 2015"/>
      <sheetName val="1НМ за 2015"/>
      <sheetName val="5ТИ 2015"/>
      <sheetName val="1НМ на 01.09.2016"/>
      <sheetName val="5-АМ 2016"/>
      <sheetName val="5ТИ 2016"/>
      <sheetName val="1НМ янв17"/>
      <sheetName val="ФБ год"/>
      <sheetName val="КБ год"/>
      <sheetName val="цена_газ_14_09_2016"/>
      <sheetName val="экспорт_газ_26082016"/>
      <sheetName val="курс_14092016"/>
      <sheetName val="Бюджет_2017"/>
      <sheetName val="СРАВНЕНИЕ_август17"/>
      <sheetName val="1НМ_2016"/>
      <sheetName val="Табак_(2)"/>
      <sheetName val="начис_7мес"/>
      <sheetName val="пост_7мес"/>
      <sheetName val="Курс_помес_30_08_2017"/>
      <sheetName val="ТЭК_вых_"/>
      <sheetName val="ТЭК_кв_"/>
      <sheetName val="Прир_газ1"/>
      <sheetName val="ПБ_авиа_бензол"/>
      <sheetName val="БЕНЗОЛ_доля"/>
      <sheetName val="1НМ_7_мес"/>
      <sheetName val="Табак__"/>
      <sheetName val="Спирт_пищ"/>
      <sheetName val="Спирт_пищ_дист"/>
      <sheetName val="Спирт_непищ"/>
      <sheetName val="Алкоголь_св9"/>
      <sheetName val="Алкоголь_до9"/>
      <sheetName val="Вина_ЗГН"/>
      <sheetName val="Вина_шамп_ЗГН"/>
      <sheetName val="Авто_бензин"/>
      <sheetName val="Диз_топ"/>
      <sheetName val="Прям_бензин"/>
      <sheetName val="Табак_нагр"/>
      <sheetName val="Табак_18-20"/>
      <sheetName val="Спирт_пищ_18-20"/>
      <sheetName val="Спирт_пищ_дист_18-20"/>
      <sheetName val="Спирт_непищ_18-20"/>
      <sheetName val="Спиртосод_18-20"/>
      <sheetName val="Алкоголь_св9_18-20"/>
      <sheetName val="Алкоголь_до9_18-20"/>
      <sheetName val="Вина_18-20"/>
      <sheetName val="Вина_ЗГН_18-20"/>
      <sheetName val="Пиво_18-20"/>
      <sheetName val="Сидр_18-20"/>
      <sheetName val="Вина_шамп_ЗГН_18-20"/>
      <sheetName val="Авто_бензин_18-20"/>
      <sheetName val="Диз_топ_18-20"/>
      <sheetName val="ММ_18-20"/>
      <sheetName val="Авто_18-20"/>
      <sheetName val="Прир_газ_18-20"/>
      <sheetName val="бензол_18-20"/>
      <sheetName val="Прям_бензин_18-20"/>
      <sheetName val="дистилляты_18-20"/>
      <sheetName val="ЭСДН_18-20"/>
      <sheetName val="НСЖ_18-20"/>
      <sheetName val="Табак_нагр_18-20"/>
      <sheetName val="Лист1_(2)"/>
      <sheetName val="МАКРО_25_08_2017"/>
      <sheetName val="МАКРО_25_08_2017_кв_лы"/>
      <sheetName val="МАКРО_12_04_2017"/>
      <sheetName val="Бюджет_2016_год"/>
      <sheetName val="5-ТИ_01_07_2017"/>
      <sheetName val="5-АМ_2015"/>
      <sheetName val="1НМ_за_2015"/>
      <sheetName val="5ТИ_2015"/>
      <sheetName val="1НМ_на_01_09_2016"/>
      <sheetName val="5-АМ_2016"/>
      <sheetName val="5ТИ_2016"/>
      <sheetName val="1НМ_янв17"/>
      <sheetName val="ФБ_год"/>
      <sheetName val="КБ_го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Текущие цены"/>
      <sheetName val="ПР_627"/>
      <sheetName val="топография"/>
      <sheetName val="1кв."/>
      <sheetName val="2кв."/>
      <sheetName val="3кв."/>
      <sheetName val="4кв."/>
      <sheetName val="ТИТУЛ"/>
      <sheetName val="6.14"/>
      <sheetName val="ОБЩЕСТВА"/>
      <sheetName val="1.  Исходная инф. и свод"/>
      <sheetName val="план индексы"/>
      <sheetName val="Исходные данные"/>
      <sheetName val="справочники"/>
      <sheetName val="рабочий"/>
      <sheetName val="окраска"/>
      <sheetName val="тар"/>
      <sheetName val="т1.15(смета8а)"/>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5(о)"/>
      <sheetName val="Гр1(98_00)"/>
      <sheetName val="Гр1(99_00)"/>
      <sheetName val="Гр2"/>
      <sheetName val="Гр2(06)"/>
      <sheetName val="Гр3"/>
      <sheetName val="Прод(Непр)"/>
      <sheetName val="Гр4"/>
      <sheetName val="Гр4(06)"/>
      <sheetName val="Гр6"/>
      <sheetName val="Огл. Графиков"/>
      <sheetName val="рабочий"/>
      <sheetName val="Текущие цены"/>
      <sheetName val="окраска"/>
      <sheetName val="multilats"/>
      <sheetName val="Управление"/>
      <sheetName val="ПРОГНОЗ_1"/>
      <sheetName val="Огл__Графиков"/>
      <sheetName val="Текущие_цены"/>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1.10.96"/>
      <sheetName val="Титульный"/>
      <sheetName val="BS_ias"/>
      <sheetName val="Сумм"/>
      <sheetName val="10"/>
      <sheetName val="Гр5_о_"/>
      <sheetName val="P2.1"/>
      <sheetName val="2002(v1)"/>
      <sheetName val="план 2000"/>
      <sheetName val="расчет тарифов"/>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refreshError="1"/>
      <sheetData sheetId="55" refreshError="1"/>
      <sheetData sheetId="56" refreshError="1"/>
      <sheetData sheetId="5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Управление"/>
      <sheetName val="ПРОГНОЗ_1"/>
      <sheetName val="Огл. Графиков"/>
      <sheetName val="рабочий"/>
      <sheetName val="Текущие цены"/>
      <sheetName val="окраска"/>
      <sheetName val="multilats"/>
      <sheetName val="Огл__Графиков"/>
      <sheetName val="Текущие_це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2009(2,3) (2)"/>
      <sheetName val="Печ40"/>
      <sheetName val="2002-03(2,3)"/>
      <sheetName val="I"/>
      <sheetName val="2002_v2_"/>
      <sheetName val="Гр5(о)"/>
      <sheetName val="Управление"/>
      <sheetName val="2009(2,3)_(2)"/>
      <sheetName val="Оценка DCF"/>
      <sheetName val="GKN (2)"/>
      <sheetName val="ПЕРЕЧЕНЬ"/>
      <sheetName val="Программа"/>
      <sheetName val="Лист2"/>
      <sheetName val="Предпр.-взвеш. оценка"/>
      <sheetName val="база_свод"/>
      <sheetName val="Сдача "/>
      <sheetName val="расход"/>
      <sheetName val="Док+Исх"/>
      <sheetName val="Inputs"/>
      <sheetName val="16"/>
      <sheetName val="17"/>
      <sheetName val="4"/>
      <sheetName val="5"/>
      <sheetName val="Ф-1 (для АО-энерго)"/>
      <sheetName val="Ф-2 (для АО-энерго)"/>
      <sheetName val="перекрестка"/>
      <sheetName val="свод"/>
      <sheetName val="17.1"/>
      <sheetName val="24"/>
      <sheetName val="25"/>
      <sheetName val="Справочники"/>
      <sheetName val="Регионы"/>
      <sheetName val="Исходные"/>
      <sheetName val="пл. 2001 цехов и УГС"/>
      <sheetName val="2002(v1)"/>
      <sheetName val="Списки"/>
      <sheetName val="Contents"/>
      <sheetName val="Настройки"/>
      <sheetName val="АА"/>
      <sheetName val="Содержание"/>
      <sheetName val="Налоги+Амортиз"/>
      <sheetName val="Энергия на СН"/>
      <sheetName val="НФИк"/>
      <sheetName val="Оценка_DCF"/>
      <sheetName val="GKN_(2)"/>
      <sheetName val="Нормы"/>
      <sheetName val="Пески сводный реестр"/>
      <sheetName val="Т-18-Инвестиции"/>
      <sheetName val="Морские поставки"/>
      <sheetName val="прим"/>
      <sheetName val="данные производственные"/>
      <sheetName val="данные капвложения"/>
      <sheetName val="данные стоимостные"/>
      <sheetName val="данные себестоимость"/>
      <sheetName val="0.Настройка"/>
      <sheetName val="Медслужба"/>
      <sheetName val="РМУ"/>
      <sheetName val="УКиСР"/>
      <sheetName val="приб. от экспорта"/>
      <sheetName val="Смет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1)"/>
      <sheetName val="2002(v2)"/>
      <sheetName val="I"/>
      <sheetName val="Печv1"/>
      <sheetName val="Печv2 "/>
      <sheetName val="ПечМОНv1"/>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НОЗ_1"/>
      <sheetName val="Гр5(о)"/>
      <sheetName val="2002(v2)"/>
      <sheetName val="Данные"/>
      <sheetName val="2002(v1)"/>
      <sheetName val="Параметры"/>
      <sheetName val="доходы ТЭК СПБ (всего 17095,7)"/>
      <sheetName val="доходы ТЭК СПБ (всего 16463,2)"/>
      <sheetName val="доходы транзит"/>
      <sheetName val="Анализ пл.усл."/>
      <sheetName val="платные услуги"/>
      <sheetName val="Доходы за подключение"/>
      <sheetName val="т_эн и тр"/>
      <sheetName val="Эл-эн ВСЕГО"/>
      <sheetName val="Топливо ВСЕГО заявка сл 16463,2"/>
      <sheetName val="Топливо ВСЕГО 16463,2"/>
      <sheetName val="Топливо ВСЕГО заявка сл 17095,7"/>
      <sheetName val="Вода ВСЕГО 16463,2"/>
      <sheetName val="Вода ВСЕГО 17095,7"/>
      <sheetName val="Покупка"/>
      <sheetName val="Смета 2013"/>
      <sheetName val="Смета 2013 транзит"/>
      <sheetName val="расх на подключение"/>
      <sheetName val="доходы ТЭК СПБ (город 16431)"/>
      <sheetName val="доходы ТЭК СПБ (город 17064,4)"/>
      <sheetName val="доходы ТЭК СПБ (Заневка 48)"/>
      <sheetName val="доходы Кащенко"/>
      <sheetName val="расчет разницы амортиз"/>
      <sheetName val="ПР_627"/>
      <sheetName val="топография"/>
      <sheetName val="1кв."/>
      <sheetName val="2кв."/>
      <sheetName val="3кв."/>
      <sheetName val="4кв."/>
      <sheetName val="ТИТУЛ"/>
      <sheetName val="6.14"/>
      <sheetName val="ОБЩЕСТВА"/>
      <sheetName val="1.  Исходная инф. и свод"/>
      <sheetName val="план индексы"/>
      <sheetName val="Исходные данные"/>
      <sheetName val="справочники"/>
      <sheetName val="Текущие цены"/>
      <sheetName val="рабочий"/>
      <sheetName val="окраска"/>
      <sheetName val="тар"/>
      <sheetName val="т1.15(смета8а)"/>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Итоги1"/>
      <sheetName val="Структура1"/>
      <sheetName val="Доходы (исполнение)1"/>
      <sheetName val="Расходы (исполнение)1"/>
      <sheetName val="Доходы (динамика)1"/>
      <sheetName val="Расходы (динамика)1"/>
      <sheetName val="Источники1"/>
      <sheetName val="Диаграммы1"/>
      <sheetName val="Итоги2"/>
      <sheetName val="Структура2"/>
      <sheetName val="Доходы (исполнение)2"/>
      <sheetName val="Расходы (исполнение)2"/>
      <sheetName val="Доходы (динамика)2"/>
      <sheetName val="Расходы (динамика)2"/>
      <sheetName val="Источники2"/>
      <sheetName val="Диаграммы2"/>
      <sheetName val="Итоги3"/>
      <sheetName val="Структура3"/>
      <sheetName val="Доходы (динамика)3"/>
      <sheetName val="Расходы (динамика)3"/>
      <sheetName val="Источники3"/>
      <sheetName val="ПРОГНОЗ_1"/>
      <sheetName val="ФедД"/>
      <sheetName val="Гр5(о)"/>
      <sheetName val="2002(v2)"/>
      <sheetName val="ИР РСБ"/>
    </sheetNames>
    <sheetDataSet>
      <sheetData sheetId="0" refreshError="1">
        <row r="17">
          <cell r="AE17">
            <v>8</v>
          </cell>
          <cell r="AF17">
            <v>7</v>
          </cell>
        </row>
        <row r="20">
          <cell r="AE20" t="str">
            <v>10 месяцев 2003 года</v>
          </cell>
          <cell r="AF20" t="str">
            <v>10 месяцев 2002 года</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1(98_00)"/>
      <sheetName val="Гр1(99_00)"/>
      <sheetName val="Гр2"/>
      <sheetName val="Гр2(06)"/>
      <sheetName val="Гр3"/>
      <sheetName val="Прод(Непр)"/>
      <sheetName val="Гр4"/>
      <sheetName val="Гр4(06)"/>
      <sheetName val="Гр5(о)"/>
      <sheetName val="Гр6"/>
      <sheetName val="Управление"/>
      <sheetName val="ПРОГНОЗ_1"/>
      <sheetName val="Огл. Графиков"/>
      <sheetName val="рабочий"/>
      <sheetName val="Текущие цены"/>
      <sheetName val="окраска"/>
      <sheetName val="multilats"/>
      <sheetName val="Огл__Графиков"/>
      <sheetName val="Текущие_цены"/>
      <sheetName val="2002(v1)"/>
      <sheetName val="XLR_NoRangeSheet"/>
      <sheetName val="6.12"/>
      <sheetName val="ТИТУЛ"/>
      <sheetName val="6.14"/>
      <sheetName val="ОБЩЕСТВА"/>
      <sheetName val="6.7"/>
      <sheetName val="6.8"/>
      <sheetName val="6.9.2"/>
      <sheetName val="6.9.1"/>
      <sheetName val="6.9"/>
      <sheetName val="6.10.1"/>
      <sheetName val="6.22"/>
      <sheetName val="6.17"/>
      <sheetName val="6.15"/>
      <sheetName val="6.11.1"/>
      <sheetName val="6.19"/>
      <sheetName val="6.20"/>
      <sheetName val="6.28"/>
      <sheetName val="6.5.1_ТНП"/>
      <sheetName val="6.13"/>
      <sheetName val="6.23"/>
      <sheetName val="6.24"/>
      <sheetName val="6.21"/>
      <sheetName val="TSheet"/>
      <sheetName val="Лист1"/>
      <sheetName val="ИТ-бюджет"/>
      <sheetName val="Исходные данные"/>
      <sheetName val="Общехозяйственные расходы"/>
      <sheetName val="Штатное"/>
      <sheetName val="10"/>
      <sheetName val="Гр5_о_"/>
      <sheetName val="P2.1"/>
      <sheetName val="план 2000"/>
      <sheetName val="расчет тариф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refreshError="1"/>
      <sheetData sheetId="52" refreshError="1"/>
      <sheetData sheetId="53"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printerSettings" Target="../printerSettings/printerSettings11.bin"/><Relationship Id="rId4" Type="http://schemas.openxmlformats.org/officeDocument/2006/relationships/printerSettings" Target="../printerSettings/printerSettings10.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printerSettings" Target="../printerSettings/printerSettings16.bin"/><Relationship Id="rId4" Type="http://schemas.openxmlformats.org/officeDocument/2006/relationships/printerSettings" Target="../printerSettings/printerSettings15.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5" Type="http://schemas.openxmlformats.org/officeDocument/2006/relationships/printerSettings" Target="../printerSettings/printerSettings24.bin"/><Relationship Id="rId4" Type="http://schemas.openxmlformats.org/officeDocument/2006/relationships/printerSettings" Target="../printerSettings/printerSettings23.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5" Type="http://schemas.openxmlformats.org/officeDocument/2006/relationships/printerSettings" Target="../printerSettings/printerSettings34.bin"/><Relationship Id="rId4" Type="http://schemas.openxmlformats.org/officeDocument/2006/relationships/printerSettings" Target="../printerSettings/printerSettings33.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5" Type="http://schemas.openxmlformats.org/officeDocument/2006/relationships/printerSettings" Target="../printerSettings/printerSettings39.bin"/><Relationship Id="rId4" Type="http://schemas.openxmlformats.org/officeDocument/2006/relationships/printerSettings" Target="../printerSettings/printerSettings3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5" Type="http://schemas.openxmlformats.org/officeDocument/2006/relationships/printerSettings" Target="../printerSettings/printerSettings44.bin"/><Relationship Id="rId4" Type="http://schemas.openxmlformats.org/officeDocument/2006/relationships/printerSettings" Target="../printerSettings/printerSettings4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5" Type="http://schemas.openxmlformats.org/officeDocument/2006/relationships/printerSettings" Target="../printerSettings/printerSettings49.bin"/><Relationship Id="rId4" Type="http://schemas.openxmlformats.org/officeDocument/2006/relationships/printerSettings" Target="../printerSettings/printerSettings48.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5" Type="http://schemas.openxmlformats.org/officeDocument/2006/relationships/printerSettings" Target="../printerSettings/printerSettings54.bin"/><Relationship Id="rId4" Type="http://schemas.openxmlformats.org/officeDocument/2006/relationships/printerSettings" Target="../printerSettings/printerSettings53.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5" Type="http://schemas.openxmlformats.org/officeDocument/2006/relationships/printerSettings" Target="../printerSettings/printerSettings59.bin"/><Relationship Id="rId4" Type="http://schemas.openxmlformats.org/officeDocument/2006/relationships/printerSettings" Target="../printerSettings/printerSettings58.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5" Type="http://schemas.openxmlformats.org/officeDocument/2006/relationships/printerSettings" Target="../printerSettings/printerSettings64.bin"/><Relationship Id="rId4" Type="http://schemas.openxmlformats.org/officeDocument/2006/relationships/printerSettings" Target="../printerSettings/printerSettings63.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5" Type="http://schemas.openxmlformats.org/officeDocument/2006/relationships/printerSettings" Target="../printerSettings/printerSettings69.bin"/><Relationship Id="rId4" Type="http://schemas.openxmlformats.org/officeDocument/2006/relationships/printerSettings" Target="../printerSettings/printerSettings6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5" Type="http://schemas.openxmlformats.org/officeDocument/2006/relationships/printerSettings" Target="../printerSettings/printerSettings74.bin"/><Relationship Id="rId4" Type="http://schemas.openxmlformats.org/officeDocument/2006/relationships/printerSettings" Target="../printerSettings/printerSettings73.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 Id="rId5" Type="http://schemas.openxmlformats.org/officeDocument/2006/relationships/printerSettings" Target="../printerSettings/printerSettings79.bin"/><Relationship Id="rId4" Type="http://schemas.openxmlformats.org/officeDocument/2006/relationships/printerSettings" Target="../printerSettings/printerSettings7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5" Type="http://schemas.openxmlformats.org/officeDocument/2006/relationships/printerSettings" Target="../printerSettings/printerSettings87.bin"/><Relationship Id="rId4" Type="http://schemas.openxmlformats.org/officeDocument/2006/relationships/printerSettings" Target="../printerSettings/printerSettings86.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6" Type="http://schemas.openxmlformats.org/officeDocument/2006/relationships/printerSettings" Target="../printerSettings/printerSettings93.bin"/><Relationship Id="rId5" Type="http://schemas.openxmlformats.org/officeDocument/2006/relationships/printerSettings" Target="../printerSettings/printerSettings92.bin"/><Relationship Id="rId4" Type="http://schemas.openxmlformats.org/officeDocument/2006/relationships/printerSettings" Target="../printerSettings/printerSettings9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6" Type="http://schemas.openxmlformats.org/officeDocument/2006/relationships/printerSettings" Target="../printerSettings/printerSettings99.bin"/><Relationship Id="rId5" Type="http://schemas.openxmlformats.org/officeDocument/2006/relationships/printerSettings" Target="../printerSettings/printerSettings98.bin"/><Relationship Id="rId4" Type="http://schemas.openxmlformats.org/officeDocument/2006/relationships/printerSettings" Target="../printerSettings/printerSettings97.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02.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5" Type="http://schemas.openxmlformats.org/officeDocument/2006/relationships/printerSettings" Target="../printerSettings/printerSettings104.bin"/><Relationship Id="rId4" Type="http://schemas.openxmlformats.org/officeDocument/2006/relationships/printerSettings" Target="../printerSettings/printerSettings10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08.bin"/><Relationship Id="rId2" Type="http://schemas.openxmlformats.org/officeDocument/2006/relationships/printerSettings" Target="../printerSettings/printerSettings107.bin"/><Relationship Id="rId1" Type="http://schemas.openxmlformats.org/officeDocument/2006/relationships/printerSettings" Target="../printerSettings/printerSettings106.bin"/><Relationship Id="rId6" Type="http://schemas.openxmlformats.org/officeDocument/2006/relationships/printerSettings" Target="../printerSettings/printerSettings111.bin"/><Relationship Id="rId5" Type="http://schemas.openxmlformats.org/officeDocument/2006/relationships/printerSettings" Target="../printerSettings/printerSettings110.bin"/><Relationship Id="rId4" Type="http://schemas.openxmlformats.org/officeDocument/2006/relationships/printerSettings" Target="../printerSettings/printerSettings109.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114.bin"/><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 Id="rId6" Type="http://schemas.openxmlformats.org/officeDocument/2006/relationships/printerSettings" Target="../printerSettings/printerSettings117.bin"/><Relationship Id="rId5" Type="http://schemas.openxmlformats.org/officeDocument/2006/relationships/printerSettings" Target="../printerSettings/printerSettings116.bin"/><Relationship Id="rId4" Type="http://schemas.openxmlformats.org/officeDocument/2006/relationships/printerSettings" Target="../printerSettings/printerSettings115.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120.bin"/><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 Id="rId6" Type="http://schemas.openxmlformats.org/officeDocument/2006/relationships/printerSettings" Target="../printerSettings/printerSettings123.bin"/><Relationship Id="rId5" Type="http://schemas.openxmlformats.org/officeDocument/2006/relationships/printerSettings" Target="../printerSettings/printerSettings122.bin"/><Relationship Id="rId4" Type="http://schemas.openxmlformats.org/officeDocument/2006/relationships/printerSettings" Target="../printerSettings/printerSettings121.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126.bin"/><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 Id="rId6" Type="http://schemas.openxmlformats.org/officeDocument/2006/relationships/printerSettings" Target="../printerSettings/printerSettings129.bin"/><Relationship Id="rId5" Type="http://schemas.openxmlformats.org/officeDocument/2006/relationships/printerSettings" Target="../printerSettings/printerSettings128.bin"/><Relationship Id="rId4" Type="http://schemas.openxmlformats.org/officeDocument/2006/relationships/printerSettings" Target="../printerSettings/printerSettings127.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132.bin"/><Relationship Id="rId2" Type="http://schemas.openxmlformats.org/officeDocument/2006/relationships/printerSettings" Target="../printerSettings/printerSettings131.bin"/><Relationship Id="rId1" Type="http://schemas.openxmlformats.org/officeDocument/2006/relationships/printerSettings" Target="../printerSettings/printerSettings130.bin"/><Relationship Id="rId6" Type="http://schemas.openxmlformats.org/officeDocument/2006/relationships/printerSettings" Target="../printerSettings/printerSettings135.bin"/><Relationship Id="rId5" Type="http://schemas.openxmlformats.org/officeDocument/2006/relationships/printerSettings" Target="../printerSettings/printerSettings134.bin"/><Relationship Id="rId4" Type="http://schemas.openxmlformats.org/officeDocument/2006/relationships/printerSettings" Target="../printerSettings/printerSettings133.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138.bin"/><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 Id="rId6" Type="http://schemas.openxmlformats.org/officeDocument/2006/relationships/printerSettings" Target="../printerSettings/printerSettings141.bin"/><Relationship Id="rId5" Type="http://schemas.openxmlformats.org/officeDocument/2006/relationships/printerSettings" Target="../printerSettings/printerSettings140.bin"/><Relationship Id="rId4" Type="http://schemas.openxmlformats.org/officeDocument/2006/relationships/printerSettings" Target="../printerSettings/printerSettings139.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144.bin"/><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 Id="rId6" Type="http://schemas.openxmlformats.org/officeDocument/2006/relationships/printerSettings" Target="../printerSettings/printerSettings147.bin"/><Relationship Id="rId5" Type="http://schemas.openxmlformats.org/officeDocument/2006/relationships/printerSettings" Target="../printerSettings/printerSettings146.bin"/><Relationship Id="rId4" Type="http://schemas.openxmlformats.org/officeDocument/2006/relationships/printerSettings" Target="../printerSettings/printerSettings145.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50.bin"/><Relationship Id="rId2" Type="http://schemas.openxmlformats.org/officeDocument/2006/relationships/printerSettings" Target="../printerSettings/printerSettings149.bin"/><Relationship Id="rId1" Type="http://schemas.openxmlformats.org/officeDocument/2006/relationships/printerSettings" Target="../printerSettings/printerSettings148.bin"/><Relationship Id="rId6" Type="http://schemas.openxmlformats.org/officeDocument/2006/relationships/printerSettings" Target="../printerSettings/printerSettings153.bin"/><Relationship Id="rId5" Type="http://schemas.openxmlformats.org/officeDocument/2006/relationships/printerSettings" Target="../printerSettings/printerSettings152.bin"/><Relationship Id="rId4" Type="http://schemas.openxmlformats.org/officeDocument/2006/relationships/printerSettings" Target="../printerSettings/printerSettings151.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156.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 Id="rId6" Type="http://schemas.openxmlformats.org/officeDocument/2006/relationships/printerSettings" Target="../printerSettings/printerSettings159.bin"/><Relationship Id="rId5" Type="http://schemas.openxmlformats.org/officeDocument/2006/relationships/printerSettings" Target="../printerSettings/printerSettings158.bin"/><Relationship Id="rId4" Type="http://schemas.openxmlformats.org/officeDocument/2006/relationships/printerSettings" Target="../printerSettings/printerSettings157.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162.bin"/><Relationship Id="rId2" Type="http://schemas.openxmlformats.org/officeDocument/2006/relationships/printerSettings" Target="../printerSettings/printerSettings161.bin"/><Relationship Id="rId1" Type="http://schemas.openxmlformats.org/officeDocument/2006/relationships/printerSettings" Target="../printerSettings/printerSettings160.bin"/><Relationship Id="rId6" Type="http://schemas.openxmlformats.org/officeDocument/2006/relationships/printerSettings" Target="../printerSettings/printerSettings165.bin"/><Relationship Id="rId5" Type="http://schemas.openxmlformats.org/officeDocument/2006/relationships/printerSettings" Target="../printerSettings/printerSettings164.bin"/><Relationship Id="rId4" Type="http://schemas.openxmlformats.org/officeDocument/2006/relationships/printerSettings" Target="../printerSettings/printerSettings16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68.bin"/><Relationship Id="rId2" Type="http://schemas.openxmlformats.org/officeDocument/2006/relationships/printerSettings" Target="../printerSettings/printerSettings167.bin"/><Relationship Id="rId1" Type="http://schemas.openxmlformats.org/officeDocument/2006/relationships/printerSettings" Target="../printerSettings/printerSettings166.bin"/><Relationship Id="rId6" Type="http://schemas.openxmlformats.org/officeDocument/2006/relationships/printerSettings" Target="../printerSettings/printerSettings171.bin"/><Relationship Id="rId5" Type="http://schemas.openxmlformats.org/officeDocument/2006/relationships/printerSettings" Target="../printerSettings/printerSettings170.bin"/><Relationship Id="rId4" Type="http://schemas.openxmlformats.org/officeDocument/2006/relationships/printerSettings" Target="../printerSettings/printerSettings169.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174.bin"/><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 Id="rId6" Type="http://schemas.openxmlformats.org/officeDocument/2006/relationships/printerSettings" Target="../printerSettings/printerSettings177.bin"/><Relationship Id="rId5" Type="http://schemas.openxmlformats.org/officeDocument/2006/relationships/printerSettings" Target="../printerSettings/printerSettings176.bin"/><Relationship Id="rId4" Type="http://schemas.openxmlformats.org/officeDocument/2006/relationships/printerSettings" Target="../printerSettings/printerSettings175.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180.bin"/><Relationship Id="rId2" Type="http://schemas.openxmlformats.org/officeDocument/2006/relationships/printerSettings" Target="../printerSettings/printerSettings179.bin"/><Relationship Id="rId1" Type="http://schemas.openxmlformats.org/officeDocument/2006/relationships/printerSettings" Target="../printerSettings/printerSettings178.bin"/><Relationship Id="rId6" Type="http://schemas.openxmlformats.org/officeDocument/2006/relationships/printerSettings" Target="../printerSettings/printerSettings183.bin"/><Relationship Id="rId5" Type="http://schemas.openxmlformats.org/officeDocument/2006/relationships/printerSettings" Target="../printerSettings/printerSettings182.bin"/><Relationship Id="rId4" Type="http://schemas.openxmlformats.org/officeDocument/2006/relationships/printerSettings" Target="../printerSettings/printerSettings181.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86.bin"/><Relationship Id="rId7" Type="http://schemas.openxmlformats.org/officeDocument/2006/relationships/drawing" Target="../drawings/drawing1.xml"/><Relationship Id="rId2" Type="http://schemas.openxmlformats.org/officeDocument/2006/relationships/printerSettings" Target="../printerSettings/printerSettings185.bin"/><Relationship Id="rId1" Type="http://schemas.openxmlformats.org/officeDocument/2006/relationships/printerSettings" Target="../printerSettings/printerSettings184.bin"/><Relationship Id="rId6" Type="http://schemas.openxmlformats.org/officeDocument/2006/relationships/printerSettings" Target="../printerSettings/printerSettings189.bin"/><Relationship Id="rId5" Type="http://schemas.openxmlformats.org/officeDocument/2006/relationships/printerSettings" Target="../printerSettings/printerSettings188.bin"/><Relationship Id="rId4" Type="http://schemas.openxmlformats.org/officeDocument/2006/relationships/printerSettings" Target="../printerSettings/printerSettings187.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192.bin"/><Relationship Id="rId2" Type="http://schemas.openxmlformats.org/officeDocument/2006/relationships/printerSettings" Target="../printerSettings/printerSettings191.bin"/><Relationship Id="rId1" Type="http://schemas.openxmlformats.org/officeDocument/2006/relationships/printerSettings" Target="../printerSettings/printerSettings190.bin"/><Relationship Id="rId6" Type="http://schemas.openxmlformats.org/officeDocument/2006/relationships/printerSettings" Target="../printerSettings/printerSettings195.bin"/><Relationship Id="rId5" Type="http://schemas.openxmlformats.org/officeDocument/2006/relationships/printerSettings" Target="../printerSettings/printerSettings194.bin"/><Relationship Id="rId4" Type="http://schemas.openxmlformats.org/officeDocument/2006/relationships/printerSettings" Target="../printerSettings/printerSettings193.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198.bin"/><Relationship Id="rId2" Type="http://schemas.openxmlformats.org/officeDocument/2006/relationships/printerSettings" Target="../printerSettings/printerSettings197.bin"/><Relationship Id="rId1" Type="http://schemas.openxmlformats.org/officeDocument/2006/relationships/printerSettings" Target="../printerSettings/printerSettings196.bin"/><Relationship Id="rId6" Type="http://schemas.openxmlformats.org/officeDocument/2006/relationships/printerSettings" Target="../printerSettings/printerSettings201.bin"/><Relationship Id="rId5" Type="http://schemas.openxmlformats.org/officeDocument/2006/relationships/printerSettings" Target="../printerSettings/printerSettings200.bin"/><Relationship Id="rId4" Type="http://schemas.openxmlformats.org/officeDocument/2006/relationships/printerSettings" Target="../printerSettings/printerSettings199.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204.bin"/><Relationship Id="rId2" Type="http://schemas.openxmlformats.org/officeDocument/2006/relationships/printerSettings" Target="../printerSettings/printerSettings203.bin"/><Relationship Id="rId1" Type="http://schemas.openxmlformats.org/officeDocument/2006/relationships/printerSettings" Target="../printerSettings/printerSettings202.bin"/><Relationship Id="rId5" Type="http://schemas.openxmlformats.org/officeDocument/2006/relationships/printerSettings" Target="../printerSettings/printerSettings206.bin"/><Relationship Id="rId4" Type="http://schemas.openxmlformats.org/officeDocument/2006/relationships/printerSettings" Target="../printerSettings/printerSettings205.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209.bin"/><Relationship Id="rId2" Type="http://schemas.openxmlformats.org/officeDocument/2006/relationships/printerSettings" Target="../printerSettings/printerSettings208.bin"/><Relationship Id="rId1" Type="http://schemas.openxmlformats.org/officeDocument/2006/relationships/printerSettings" Target="../printerSettings/printerSettings207.bin"/><Relationship Id="rId5" Type="http://schemas.openxmlformats.org/officeDocument/2006/relationships/printerSettings" Target="../printerSettings/printerSettings211.bin"/><Relationship Id="rId4" Type="http://schemas.openxmlformats.org/officeDocument/2006/relationships/printerSettings" Target="../printerSettings/printerSettings210.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214.bin"/><Relationship Id="rId7" Type="http://schemas.openxmlformats.org/officeDocument/2006/relationships/comments" Target="../comments1.xml"/><Relationship Id="rId2" Type="http://schemas.openxmlformats.org/officeDocument/2006/relationships/printerSettings" Target="../printerSettings/printerSettings213.bin"/><Relationship Id="rId1" Type="http://schemas.openxmlformats.org/officeDocument/2006/relationships/printerSettings" Target="../printerSettings/printerSettings212.bin"/><Relationship Id="rId6" Type="http://schemas.openxmlformats.org/officeDocument/2006/relationships/vmlDrawing" Target="../drawings/vmlDrawing1.vml"/><Relationship Id="rId5" Type="http://schemas.openxmlformats.org/officeDocument/2006/relationships/printerSettings" Target="../printerSettings/printerSettings216.bin"/><Relationship Id="rId4" Type="http://schemas.openxmlformats.org/officeDocument/2006/relationships/printerSettings" Target="../printerSettings/printerSettings215.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219.bin"/><Relationship Id="rId2" Type="http://schemas.openxmlformats.org/officeDocument/2006/relationships/printerSettings" Target="../printerSettings/printerSettings218.bin"/><Relationship Id="rId1" Type="http://schemas.openxmlformats.org/officeDocument/2006/relationships/printerSettings" Target="../printerSettings/printerSettings217.bin"/><Relationship Id="rId5" Type="http://schemas.openxmlformats.org/officeDocument/2006/relationships/printerSettings" Target="../printerSettings/printerSettings221.bin"/><Relationship Id="rId4" Type="http://schemas.openxmlformats.org/officeDocument/2006/relationships/printerSettings" Target="../printerSettings/printerSettings220.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224.bin"/><Relationship Id="rId2" Type="http://schemas.openxmlformats.org/officeDocument/2006/relationships/printerSettings" Target="../printerSettings/printerSettings223.bin"/><Relationship Id="rId1" Type="http://schemas.openxmlformats.org/officeDocument/2006/relationships/printerSettings" Target="../printerSettings/printerSettings222.bin"/><Relationship Id="rId5" Type="http://schemas.openxmlformats.org/officeDocument/2006/relationships/printerSettings" Target="../printerSettings/printerSettings226.bin"/><Relationship Id="rId4" Type="http://schemas.openxmlformats.org/officeDocument/2006/relationships/printerSettings" Target="../printerSettings/printerSettings225.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229.bin"/><Relationship Id="rId2" Type="http://schemas.openxmlformats.org/officeDocument/2006/relationships/printerSettings" Target="../printerSettings/printerSettings228.bin"/><Relationship Id="rId1" Type="http://schemas.openxmlformats.org/officeDocument/2006/relationships/printerSettings" Target="../printerSettings/printerSettings227.bin"/><Relationship Id="rId5" Type="http://schemas.openxmlformats.org/officeDocument/2006/relationships/printerSettings" Target="../printerSettings/printerSettings231.bin"/><Relationship Id="rId4" Type="http://schemas.openxmlformats.org/officeDocument/2006/relationships/printerSettings" Target="../printerSettings/printerSettings230.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234.bin"/><Relationship Id="rId2" Type="http://schemas.openxmlformats.org/officeDocument/2006/relationships/printerSettings" Target="../printerSettings/printerSettings233.bin"/><Relationship Id="rId1" Type="http://schemas.openxmlformats.org/officeDocument/2006/relationships/printerSettings" Target="../printerSettings/printerSettings232.bin"/><Relationship Id="rId5" Type="http://schemas.openxmlformats.org/officeDocument/2006/relationships/printerSettings" Target="../printerSettings/printerSettings236.bin"/><Relationship Id="rId4" Type="http://schemas.openxmlformats.org/officeDocument/2006/relationships/printerSettings" Target="../printerSettings/printerSettings235.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239.bin"/><Relationship Id="rId2" Type="http://schemas.openxmlformats.org/officeDocument/2006/relationships/printerSettings" Target="../printerSettings/printerSettings238.bin"/><Relationship Id="rId1" Type="http://schemas.openxmlformats.org/officeDocument/2006/relationships/printerSettings" Target="../printerSettings/printerSettings237.bin"/><Relationship Id="rId5" Type="http://schemas.openxmlformats.org/officeDocument/2006/relationships/printerSettings" Target="../printerSettings/printerSettings241.bin"/><Relationship Id="rId4" Type="http://schemas.openxmlformats.org/officeDocument/2006/relationships/printerSettings" Target="../printerSettings/printerSettings240.bin"/></Relationships>
</file>

<file path=xl/worksheets/_rels/sheet46.xml.rels><?xml version="1.0" encoding="UTF-8" standalone="yes"?>
<Relationships xmlns="http://schemas.openxmlformats.org/package/2006/relationships"><Relationship Id="rId8" Type="http://schemas.openxmlformats.org/officeDocument/2006/relationships/package" Target="../embeddings/_________Microsoft_Word1.docx"/><Relationship Id="rId3" Type="http://schemas.openxmlformats.org/officeDocument/2006/relationships/printerSettings" Target="../printerSettings/printerSettings244.bin"/><Relationship Id="rId7" Type="http://schemas.openxmlformats.org/officeDocument/2006/relationships/vmlDrawing" Target="../drawings/vmlDrawing2.vml"/><Relationship Id="rId2" Type="http://schemas.openxmlformats.org/officeDocument/2006/relationships/printerSettings" Target="../printerSettings/printerSettings243.bin"/><Relationship Id="rId1" Type="http://schemas.openxmlformats.org/officeDocument/2006/relationships/printerSettings" Target="../printerSettings/printerSettings242.bin"/><Relationship Id="rId6" Type="http://schemas.openxmlformats.org/officeDocument/2006/relationships/drawing" Target="../drawings/drawing2.xml"/><Relationship Id="rId5" Type="http://schemas.openxmlformats.org/officeDocument/2006/relationships/printerSettings" Target="../printerSettings/printerSettings246.bin"/><Relationship Id="rId4" Type="http://schemas.openxmlformats.org/officeDocument/2006/relationships/printerSettings" Target="../printerSettings/printerSettings245.bin"/><Relationship Id="rId9" Type="http://schemas.openxmlformats.org/officeDocument/2006/relationships/image" Target="../media/image3.emf"/></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249.bin"/><Relationship Id="rId2" Type="http://schemas.openxmlformats.org/officeDocument/2006/relationships/printerSettings" Target="../printerSettings/printerSettings248.bin"/><Relationship Id="rId1" Type="http://schemas.openxmlformats.org/officeDocument/2006/relationships/printerSettings" Target="../printerSettings/printerSettings247.bin"/><Relationship Id="rId5" Type="http://schemas.openxmlformats.org/officeDocument/2006/relationships/printerSettings" Target="../printerSettings/printerSettings251.bin"/><Relationship Id="rId4" Type="http://schemas.openxmlformats.org/officeDocument/2006/relationships/printerSettings" Target="../printerSettings/printerSettings250.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254.bin"/><Relationship Id="rId2" Type="http://schemas.openxmlformats.org/officeDocument/2006/relationships/printerSettings" Target="../printerSettings/printerSettings253.bin"/><Relationship Id="rId1" Type="http://schemas.openxmlformats.org/officeDocument/2006/relationships/printerSettings" Target="../printerSettings/printerSettings252.bin"/><Relationship Id="rId5" Type="http://schemas.openxmlformats.org/officeDocument/2006/relationships/printerSettings" Target="../printerSettings/printerSettings256.bin"/><Relationship Id="rId4" Type="http://schemas.openxmlformats.org/officeDocument/2006/relationships/printerSettings" Target="../printerSettings/printerSettings255.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259.bin"/><Relationship Id="rId2" Type="http://schemas.openxmlformats.org/officeDocument/2006/relationships/printerSettings" Target="../printerSettings/printerSettings258.bin"/><Relationship Id="rId1" Type="http://schemas.openxmlformats.org/officeDocument/2006/relationships/printerSettings" Target="../printerSettings/printerSettings257.bin"/><Relationship Id="rId5" Type="http://schemas.openxmlformats.org/officeDocument/2006/relationships/printerSettings" Target="../printerSettings/printerSettings261.bin"/><Relationship Id="rId4" Type="http://schemas.openxmlformats.org/officeDocument/2006/relationships/printerSettings" Target="../printerSettings/printerSettings260.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264.bin"/><Relationship Id="rId2" Type="http://schemas.openxmlformats.org/officeDocument/2006/relationships/printerSettings" Target="../printerSettings/printerSettings263.bin"/><Relationship Id="rId1" Type="http://schemas.openxmlformats.org/officeDocument/2006/relationships/printerSettings" Target="../printerSettings/printerSettings262.bin"/><Relationship Id="rId5" Type="http://schemas.openxmlformats.org/officeDocument/2006/relationships/printerSettings" Target="../printerSettings/printerSettings266.bin"/><Relationship Id="rId4" Type="http://schemas.openxmlformats.org/officeDocument/2006/relationships/printerSettings" Target="../printerSettings/printerSettings265.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269.bin"/><Relationship Id="rId2" Type="http://schemas.openxmlformats.org/officeDocument/2006/relationships/printerSettings" Target="../printerSettings/printerSettings268.bin"/><Relationship Id="rId1" Type="http://schemas.openxmlformats.org/officeDocument/2006/relationships/printerSettings" Target="../printerSettings/printerSettings267.bin"/><Relationship Id="rId5" Type="http://schemas.openxmlformats.org/officeDocument/2006/relationships/printerSettings" Target="../printerSettings/printerSettings271.bin"/><Relationship Id="rId4" Type="http://schemas.openxmlformats.org/officeDocument/2006/relationships/printerSettings" Target="../printerSettings/printerSettings270.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274.bin"/><Relationship Id="rId2" Type="http://schemas.openxmlformats.org/officeDocument/2006/relationships/printerSettings" Target="../printerSettings/printerSettings273.bin"/><Relationship Id="rId1" Type="http://schemas.openxmlformats.org/officeDocument/2006/relationships/printerSettings" Target="../printerSettings/printerSettings272.bin"/><Relationship Id="rId5" Type="http://schemas.openxmlformats.org/officeDocument/2006/relationships/printerSettings" Target="../printerSettings/printerSettings276.bin"/><Relationship Id="rId4" Type="http://schemas.openxmlformats.org/officeDocument/2006/relationships/printerSettings" Target="../printerSettings/printerSettings275.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279.bin"/><Relationship Id="rId2" Type="http://schemas.openxmlformats.org/officeDocument/2006/relationships/printerSettings" Target="../printerSettings/printerSettings278.bin"/><Relationship Id="rId1" Type="http://schemas.openxmlformats.org/officeDocument/2006/relationships/printerSettings" Target="../printerSettings/printerSettings277.bin"/><Relationship Id="rId5" Type="http://schemas.openxmlformats.org/officeDocument/2006/relationships/printerSettings" Target="../printerSettings/printerSettings281.bin"/><Relationship Id="rId4" Type="http://schemas.openxmlformats.org/officeDocument/2006/relationships/printerSettings" Target="../printerSettings/printerSettings280.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284.bin"/><Relationship Id="rId2" Type="http://schemas.openxmlformats.org/officeDocument/2006/relationships/printerSettings" Target="../printerSettings/printerSettings283.bin"/><Relationship Id="rId1" Type="http://schemas.openxmlformats.org/officeDocument/2006/relationships/printerSettings" Target="../printerSettings/printerSettings282.bin"/><Relationship Id="rId5" Type="http://schemas.openxmlformats.org/officeDocument/2006/relationships/printerSettings" Target="../printerSettings/printerSettings286.bin"/><Relationship Id="rId4" Type="http://schemas.openxmlformats.org/officeDocument/2006/relationships/printerSettings" Target="../printerSettings/printerSettings285.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289.bin"/><Relationship Id="rId2" Type="http://schemas.openxmlformats.org/officeDocument/2006/relationships/printerSettings" Target="../printerSettings/printerSettings288.bin"/><Relationship Id="rId1" Type="http://schemas.openxmlformats.org/officeDocument/2006/relationships/printerSettings" Target="../printerSettings/printerSettings287.bin"/><Relationship Id="rId5" Type="http://schemas.openxmlformats.org/officeDocument/2006/relationships/printerSettings" Target="../printerSettings/printerSettings291.bin"/><Relationship Id="rId4" Type="http://schemas.openxmlformats.org/officeDocument/2006/relationships/printerSettings" Target="../printerSettings/printerSettings290.bin"/></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294.bin"/><Relationship Id="rId2" Type="http://schemas.openxmlformats.org/officeDocument/2006/relationships/printerSettings" Target="../printerSettings/printerSettings293.bin"/><Relationship Id="rId1" Type="http://schemas.openxmlformats.org/officeDocument/2006/relationships/printerSettings" Target="../printerSettings/printerSettings292.bin"/><Relationship Id="rId5" Type="http://schemas.openxmlformats.org/officeDocument/2006/relationships/printerSettings" Target="../printerSettings/printerSettings296.bin"/><Relationship Id="rId4" Type="http://schemas.openxmlformats.org/officeDocument/2006/relationships/printerSettings" Target="../printerSettings/printerSettings295.bin"/></Relationships>
</file>

<file path=xl/worksheets/_rels/sheet57.xml.rels><?xml version="1.0" encoding="UTF-8" standalone="yes"?>
<Relationships xmlns="http://schemas.openxmlformats.org/package/2006/relationships"><Relationship Id="rId8" Type="http://schemas.openxmlformats.org/officeDocument/2006/relationships/oleObject" Target="../embeddings/oleObject1.bin"/><Relationship Id="rId13" Type="http://schemas.openxmlformats.org/officeDocument/2006/relationships/oleObject" Target="../embeddings/oleObject4.bin"/><Relationship Id="rId3" Type="http://schemas.openxmlformats.org/officeDocument/2006/relationships/printerSettings" Target="../printerSettings/printerSettings299.bin"/><Relationship Id="rId7" Type="http://schemas.openxmlformats.org/officeDocument/2006/relationships/vmlDrawing" Target="../drawings/vmlDrawing3.vml"/><Relationship Id="rId12" Type="http://schemas.openxmlformats.org/officeDocument/2006/relationships/oleObject" Target="../embeddings/oleObject3.bin"/><Relationship Id="rId2" Type="http://schemas.openxmlformats.org/officeDocument/2006/relationships/printerSettings" Target="../printerSettings/printerSettings298.bin"/><Relationship Id="rId1" Type="http://schemas.openxmlformats.org/officeDocument/2006/relationships/printerSettings" Target="../printerSettings/printerSettings297.bin"/><Relationship Id="rId6" Type="http://schemas.openxmlformats.org/officeDocument/2006/relationships/drawing" Target="../drawings/drawing3.xml"/><Relationship Id="rId11" Type="http://schemas.openxmlformats.org/officeDocument/2006/relationships/image" Target="../media/image5.emf"/><Relationship Id="rId5" Type="http://schemas.openxmlformats.org/officeDocument/2006/relationships/printerSettings" Target="../printerSettings/printerSettings301.bin"/><Relationship Id="rId15" Type="http://schemas.openxmlformats.org/officeDocument/2006/relationships/oleObject" Target="../embeddings/oleObject6.bin"/><Relationship Id="rId10" Type="http://schemas.openxmlformats.org/officeDocument/2006/relationships/oleObject" Target="../embeddings/oleObject2.bin"/><Relationship Id="rId4" Type="http://schemas.openxmlformats.org/officeDocument/2006/relationships/printerSettings" Target="../printerSettings/printerSettings300.bin"/><Relationship Id="rId9" Type="http://schemas.openxmlformats.org/officeDocument/2006/relationships/image" Target="../media/image4.emf"/><Relationship Id="rId14" Type="http://schemas.openxmlformats.org/officeDocument/2006/relationships/oleObject" Target="../embeddings/oleObject5.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304.bin"/><Relationship Id="rId2" Type="http://schemas.openxmlformats.org/officeDocument/2006/relationships/printerSettings" Target="../printerSettings/printerSettings303.bin"/><Relationship Id="rId1" Type="http://schemas.openxmlformats.org/officeDocument/2006/relationships/printerSettings" Target="../printerSettings/printerSettings302.bin"/><Relationship Id="rId5" Type="http://schemas.openxmlformats.org/officeDocument/2006/relationships/printerSettings" Target="../printerSettings/printerSettings306.bin"/><Relationship Id="rId4" Type="http://schemas.openxmlformats.org/officeDocument/2006/relationships/printerSettings" Target="../printerSettings/printerSettings305.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309.bin"/><Relationship Id="rId2" Type="http://schemas.openxmlformats.org/officeDocument/2006/relationships/printerSettings" Target="../printerSettings/printerSettings308.bin"/><Relationship Id="rId1" Type="http://schemas.openxmlformats.org/officeDocument/2006/relationships/printerSettings" Target="../printerSettings/printerSettings307.bin"/><Relationship Id="rId6" Type="http://schemas.openxmlformats.org/officeDocument/2006/relationships/printerSettings" Target="../printerSettings/printerSettings312.bin"/><Relationship Id="rId5" Type="http://schemas.openxmlformats.org/officeDocument/2006/relationships/printerSettings" Target="../printerSettings/printerSettings311.bin"/><Relationship Id="rId4" Type="http://schemas.openxmlformats.org/officeDocument/2006/relationships/printerSettings" Target="../printerSettings/printerSettings310.bin"/></Relationships>
</file>

<file path=xl/worksheets/_rels/sheet60.xml.rels><?xml version="1.0" encoding="UTF-8" standalone="yes"?>
<Relationships xmlns="http://schemas.openxmlformats.org/package/2006/relationships"><Relationship Id="rId3" Type="http://schemas.openxmlformats.org/officeDocument/2006/relationships/printerSettings" Target="../printerSettings/printerSettings315.bin"/><Relationship Id="rId2" Type="http://schemas.openxmlformats.org/officeDocument/2006/relationships/printerSettings" Target="../printerSettings/printerSettings314.bin"/><Relationship Id="rId1" Type="http://schemas.openxmlformats.org/officeDocument/2006/relationships/printerSettings" Target="../printerSettings/printerSettings313.bin"/><Relationship Id="rId5" Type="http://schemas.openxmlformats.org/officeDocument/2006/relationships/printerSettings" Target="../printerSettings/printerSettings317.bin"/><Relationship Id="rId4" Type="http://schemas.openxmlformats.org/officeDocument/2006/relationships/printerSettings" Target="../printerSettings/printerSettings316.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320.bin"/><Relationship Id="rId2" Type="http://schemas.openxmlformats.org/officeDocument/2006/relationships/printerSettings" Target="../printerSettings/printerSettings319.bin"/><Relationship Id="rId1" Type="http://schemas.openxmlformats.org/officeDocument/2006/relationships/printerSettings" Target="../printerSettings/printerSettings318.bin"/><Relationship Id="rId5" Type="http://schemas.openxmlformats.org/officeDocument/2006/relationships/printerSettings" Target="../printerSettings/printerSettings322.bin"/><Relationship Id="rId4" Type="http://schemas.openxmlformats.org/officeDocument/2006/relationships/printerSettings" Target="../printerSettings/printerSettings321.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325.bin"/><Relationship Id="rId2" Type="http://schemas.openxmlformats.org/officeDocument/2006/relationships/printerSettings" Target="../printerSettings/printerSettings324.bin"/><Relationship Id="rId1" Type="http://schemas.openxmlformats.org/officeDocument/2006/relationships/printerSettings" Target="../printerSettings/printerSettings323.bin"/><Relationship Id="rId5" Type="http://schemas.openxmlformats.org/officeDocument/2006/relationships/printerSettings" Target="../printerSettings/printerSettings327.bin"/><Relationship Id="rId4" Type="http://schemas.openxmlformats.org/officeDocument/2006/relationships/printerSettings" Target="../printerSettings/printerSettings326.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330.bin"/><Relationship Id="rId2" Type="http://schemas.openxmlformats.org/officeDocument/2006/relationships/printerSettings" Target="../printerSettings/printerSettings329.bin"/><Relationship Id="rId1" Type="http://schemas.openxmlformats.org/officeDocument/2006/relationships/printerSettings" Target="../printerSettings/printerSettings328.bin"/><Relationship Id="rId5" Type="http://schemas.openxmlformats.org/officeDocument/2006/relationships/printerSettings" Target="../printerSettings/printerSettings332.bin"/><Relationship Id="rId4" Type="http://schemas.openxmlformats.org/officeDocument/2006/relationships/printerSettings" Target="../printerSettings/printerSettings331.bin"/></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335.bin"/><Relationship Id="rId2" Type="http://schemas.openxmlformats.org/officeDocument/2006/relationships/printerSettings" Target="../printerSettings/printerSettings334.bin"/><Relationship Id="rId1" Type="http://schemas.openxmlformats.org/officeDocument/2006/relationships/printerSettings" Target="../printerSettings/printerSettings333.bin"/><Relationship Id="rId5" Type="http://schemas.openxmlformats.org/officeDocument/2006/relationships/printerSettings" Target="../printerSettings/printerSettings337.bin"/><Relationship Id="rId4" Type="http://schemas.openxmlformats.org/officeDocument/2006/relationships/printerSettings" Target="../printerSettings/printerSettings336.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340.bin"/><Relationship Id="rId2" Type="http://schemas.openxmlformats.org/officeDocument/2006/relationships/printerSettings" Target="../printerSettings/printerSettings339.bin"/><Relationship Id="rId1" Type="http://schemas.openxmlformats.org/officeDocument/2006/relationships/printerSettings" Target="../printerSettings/printerSettings338.bin"/><Relationship Id="rId5" Type="http://schemas.openxmlformats.org/officeDocument/2006/relationships/printerSettings" Target="../printerSettings/printerSettings342.bin"/><Relationship Id="rId4" Type="http://schemas.openxmlformats.org/officeDocument/2006/relationships/printerSettings" Target="../printerSettings/printerSettings341.bin"/></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345.bin"/><Relationship Id="rId2" Type="http://schemas.openxmlformats.org/officeDocument/2006/relationships/printerSettings" Target="../printerSettings/printerSettings344.bin"/><Relationship Id="rId1" Type="http://schemas.openxmlformats.org/officeDocument/2006/relationships/printerSettings" Target="../printerSettings/printerSettings343.bin"/><Relationship Id="rId5" Type="http://schemas.openxmlformats.org/officeDocument/2006/relationships/printerSettings" Target="../printerSettings/printerSettings347.bin"/><Relationship Id="rId4" Type="http://schemas.openxmlformats.org/officeDocument/2006/relationships/printerSettings" Target="../printerSettings/printerSettings3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tabSelected="1" zoomScale="90" zoomScaleNormal="90" workbookViewId="0">
      <selection activeCell="B20" sqref="B20"/>
    </sheetView>
  </sheetViews>
  <sheetFormatPr defaultColWidth="9.140625" defaultRowHeight="18.75" x14ac:dyDescent="0.3"/>
  <cols>
    <col min="1" max="1" width="7" style="7" customWidth="1"/>
    <col min="2" max="2" width="135.28515625" style="9" customWidth="1"/>
    <col min="3" max="3" width="11.85546875" style="149" customWidth="1"/>
    <col min="4" max="16384" width="9.140625" style="8"/>
  </cols>
  <sheetData>
    <row r="1" spans="1:3" s="23" customFormat="1" ht="21.75" customHeight="1" x14ac:dyDescent="0.25">
      <c r="A1" s="22"/>
      <c r="B1" s="1533" t="s">
        <v>9</v>
      </c>
      <c r="C1" s="1533"/>
    </row>
    <row r="2" spans="1:3" s="23" customFormat="1" ht="20.25" customHeight="1" x14ac:dyDescent="0.25">
      <c r="A2" s="22"/>
      <c r="B2" s="1533" t="s">
        <v>33</v>
      </c>
      <c r="C2" s="1533"/>
    </row>
    <row r="3" spans="1:3" s="23" customFormat="1" ht="18" customHeight="1" x14ac:dyDescent="0.25">
      <c r="A3" s="22"/>
      <c r="B3" s="1532" t="s">
        <v>1545</v>
      </c>
      <c r="C3" s="1532"/>
    </row>
    <row r="4" spans="1:3" s="23" customFormat="1" ht="21.75" customHeight="1" x14ac:dyDescent="0.25">
      <c r="A4" s="144" t="s">
        <v>654</v>
      </c>
      <c r="B4" s="144" t="s">
        <v>29</v>
      </c>
      <c r="C4" s="150" t="s">
        <v>655</v>
      </c>
    </row>
    <row r="5" spans="1:3" s="23" customFormat="1" ht="30" customHeight="1" x14ac:dyDescent="0.25">
      <c r="A5" s="146" t="s">
        <v>12</v>
      </c>
      <c r="B5" s="147" t="s">
        <v>648</v>
      </c>
      <c r="C5" s="148" t="s">
        <v>1534</v>
      </c>
    </row>
    <row r="6" spans="1:3" s="23" customFormat="1" ht="30.75" customHeight="1" x14ac:dyDescent="0.25">
      <c r="A6" s="146" t="s">
        <v>13</v>
      </c>
      <c r="B6" s="147" t="s">
        <v>649</v>
      </c>
      <c r="C6" s="148" t="s">
        <v>1535</v>
      </c>
    </row>
    <row r="7" spans="1:3" s="23" customFormat="1" ht="24" customHeight="1" x14ac:dyDescent="0.25">
      <c r="A7" s="146" t="s">
        <v>14</v>
      </c>
      <c r="B7" s="147" t="s">
        <v>650</v>
      </c>
      <c r="C7" s="148" t="s">
        <v>1536</v>
      </c>
    </row>
    <row r="8" spans="1:3" s="23" customFormat="1" ht="27.75" customHeight="1" x14ac:dyDescent="0.25">
      <c r="A8" s="146" t="s">
        <v>15</v>
      </c>
      <c r="B8" s="147" t="s">
        <v>651</v>
      </c>
      <c r="C8" s="148" t="s">
        <v>1537</v>
      </c>
    </row>
    <row r="9" spans="1:3" s="23" customFormat="1" ht="28.5" customHeight="1" x14ac:dyDescent="0.25">
      <c r="A9" s="146" t="s">
        <v>16</v>
      </c>
      <c r="B9" s="147" t="s">
        <v>652</v>
      </c>
      <c r="C9" s="148" t="s">
        <v>1538</v>
      </c>
    </row>
    <row r="10" spans="1:3" s="23" customFormat="1" ht="30" customHeight="1" x14ac:dyDescent="0.25">
      <c r="A10" s="146" t="s">
        <v>19</v>
      </c>
      <c r="B10" s="147" t="s">
        <v>103</v>
      </c>
      <c r="C10" s="148" t="s">
        <v>656</v>
      </c>
    </row>
    <row r="11" spans="1:3" s="23" customFormat="1" ht="40.15" customHeight="1" x14ac:dyDescent="0.25">
      <c r="A11" s="146" t="s">
        <v>20</v>
      </c>
      <c r="B11" s="147" t="s">
        <v>411</v>
      </c>
      <c r="C11" s="148" t="s">
        <v>657</v>
      </c>
    </row>
    <row r="12" spans="1:3" s="23" customFormat="1" ht="29.25" customHeight="1" x14ac:dyDescent="0.25">
      <c r="A12" s="146" t="s">
        <v>21</v>
      </c>
      <c r="B12" s="147" t="s">
        <v>424</v>
      </c>
      <c r="C12" s="148" t="s">
        <v>658</v>
      </c>
    </row>
    <row r="13" spans="1:3" s="23" customFormat="1" ht="33.75" customHeight="1" x14ac:dyDescent="0.25">
      <c r="A13" s="146" t="s">
        <v>22</v>
      </c>
      <c r="B13" s="147" t="s">
        <v>653</v>
      </c>
      <c r="C13" s="148" t="s">
        <v>1539</v>
      </c>
    </row>
    <row r="14" spans="1:3" s="23" customFormat="1" ht="31.5" customHeight="1" x14ac:dyDescent="0.25">
      <c r="A14" s="146" t="s">
        <v>23</v>
      </c>
      <c r="B14" s="147" t="s">
        <v>466</v>
      </c>
      <c r="C14" s="148" t="s">
        <v>1540</v>
      </c>
    </row>
    <row r="15" spans="1:3" s="23" customFormat="1" ht="29.25" customHeight="1" x14ac:dyDescent="0.25">
      <c r="A15" s="146" t="s">
        <v>24</v>
      </c>
      <c r="B15" s="147" t="s">
        <v>470</v>
      </c>
      <c r="C15" s="148" t="s">
        <v>1541</v>
      </c>
    </row>
    <row r="16" spans="1:3" s="23" customFormat="1" ht="28.5" customHeight="1" x14ac:dyDescent="0.25">
      <c r="A16" s="146" t="s">
        <v>25</v>
      </c>
      <c r="B16" s="147" t="s">
        <v>593</v>
      </c>
      <c r="C16" s="148" t="s">
        <v>1542</v>
      </c>
    </row>
    <row r="17" spans="1:3" s="23" customFormat="1" ht="33.75" customHeight="1" x14ac:dyDescent="0.25">
      <c r="A17" s="146" t="s">
        <v>26</v>
      </c>
      <c r="B17" s="145" t="s">
        <v>647</v>
      </c>
      <c r="C17" s="148" t="s">
        <v>1543</v>
      </c>
    </row>
    <row r="18" spans="1:3" s="23" customFormat="1" ht="34.5" customHeight="1" x14ac:dyDescent="0.25">
      <c r="A18" s="146" t="s">
        <v>27</v>
      </c>
      <c r="B18" s="145" t="s">
        <v>659</v>
      </c>
      <c r="C18" s="148" t="s">
        <v>1544</v>
      </c>
    </row>
    <row r="19" spans="1:3" s="23" customFormat="1" x14ac:dyDescent="0.3">
      <c r="A19" s="7"/>
      <c r="B19" s="9"/>
      <c r="C19" s="149"/>
    </row>
    <row r="20" spans="1:3" s="23" customFormat="1" ht="39" customHeight="1" x14ac:dyDescent="0.3">
      <c r="A20" s="7"/>
      <c r="B20" s="9"/>
      <c r="C20" s="149"/>
    </row>
    <row r="21" spans="1:3" s="23" customFormat="1" x14ac:dyDescent="0.3">
      <c r="A21" s="7"/>
      <c r="B21" s="9"/>
      <c r="C21" s="149"/>
    </row>
    <row r="22" spans="1:3" s="23" customFormat="1" ht="37.5" customHeight="1" x14ac:dyDescent="0.3">
      <c r="A22" s="7"/>
      <c r="B22" s="9"/>
      <c r="C22" s="149"/>
    </row>
    <row r="23" spans="1:3" s="23" customFormat="1" x14ac:dyDescent="0.3">
      <c r="A23" s="7"/>
      <c r="B23" s="9"/>
      <c r="C23" s="149"/>
    </row>
  </sheetData>
  <customSheetViews>
    <customSheetView guid="{D790174D-5261-4952-B577-01255A6BEA3C}" scale="90">
      <selection activeCell="B20" sqref="B20"/>
      <pageMargins left="0.70866141732283472" right="0.11811023622047245" top="0.74803149606299213" bottom="0.74803149606299213" header="0.31496062992125984" footer="0.31496062992125984"/>
      <pageSetup paperSize="9" scale="80" orientation="portrait" r:id="rId1"/>
    </customSheetView>
    <customSheetView guid="{6ED1DF90-393A-44E0-B141-1FBB21699FEA}" scale="90">
      <selection activeCell="B14" sqref="B14"/>
      <pageMargins left="0.70866141732283472" right="0.11811023622047245" top="0.74803149606299213" bottom="0.74803149606299213" header="0.31496062992125984" footer="0.31496062992125984"/>
      <pageSetup paperSize="9" scale="80" orientation="portrait" r:id="rId2"/>
    </customSheetView>
    <customSheetView guid="{4FAA2782-85AC-4DBD-92C6-A3C3B6642B69}" scale="90" showPageBreaks="1">
      <selection activeCell="H10" sqref="H10"/>
      <pageMargins left="0.70866141732283472" right="0.11811023622047245" top="0.74803149606299213" bottom="0.74803149606299213" header="0.31496062992125984" footer="0.31496062992125984"/>
      <pageSetup paperSize="9" scale="80" orientation="portrait" r:id="rId3"/>
    </customSheetView>
    <customSheetView guid="{AA197546-5773-440F-9E9B-226680EC2657}" scale="90" showPageBreaks="1">
      <selection activeCell="B28" sqref="B28"/>
      <pageMargins left="0.7" right="0.7" top="0.75" bottom="0.75" header="0.3" footer="0.3"/>
    </customSheetView>
    <customSheetView guid="{934F907A-8EE9-43F9-9508-E1908F40F5F2}" scale="90">
      <selection activeCell="I13" sqref="I13"/>
      <pageMargins left="0.70866141732283472" right="0.11811023622047245" top="0.74803149606299213" bottom="0.74803149606299213" header="0.31496062992125984" footer="0.31496062992125984"/>
      <pageSetup paperSize="9" scale="80" orientation="portrait" r:id="rId4"/>
    </customSheetView>
    <customSheetView guid="{E7219206-984F-4247-B1D3-6A74E47DAF4A}" scale="90">
      <selection activeCell="B20" sqref="B20"/>
      <pageMargins left="0.70866141732283472" right="0.11811023622047245" top="0.74803149606299213" bottom="0.74803149606299213" header="0.31496062992125984" footer="0.31496062992125984"/>
      <pageSetup paperSize="9" scale="80" orientation="portrait" r:id="rId5"/>
    </customSheetView>
  </customSheetViews>
  <mergeCells count="3">
    <mergeCell ref="B3:C3"/>
    <mergeCell ref="B2:C2"/>
    <mergeCell ref="B1:C1"/>
  </mergeCells>
  <pageMargins left="0.70866141732283472" right="0.11811023622047245" top="0.74803149606299213" bottom="0.74803149606299213" header="0.31496062992125984" footer="0.31496062992125984"/>
  <pageSetup paperSize="9" scale="80" orientation="portrait"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H31"/>
  <sheetViews>
    <sheetView topLeftCell="A25" workbookViewId="0">
      <selection activeCell="D18" sqref="D18"/>
    </sheetView>
  </sheetViews>
  <sheetFormatPr defaultRowHeight="15.75" x14ac:dyDescent="0.25"/>
  <cols>
    <col min="1" max="1" width="68.140625" style="1" customWidth="1"/>
    <col min="2" max="2" width="12.5703125" style="1" customWidth="1"/>
    <col min="3" max="3" width="15" style="1" customWidth="1"/>
    <col min="4" max="4" width="15.85546875" style="1" customWidth="1"/>
    <col min="5" max="5" width="16.42578125" style="1" customWidth="1"/>
    <col min="6" max="6" width="15.140625" style="1" customWidth="1"/>
    <col min="7" max="256" width="9.140625" style="1"/>
    <col min="257" max="257" width="68.140625" style="1" customWidth="1"/>
    <col min="258" max="258" width="12.5703125" style="1" customWidth="1"/>
    <col min="259" max="259" width="15" style="1" customWidth="1"/>
    <col min="260" max="260" width="13.85546875" style="1" customWidth="1"/>
    <col min="261" max="261" width="13.42578125" style="1" customWidth="1"/>
    <col min="262" max="262" width="15.140625" style="1" customWidth="1"/>
    <col min="263" max="512" width="9.140625" style="1"/>
    <col min="513" max="513" width="68.140625" style="1" customWidth="1"/>
    <col min="514" max="514" width="12.5703125" style="1" customWidth="1"/>
    <col min="515" max="515" width="15" style="1" customWidth="1"/>
    <col min="516" max="516" width="13.85546875" style="1" customWidth="1"/>
    <col min="517" max="517" width="13.42578125" style="1" customWidth="1"/>
    <col min="518" max="518" width="15.140625" style="1" customWidth="1"/>
    <col min="519" max="768" width="9.140625" style="1"/>
    <col min="769" max="769" width="68.140625" style="1" customWidth="1"/>
    <col min="770" max="770" width="12.5703125" style="1" customWidth="1"/>
    <col min="771" max="771" width="15" style="1" customWidth="1"/>
    <col min="772" max="772" width="13.85546875" style="1" customWidth="1"/>
    <col min="773" max="773" width="13.42578125" style="1" customWidth="1"/>
    <col min="774" max="774" width="15.140625" style="1" customWidth="1"/>
    <col min="775" max="1024" width="9.140625" style="1"/>
    <col min="1025" max="1025" width="68.140625" style="1" customWidth="1"/>
    <col min="1026" max="1026" width="12.5703125" style="1" customWidth="1"/>
    <col min="1027" max="1027" width="15" style="1" customWidth="1"/>
    <col min="1028" max="1028" width="13.85546875" style="1" customWidth="1"/>
    <col min="1029" max="1029" width="13.42578125" style="1" customWidth="1"/>
    <col min="1030" max="1030" width="15.140625" style="1" customWidth="1"/>
    <col min="1031" max="1280" width="9.140625" style="1"/>
    <col min="1281" max="1281" width="68.140625" style="1" customWidth="1"/>
    <col min="1282" max="1282" width="12.5703125" style="1" customWidth="1"/>
    <col min="1283" max="1283" width="15" style="1" customWidth="1"/>
    <col min="1284" max="1284" width="13.85546875" style="1" customWidth="1"/>
    <col min="1285" max="1285" width="13.42578125" style="1" customWidth="1"/>
    <col min="1286" max="1286" width="15.140625" style="1" customWidth="1"/>
    <col min="1287" max="1536" width="9.140625" style="1"/>
    <col min="1537" max="1537" width="68.140625" style="1" customWidth="1"/>
    <col min="1538" max="1538" width="12.5703125" style="1" customWidth="1"/>
    <col min="1539" max="1539" width="15" style="1" customWidth="1"/>
    <col min="1540" max="1540" width="13.85546875" style="1" customWidth="1"/>
    <col min="1541" max="1541" width="13.42578125" style="1" customWidth="1"/>
    <col min="1542" max="1542" width="15.140625" style="1" customWidth="1"/>
    <col min="1543" max="1792" width="9.140625" style="1"/>
    <col min="1793" max="1793" width="68.140625" style="1" customWidth="1"/>
    <col min="1794" max="1794" width="12.5703125" style="1" customWidth="1"/>
    <col min="1795" max="1795" width="15" style="1" customWidth="1"/>
    <col min="1796" max="1796" width="13.85546875" style="1" customWidth="1"/>
    <col min="1797" max="1797" width="13.42578125" style="1" customWidth="1"/>
    <col min="1798" max="1798" width="15.140625" style="1" customWidth="1"/>
    <col min="1799" max="2048" width="9.140625" style="1"/>
    <col min="2049" max="2049" width="68.140625" style="1" customWidth="1"/>
    <col min="2050" max="2050" width="12.5703125" style="1" customWidth="1"/>
    <col min="2051" max="2051" width="15" style="1" customWidth="1"/>
    <col min="2052" max="2052" width="13.85546875" style="1" customWidth="1"/>
    <col min="2053" max="2053" width="13.42578125" style="1" customWidth="1"/>
    <col min="2054" max="2054" width="15.140625" style="1" customWidth="1"/>
    <col min="2055" max="2304" width="9.140625" style="1"/>
    <col min="2305" max="2305" width="68.140625" style="1" customWidth="1"/>
    <col min="2306" max="2306" width="12.5703125" style="1" customWidth="1"/>
    <col min="2307" max="2307" width="15" style="1" customWidth="1"/>
    <col min="2308" max="2308" width="13.85546875" style="1" customWidth="1"/>
    <col min="2309" max="2309" width="13.42578125" style="1" customWidth="1"/>
    <col min="2310" max="2310" width="15.140625" style="1" customWidth="1"/>
    <col min="2311" max="2560" width="9.140625" style="1"/>
    <col min="2561" max="2561" width="68.140625" style="1" customWidth="1"/>
    <col min="2562" max="2562" width="12.5703125" style="1" customWidth="1"/>
    <col min="2563" max="2563" width="15" style="1" customWidth="1"/>
    <col min="2564" max="2564" width="13.85546875" style="1" customWidth="1"/>
    <col min="2565" max="2565" width="13.42578125" style="1" customWidth="1"/>
    <col min="2566" max="2566" width="15.140625" style="1" customWidth="1"/>
    <col min="2567" max="2816" width="9.140625" style="1"/>
    <col min="2817" max="2817" width="68.140625" style="1" customWidth="1"/>
    <col min="2818" max="2818" width="12.5703125" style="1" customWidth="1"/>
    <col min="2819" max="2819" width="15" style="1" customWidth="1"/>
    <col min="2820" max="2820" width="13.85546875" style="1" customWidth="1"/>
    <col min="2821" max="2821" width="13.42578125" style="1" customWidth="1"/>
    <col min="2822" max="2822" width="15.140625" style="1" customWidth="1"/>
    <col min="2823" max="3072" width="9.140625" style="1"/>
    <col min="3073" max="3073" width="68.140625" style="1" customWidth="1"/>
    <col min="3074" max="3074" width="12.5703125" style="1" customWidth="1"/>
    <col min="3075" max="3075" width="15" style="1" customWidth="1"/>
    <col min="3076" max="3076" width="13.85546875" style="1" customWidth="1"/>
    <col min="3077" max="3077" width="13.42578125" style="1" customWidth="1"/>
    <col min="3078" max="3078" width="15.140625" style="1" customWidth="1"/>
    <col min="3079" max="3328" width="9.140625" style="1"/>
    <col min="3329" max="3329" width="68.140625" style="1" customWidth="1"/>
    <col min="3330" max="3330" width="12.5703125" style="1" customWidth="1"/>
    <col min="3331" max="3331" width="15" style="1" customWidth="1"/>
    <col min="3332" max="3332" width="13.85546875" style="1" customWidth="1"/>
    <col min="3333" max="3333" width="13.42578125" style="1" customWidth="1"/>
    <col min="3334" max="3334" width="15.140625" style="1" customWidth="1"/>
    <col min="3335" max="3584" width="9.140625" style="1"/>
    <col min="3585" max="3585" width="68.140625" style="1" customWidth="1"/>
    <col min="3586" max="3586" width="12.5703125" style="1" customWidth="1"/>
    <col min="3587" max="3587" width="15" style="1" customWidth="1"/>
    <col min="3588" max="3588" width="13.85546875" style="1" customWidth="1"/>
    <col min="3589" max="3589" width="13.42578125" style="1" customWidth="1"/>
    <col min="3590" max="3590" width="15.140625" style="1" customWidth="1"/>
    <col min="3591" max="3840" width="9.140625" style="1"/>
    <col min="3841" max="3841" width="68.140625" style="1" customWidth="1"/>
    <col min="3842" max="3842" width="12.5703125" style="1" customWidth="1"/>
    <col min="3843" max="3843" width="15" style="1" customWidth="1"/>
    <col min="3844" max="3844" width="13.85546875" style="1" customWidth="1"/>
    <col min="3845" max="3845" width="13.42578125" style="1" customWidth="1"/>
    <col min="3846" max="3846" width="15.140625" style="1" customWidth="1"/>
    <col min="3847" max="4096" width="9.140625" style="1"/>
    <col min="4097" max="4097" width="68.140625" style="1" customWidth="1"/>
    <col min="4098" max="4098" width="12.5703125" style="1" customWidth="1"/>
    <col min="4099" max="4099" width="15" style="1" customWidth="1"/>
    <col min="4100" max="4100" width="13.85546875" style="1" customWidth="1"/>
    <col min="4101" max="4101" width="13.42578125" style="1" customWidth="1"/>
    <col min="4102" max="4102" width="15.140625" style="1" customWidth="1"/>
    <col min="4103" max="4352" width="9.140625" style="1"/>
    <col min="4353" max="4353" width="68.140625" style="1" customWidth="1"/>
    <col min="4354" max="4354" width="12.5703125" style="1" customWidth="1"/>
    <col min="4355" max="4355" width="15" style="1" customWidth="1"/>
    <col min="4356" max="4356" width="13.85546875" style="1" customWidth="1"/>
    <col min="4357" max="4357" width="13.42578125" style="1" customWidth="1"/>
    <col min="4358" max="4358" width="15.140625" style="1" customWidth="1"/>
    <col min="4359" max="4608" width="9.140625" style="1"/>
    <col min="4609" max="4609" width="68.140625" style="1" customWidth="1"/>
    <col min="4610" max="4610" width="12.5703125" style="1" customWidth="1"/>
    <col min="4611" max="4611" width="15" style="1" customWidth="1"/>
    <col min="4612" max="4612" width="13.85546875" style="1" customWidth="1"/>
    <col min="4613" max="4613" width="13.42578125" style="1" customWidth="1"/>
    <col min="4614" max="4614" width="15.140625" style="1" customWidth="1"/>
    <col min="4615" max="4864" width="9.140625" style="1"/>
    <col min="4865" max="4865" width="68.140625" style="1" customWidth="1"/>
    <col min="4866" max="4866" width="12.5703125" style="1" customWidth="1"/>
    <col min="4867" max="4867" width="15" style="1" customWidth="1"/>
    <col min="4868" max="4868" width="13.85546875" style="1" customWidth="1"/>
    <col min="4869" max="4869" width="13.42578125" style="1" customWidth="1"/>
    <col min="4870" max="4870" width="15.140625" style="1" customWidth="1"/>
    <col min="4871" max="5120" width="9.140625" style="1"/>
    <col min="5121" max="5121" width="68.140625" style="1" customWidth="1"/>
    <col min="5122" max="5122" width="12.5703125" style="1" customWidth="1"/>
    <col min="5123" max="5123" width="15" style="1" customWidth="1"/>
    <col min="5124" max="5124" width="13.85546875" style="1" customWidth="1"/>
    <col min="5125" max="5125" width="13.42578125" style="1" customWidth="1"/>
    <col min="5126" max="5126" width="15.140625" style="1" customWidth="1"/>
    <col min="5127" max="5376" width="9.140625" style="1"/>
    <col min="5377" max="5377" width="68.140625" style="1" customWidth="1"/>
    <col min="5378" max="5378" width="12.5703125" style="1" customWidth="1"/>
    <col min="5379" max="5379" width="15" style="1" customWidth="1"/>
    <col min="5380" max="5380" width="13.85546875" style="1" customWidth="1"/>
    <col min="5381" max="5381" width="13.42578125" style="1" customWidth="1"/>
    <col min="5382" max="5382" width="15.140625" style="1" customWidth="1"/>
    <col min="5383" max="5632" width="9.140625" style="1"/>
    <col min="5633" max="5633" width="68.140625" style="1" customWidth="1"/>
    <col min="5634" max="5634" width="12.5703125" style="1" customWidth="1"/>
    <col min="5635" max="5635" width="15" style="1" customWidth="1"/>
    <col min="5636" max="5636" width="13.85546875" style="1" customWidth="1"/>
    <col min="5637" max="5637" width="13.42578125" style="1" customWidth="1"/>
    <col min="5638" max="5638" width="15.140625" style="1" customWidth="1"/>
    <col min="5639" max="5888" width="9.140625" style="1"/>
    <col min="5889" max="5889" width="68.140625" style="1" customWidth="1"/>
    <col min="5890" max="5890" width="12.5703125" style="1" customWidth="1"/>
    <col min="5891" max="5891" width="15" style="1" customWidth="1"/>
    <col min="5892" max="5892" width="13.85546875" style="1" customWidth="1"/>
    <col min="5893" max="5893" width="13.42578125" style="1" customWidth="1"/>
    <col min="5894" max="5894" width="15.140625" style="1" customWidth="1"/>
    <col min="5895" max="6144" width="9.140625" style="1"/>
    <col min="6145" max="6145" width="68.140625" style="1" customWidth="1"/>
    <col min="6146" max="6146" width="12.5703125" style="1" customWidth="1"/>
    <col min="6147" max="6147" width="15" style="1" customWidth="1"/>
    <col min="6148" max="6148" width="13.85546875" style="1" customWidth="1"/>
    <col min="6149" max="6149" width="13.42578125" style="1" customWidth="1"/>
    <col min="6150" max="6150" width="15.140625" style="1" customWidth="1"/>
    <col min="6151" max="6400" width="9.140625" style="1"/>
    <col min="6401" max="6401" width="68.140625" style="1" customWidth="1"/>
    <col min="6402" max="6402" width="12.5703125" style="1" customWidth="1"/>
    <col min="6403" max="6403" width="15" style="1" customWidth="1"/>
    <col min="6404" max="6404" width="13.85546875" style="1" customWidth="1"/>
    <col min="6405" max="6405" width="13.42578125" style="1" customWidth="1"/>
    <col min="6406" max="6406" width="15.140625" style="1" customWidth="1"/>
    <col min="6407" max="6656" width="9.140625" style="1"/>
    <col min="6657" max="6657" width="68.140625" style="1" customWidth="1"/>
    <col min="6658" max="6658" width="12.5703125" style="1" customWidth="1"/>
    <col min="6659" max="6659" width="15" style="1" customWidth="1"/>
    <col min="6660" max="6660" width="13.85546875" style="1" customWidth="1"/>
    <col min="6661" max="6661" width="13.42578125" style="1" customWidth="1"/>
    <col min="6662" max="6662" width="15.140625" style="1" customWidth="1"/>
    <col min="6663" max="6912" width="9.140625" style="1"/>
    <col min="6913" max="6913" width="68.140625" style="1" customWidth="1"/>
    <col min="6914" max="6914" width="12.5703125" style="1" customWidth="1"/>
    <col min="6915" max="6915" width="15" style="1" customWidth="1"/>
    <col min="6916" max="6916" width="13.85546875" style="1" customWidth="1"/>
    <col min="6917" max="6917" width="13.42578125" style="1" customWidth="1"/>
    <col min="6918" max="6918" width="15.140625" style="1" customWidth="1"/>
    <col min="6919" max="7168" width="9.140625" style="1"/>
    <col min="7169" max="7169" width="68.140625" style="1" customWidth="1"/>
    <col min="7170" max="7170" width="12.5703125" style="1" customWidth="1"/>
    <col min="7171" max="7171" width="15" style="1" customWidth="1"/>
    <col min="7172" max="7172" width="13.85546875" style="1" customWidth="1"/>
    <col min="7173" max="7173" width="13.42578125" style="1" customWidth="1"/>
    <col min="7174" max="7174" width="15.140625" style="1" customWidth="1"/>
    <col min="7175" max="7424" width="9.140625" style="1"/>
    <col min="7425" max="7425" width="68.140625" style="1" customWidth="1"/>
    <col min="7426" max="7426" width="12.5703125" style="1" customWidth="1"/>
    <col min="7427" max="7427" width="15" style="1" customWidth="1"/>
    <col min="7428" max="7428" width="13.85546875" style="1" customWidth="1"/>
    <col min="7429" max="7429" width="13.42578125" style="1" customWidth="1"/>
    <col min="7430" max="7430" width="15.140625" style="1" customWidth="1"/>
    <col min="7431" max="7680" width="9.140625" style="1"/>
    <col min="7681" max="7681" width="68.140625" style="1" customWidth="1"/>
    <col min="7682" max="7682" width="12.5703125" style="1" customWidth="1"/>
    <col min="7683" max="7683" width="15" style="1" customWidth="1"/>
    <col min="7684" max="7684" width="13.85546875" style="1" customWidth="1"/>
    <col min="7685" max="7685" width="13.42578125" style="1" customWidth="1"/>
    <col min="7686" max="7686" width="15.140625" style="1" customWidth="1"/>
    <col min="7687" max="7936" width="9.140625" style="1"/>
    <col min="7937" max="7937" width="68.140625" style="1" customWidth="1"/>
    <col min="7938" max="7938" width="12.5703125" style="1" customWidth="1"/>
    <col min="7939" max="7939" width="15" style="1" customWidth="1"/>
    <col min="7940" max="7940" width="13.85546875" style="1" customWidth="1"/>
    <col min="7941" max="7941" width="13.42578125" style="1" customWidth="1"/>
    <col min="7942" max="7942" width="15.140625" style="1" customWidth="1"/>
    <col min="7943" max="8192" width="9.140625" style="1"/>
    <col min="8193" max="8193" width="68.140625" style="1" customWidth="1"/>
    <col min="8194" max="8194" width="12.5703125" style="1" customWidth="1"/>
    <col min="8195" max="8195" width="15" style="1" customWidth="1"/>
    <col min="8196" max="8196" width="13.85546875" style="1" customWidth="1"/>
    <col min="8197" max="8197" width="13.42578125" style="1" customWidth="1"/>
    <col min="8198" max="8198" width="15.140625" style="1" customWidth="1"/>
    <col min="8199" max="8448" width="9.140625" style="1"/>
    <col min="8449" max="8449" width="68.140625" style="1" customWidth="1"/>
    <col min="8450" max="8450" width="12.5703125" style="1" customWidth="1"/>
    <col min="8451" max="8451" width="15" style="1" customWidth="1"/>
    <col min="8452" max="8452" width="13.85546875" style="1" customWidth="1"/>
    <col min="8453" max="8453" width="13.42578125" style="1" customWidth="1"/>
    <col min="8454" max="8454" width="15.140625" style="1" customWidth="1"/>
    <col min="8455" max="8704" width="9.140625" style="1"/>
    <col min="8705" max="8705" width="68.140625" style="1" customWidth="1"/>
    <col min="8706" max="8706" width="12.5703125" style="1" customWidth="1"/>
    <col min="8707" max="8707" width="15" style="1" customWidth="1"/>
    <col min="8708" max="8708" width="13.85546875" style="1" customWidth="1"/>
    <col min="8709" max="8709" width="13.42578125" style="1" customWidth="1"/>
    <col min="8710" max="8710" width="15.140625" style="1" customWidth="1"/>
    <col min="8711" max="8960" width="9.140625" style="1"/>
    <col min="8961" max="8961" width="68.140625" style="1" customWidth="1"/>
    <col min="8962" max="8962" width="12.5703125" style="1" customWidth="1"/>
    <col min="8963" max="8963" width="15" style="1" customWidth="1"/>
    <col min="8964" max="8964" width="13.85546875" style="1" customWidth="1"/>
    <col min="8965" max="8965" width="13.42578125" style="1" customWidth="1"/>
    <col min="8966" max="8966" width="15.140625" style="1" customWidth="1"/>
    <col min="8967" max="9216" width="9.140625" style="1"/>
    <col min="9217" max="9217" width="68.140625" style="1" customWidth="1"/>
    <col min="9218" max="9218" width="12.5703125" style="1" customWidth="1"/>
    <col min="9219" max="9219" width="15" style="1" customWidth="1"/>
    <col min="9220" max="9220" width="13.85546875" style="1" customWidth="1"/>
    <col min="9221" max="9221" width="13.42578125" style="1" customWidth="1"/>
    <col min="9222" max="9222" width="15.140625" style="1" customWidth="1"/>
    <col min="9223" max="9472" width="9.140625" style="1"/>
    <col min="9473" max="9473" width="68.140625" style="1" customWidth="1"/>
    <col min="9474" max="9474" width="12.5703125" style="1" customWidth="1"/>
    <col min="9475" max="9475" width="15" style="1" customWidth="1"/>
    <col min="9476" max="9476" width="13.85546875" style="1" customWidth="1"/>
    <col min="9477" max="9477" width="13.42578125" style="1" customWidth="1"/>
    <col min="9478" max="9478" width="15.140625" style="1" customWidth="1"/>
    <col min="9479" max="9728" width="9.140625" style="1"/>
    <col min="9729" max="9729" width="68.140625" style="1" customWidth="1"/>
    <col min="9730" max="9730" width="12.5703125" style="1" customWidth="1"/>
    <col min="9731" max="9731" width="15" style="1" customWidth="1"/>
    <col min="9732" max="9732" width="13.85546875" style="1" customWidth="1"/>
    <col min="9733" max="9733" width="13.42578125" style="1" customWidth="1"/>
    <col min="9734" max="9734" width="15.140625" style="1" customWidth="1"/>
    <col min="9735" max="9984" width="9.140625" style="1"/>
    <col min="9985" max="9985" width="68.140625" style="1" customWidth="1"/>
    <col min="9986" max="9986" width="12.5703125" style="1" customWidth="1"/>
    <col min="9987" max="9987" width="15" style="1" customWidth="1"/>
    <col min="9988" max="9988" width="13.85546875" style="1" customWidth="1"/>
    <col min="9989" max="9989" width="13.42578125" style="1" customWidth="1"/>
    <col min="9990" max="9990" width="15.140625" style="1" customWidth="1"/>
    <col min="9991" max="10240" width="9.140625" style="1"/>
    <col min="10241" max="10241" width="68.140625" style="1" customWidth="1"/>
    <col min="10242" max="10242" width="12.5703125" style="1" customWidth="1"/>
    <col min="10243" max="10243" width="15" style="1" customWidth="1"/>
    <col min="10244" max="10244" width="13.85546875" style="1" customWidth="1"/>
    <col min="10245" max="10245" width="13.42578125" style="1" customWidth="1"/>
    <col min="10246" max="10246" width="15.140625" style="1" customWidth="1"/>
    <col min="10247" max="10496" width="9.140625" style="1"/>
    <col min="10497" max="10497" width="68.140625" style="1" customWidth="1"/>
    <col min="10498" max="10498" width="12.5703125" style="1" customWidth="1"/>
    <col min="10499" max="10499" width="15" style="1" customWidth="1"/>
    <col min="10500" max="10500" width="13.85546875" style="1" customWidth="1"/>
    <col min="10501" max="10501" width="13.42578125" style="1" customWidth="1"/>
    <col min="10502" max="10502" width="15.140625" style="1" customWidth="1"/>
    <col min="10503" max="10752" width="9.140625" style="1"/>
    <col min="10753" max="10753" width="68.140625" style="1" customWidth="1"/>
    <col min="10754" max="10754" width="12.5703125" style="1" customWidth="1"/>
    <col min="10755" max="10755" width="15" style="1" customWidth="1"/>
    <col min="10756" max="10756" width="13.85546875" style="1" customWidth="1"/>
    <col min="10757" max="10757" width="13.42578125" style="1" customWidth="1"/>
    <col min="10758" max="10758" width="15.140625" style="1" customWidth="1"/>
    <col min="10759" max="11008" width="9.140625" style="1"/>
    <col min="11009" max="11009" width="68.140625" style="1" customWidth="1"/>
    <col min="11010" max="11010" width="12.5703125" style="1" customWidth="1"/>
    <col min="11011" max="11011" width="15" style="1" customWidth="1"/>
    <col min="11012" max="11012" width="13.85546875" style="1" customWidth="1"/>
    <col min="11013" max="11013" width="13.42578125" style="1" customWidth="1"/>
    <col min="11014" max="11014" width="15.140625" style="1" customWidth="1"/>
    <col min="11015" max="11264" width="9.140625" style="1"/>
    <col min="11265" max="11265" width="68.140625" style="1" customWidth="1"/>
    <col min="11266" max="11266" width="12.5703125" style="1" customWidth="1"/>
    <col min="11267" max="11267" width="15" style="1" customWidth="1"/>
    <col min="11268" max="11268" width="13.85546875" style="1" customWidth="1"/>
    <col min="11269" max="11269" width="13.42578125" style="1" customWidth="1"/>
    <col min="11270" max="11270" width="15.140625" style="1" customWidth="1"/>
    <col min="11271" max="11520" width="9.140625" style="1"/>
    <col min="11521" max="11521" width="68.140625" style="1" customWidth="1"/>
    <col min="11522" max="11522" width="12.5703125" style="1" customWidth="1"/>
    <col min="11523" max="11523" width="15" style="1" customWidth="1"/>
    <col min="11524" max="11524" width="13.85546875" style="1" customWidth="1"/>
    <col min="11525" max="11525" width="13.42578125" style="1" customWidth="1"/>
    <col min="11526" max="11526" width="15.140625" style="1" customWidth="1"/>
    <col min="11527" max="11776" width="9.140625" style="1"/>
    <col min="11777" max="11777" width="68.140625" style="1" customWidth="1"/>
    <col min="11778" max="11778" width="12.5703125" style="1" customWidth="1"/>
    <col min="11779" max="11779" width="15" style="1" customWidth="1"/>
    <col min="11780" max="11780" width="13.85546875" style="1" customWidth="1"/>
    <col min="11781" max="11781" width="13.42578125" style="1" customWidth="1"/>
    <col min="11782" max="11782" width="15.140625" style="1" customWidth="1"/>
    <col min="11783" max="12032" width="9.140625" style="1"/>
    <col min="12033" max="12033" width="68.140625" style="1" customWidth="1"/>
    <col min="12034" max="12034" width="12.5703125" style="1" customWidth="1"/>
    <col min="12035" max="12035" width="15" style="1" customWidth="1"/>
    <col min="12036" max="12036" width="13.85546875" style="1" customWidth="1"/>
    <col min="12037" max="12037" width="13.42578125" style="1" customWidth="1"/>
    <col min="12038" max="12038" width="15.140625" style="1" customWidth="1"/>
    <col min="12039" max="12288" width="9.140625" style="1"/>
    <col min="12289" max="12289" width="68.140625" style="1" customWidth="1"/>
    <col min="12290" max="12290" width="12.5703125" style="1" customWidth="1"/>
    <col min="12291" max="12291" width="15" style="1" customWidth="1"/>
    <col min="12292" max="12292" width="13.85546875" style="1" customWidth="1"/>
    <col min="12293" max="12293" width="13.42578125" style="1" customWidth="1"/>
    <col min="12294" max="12294" width="15.140625" style="1" customWidth="1"/>
    <col min="12295" max="12544" width="9.140625" style="1"/>
    <col min="12545" max="12545" width="68.140625" style="1" customWidth="1"/>
    <col min="12546" max="12546" width="12.5703125" style="1" customWidth="1"/>
    <col min="12547" max="12547" width="15" style="1" customWidth="1"/>
    <col min="12548" max="12548" width="13.85546875" style="1" customWidth="1"/>
    <col min="12549" max="12549" width="13.42578125" style="1" customWidth="1"/>
    <col min="12550" max="12550" width="15.140625" style="1" customWidth="1"/>
    <col min="12551" max="12800" width="9.140625" style="1"/>
    <col min="12801" max="12801" width="68.140625" style="1" customWidth="1"/>
    <col min="12802" max="12802" width="12.5703125" style="1" customWidth="1"/>
    <col min="12803" max="12803" width="15" style="1" customWidth="1"/>
    <col min="12804" max="12804" width="13.85546875" style="1" customWidth="1"/>
    <col min="12805" max="12805" width="13.42578125" style="1" customWidth="1"/>
    <col min="12806" max="12806" width="15.140625" style="1" customWidth="1"/>
    <col min="12807" max="13056" width="9.140625" style="1"/>
    <col min="13057" max="13057" width="68.140625" style="1" customWidth="1"/>
    <col min="13058" max="13058" width="12.5703125" style="1" customWidth="1"/>
    <col min="13059" max="13059" width="15" style="1" customWidth="1"/>
    <col min="13060" max="13060" width="13.85546875" style="1" customWidth="1"/>
    <col min="13061" max="13061" width="13.42578125" style="1" customWidth="1"/>
    <col min="13062" max="13062" width="15.140625" style="1" customWidth="1"/>
    <col min="13063" max="13312" width="9.140625" style="1"/>
    <col min="13313" max="13313" width="68.140625" style="1" customWidth="1"/>
    <col min="13314" max="13314" width="12.5703125" style="1" customWidth="1"/>
    <col min="13315" max="13315" width="15" style="1" customWidth="1"/>
    <col min="13316" max="13316" width="13.85546875" style="1" customWidth="1"/>
    <col min="13317" max="13317" width="13.42578125" style="1" customWidth="1"/>
    <col min="13318" max="13318" width="15.140625" style="1" customWidth="1"/>
    <col min="13319" max="13568" width="9.140625" style="1"/>
    <col min="13569" max="13569" width="68.140625" style="1" customWidth="1"/>
    <col min="13570" max="13570" width="12.5703125" style="1" customWidth="1"/>
    <col min="13571" max="13571" width="15" style="1" customWidth="1"/>
    <col min="13572" max="13572" width="13.85546875" style="1" customWidth="1"/>
    <col min="13573" max="13573" width="13.42578125" style="1" customWidth="1"/>
    <col min="13574" max="13574" width="15.140625" style="1" customWidth="1"/>
    <col min="13575" max="13824" width="9.140625" style="1"/>
    <col min="13825" max="13825" width="68.140625" style="1" customWidth="1"/>
    <col min="13826" max="13826" width="12.5703125" style="1" customWidth="1"/>
    <col min="13827" max="13827" width="15" style="1" customWidth="1"/>
    <col min="13828" max="13828" width="13.85546875" style="1" customWidth="1"/>
    <col min="13829" max="13829" width="13.42578125" style="1" customWidth="1"/>
    <col min="13830" max="13830" width="15.140625" style="1" customWidth="1"/>
    <col min="13831" max="14080" width="9.140625" style="1"/>
    <col min="14081" max="14081" width="68.140625" style="1" customWidth="1"/>
    <col min="14082" max="14082" width="12.5703125" style="1" customWidth="1"/>
    <col min="14083" max="14083" width="15" style="1" customWidth="1"/>
    <col min="14084" max="14084" width="13.85546875" style="1" customWidth="1"/>
    <col min="14085" max="14085" width="13.42578125" style="1" customWidth="1"/>
    <col min="14086" max="14086" width="15.140625" style="1" customWidth="1"/>
    <col min="14087" max="14336" width="9.140625" style="1"/>
    <col min="14337" max="14337" width="68.140625" style="1" customWidth="1"/>
    <col min="14338" max="14338" width="12.5703125" style="1" customWidth="1"/>
    <col min="14339" max="14339" width="15" style="1" customWidth="1"/>
    <col min="14340" max="14340" width="13.85546875" style="1" customWidth="1"/>
    <col min="14341" max="14341" width="13.42578125" style="1" customWidth="1"/>
    <col min="14342" max="14342" width="15.140625" style="1" customWidth="1"/>
    <col min="14343" max="14592" width="9.140625" style="1"/>
    <col min="14593" max="14593" width="68.140625" style="1" customWidth="1"/>
    <col min="14594" max="14594" width="12.5703125" style="1" customWidth="1"/>
    <col min="14595" max="14595" width="15" style="1" customWidth="1"/>
    <col min="14596" max="14596" width="13.85546875" style="1" customWidth="1"/>
    <col min="14597" max="14597" width="13.42578125" style="1" customWidth="1"/>
    <col min="14598" max="14598" width="15.140625" style="1" customWidth="1"/>
    <col min="14599" max="14848" width="9.140625" style="1"/>
    <col min="14849" max="14849" width="68.140625" style="1" customWidth="1"/>
    <col min="14850" max="14850" width="12.5703125" style="1" customWidth="1"/>
    <col min="14851" max="14851" width="15" style="1" customWidth="1"/>
    <col min="14852" max="14852" width="13.85546875" style="1" customWidth="1"/>
    <col min="14853" max="14853" width="13.42578125" style="1" customWidth="1"/>
    <col min="14854" max="14854" width="15.140625" style="1" customWidth="1"/>
    <col min="14855" max="15104" width="9.140625" style="1"/>
    <col min="15105" max="15105" width="68.140625" style="1" customWidth="1"/>
    <col min="15106" max="15106" width="12.5703125" style="1" customWidth="1"/>
    <col min="15107" max="15107" width="15" style="1" customWidth="1"/>
    <col min="15108" max="15108" width="13.85546875" style="1" customWidth="1"/>
    <col min="15109" max="15109" width="13.42578125" style="1" customWidth="1"/>
    <col min="15110" max="15110" width="15.140625" style="1" customWidth="1"/>
    <col min="15111" max="15360" width="9.140625" style="1"/>
    <col min="15361" max="15361" width="68.140625" style="1" customWidth="1"/>
    <col min="15362" max="15362" width="12.5703125" style="1" customWidth="1"/>
    <col min="15363" max="15363" width="15" style="1" customWidth="1"/>
    <col min="15364" max="15364" width="13.85546875" style="1" customWidth="1"/>
    <col min="15365" max="15365" width="13.42578125" style="1" customWidth="1"/>
    <col min="15366" max="15366" width="15.140625" style="1" customWidth="1"/>
    <col min="15367" max="15616" width="9.140625" style="1"/>
    <col min="15617" max="15617" width="68.140625" style="1" customWidth="1"/>
    <col min="15618" max="15618" width="12.5703125" style="1" customWidth="1"/>
    <col min="15619" max="15619" width="15" style="1" customWidth="1"/>
    <col min="15620" max="15620" width="13.85546875" style="1" customWidth="1"/>
    <col min="15621" max="15621" width="13.42578125" style="1" customWidth="1"/>
    <col min="15622" max="15622" width="15.140625" style="1" customWidth="1"/>
    <col min="15623" max="15872" width="9.140625" style="1"/>
    <col min="15873" max="15873" width="68.140625" style="1" customWidth="1"/>
    <col min="15874" max="15874" width="12.5703125" style="1" customWidth="1"/>
    <col min="15875" max="15875" width="15" style="1" customWidth="1"/>
    <col min="15876" max="15876" width="13.85546875" style="1" customWidth="1"/>
    <col min="15877" max="15877" width="13.42578125" style="1" customWidth="1"/>
    <col min="15878" max="15878" width="15.140625" style="1" customWidth="1"/>
    <col min="15879" max="16128" width="9.140625" style="1"/>
    <col min="16129" max="16129" width="68.140625" style="1" customWidth="1"/>
    <col min="16130" max="16130" width="12.5703125" style="1" customWidth="1"/>
    <col min="16131" max="16131" width="15" style="1" customWidth="1"/>
    <col min="16132" max="16132" width="13.85546875" style="1" customWidth="1"/>
    <col min="16133" max="16133" width="13.42578125" style="1" customWidth="1"/>
    <col min="16134" max="16134" width="15.140625" style="1" customWidth="1"/>
    <col min="16135" max="16384" width="9.140625" style="1"/>
  </cols>
  <sheetData>
    <row r="1" spans="1:8" ht="18.75" x14ac:dyDescent="0.3">
      <c r="A1" s="1540"/>
      <c r="B1" s="1540"/>
    </row>
    <row r="2" spans="1:8" ht="47.25" customHeight="1" x14ac:dyDescent="0.25">
      <c r="A2" s="1541" t="s">
        <v>1631</v>
      </c>
      <c r="B2" s="1541"/>
      <c r="C2" s="1541"/>
      <c r="D2" s="1541"/>
      <c r="E2" s="1541"/>
      <c r="F2" s="1541"/>
    </row>
    <row r="3" spans="1:8" ht="18.75" customHeight="1" x14ac:dyDescent="0.25">
      <c r="A3" s="1534" t="s">
        <v>1632</v>
      </c>
      <c r="B3" s="1535"/>
      <c r="C3" s="1535"/>
      <c r="D3" s="1535"/>
      <c r="E3" s="1535"/>
      <c r="F3" s="1536"/>
    </row>
    <row r="4" spans="1:8" ht="15.75" customHeight="1" x14ac:dyDescent="0.25">
      <c r="A4" s="1542" t="s">
        <v>1250</v>
      </c>
      <c r="B4" s="1542"/>
      <c r="C4" s="1542"/>
      <c r="D4" s="1542"/>
      <c r="E4" s="1542"/>
      <c r="F4" s="1542"/>
    </row>
    <row r="5" spans="1:8" ht="16.5" customHeight="1" x14ac:dyDescent="0.25">
      <c r="A5" s="1546"/>
      <c r="B5" s="1547"/>
      <c r="C5" s="1547"/>
      <c r="D5" s="1547"/>
      <c r="E5" s="1547"/>
      <c r="F5" s="1547"/>
    </row>
    <row r="6" spans="1:8" ht="31.5" x14ac:dyDescent="0.25">
      <c r="A6" s="1055" t="s">
        <v>10</v>
      </c>
      <c r="B6" s="1056" t="s">
        <v>11</v>
      </c>
      <c r="C6" s="1057" t="s">
        <v>1218</v>
      </c>
      <c r="D6" s="1057" t="s">
        <v>1219</v>
      </c>
      <c r="E6" s="1057" t="s">
        <v>1220</v>
      </c>
      <c r="F6" s="1057" t="s">
        <v>1221</v>
      </c>
    </row>
    <row r="7" spans="1:8" x14ac:dyDescent="0.25">
      <c r="A7" s="1058" t="s">
        <v>1251</v>
      </c>
      <c r="B7" s="1059" t="s">
        <v>1252</v>
      </c>
      <c r="C7" s="1060">
        <v>375195</v>
      </c>
      <c r="D7" s="1060">
        <v>392079</v>
      </c>
      <c r="E7" s="1060">
        <v>406194</v>
      </c>
      <c r="F7" s="1060">
        <v>420411</v>
      </c>
    </row>
    <row r="8" spans="1:8" x14ac:dyDescent="0.25">
      <c r="A8" s="1061" t="s">
        <v>1253</v>
      </c>
      <c r="B8" s="1059" t="s">
        <v>2</v>
      </c>
      <c r="C8" s="1051">
        <v>95.3</v>
      </c>
      <c r="D8" s="1051">
        <v>104.5</v>
      </c>
      <c r="E8" s="1051">
        <v>103.6</v>
      </c>
      <c r="F8" s="1051">
        <v>103.5</v>
      </c>
    </row>
    <row r="9" spans="1:8" ht="24" customHeight="1" x14ac:dyDescent="0.25">
      <c r="A9" s="1543" t="s">
        <v>1254</v>
      </c>
      <c r="B9" s="1544"/>
      <c r="C9" s="1544"/>
      <c r="D9" s="1544"/>
      <c r="E9" s="1544"/>
      <c r="F9" s="1545"/>
    </row>
    <row r="10" spans="1:8" ht="34.15" customHeight="1" x14ac:dyDescent="0.25">
      <c r="A10" s="1062" t="s">
        <v>1255</v>
      </c>
      <c r="B10" s="1063" t="s">
        <v>1</v>
      </c>
      <c r="C10" s="1064">
        <v>145890700.68799999</v>
      </c>
      <c r="D10" s="1064">
        <v>155092496.21895999</v>
      </c>
      <c r="E10" s="1064">
        <v>160959243.08284253</v>
      </c>
      <c r="F10" s="1064">
        <v>166717634.09074202</v>
      </c>
    </row>
    <row r="11" spans="1:8" ht="21" customHeight="1" x14ac:dyDescent="0.25">
      <c r="A11" s="1062" t="s">
        <v>1256</v>
      </c>
      <c r="B11" s="1063" t="s">
        <v>2</v>
      </c>
      <c r="C11" s="1065">
        <v>16.932187189929142</v>
      </c>
      <c r="D11" s="1065">
        <v>16.932187189929142</v>
      </c>
      <c r="E11" s="1065">
        <v>16.932187189929142</v>
      </c>
      <c r="F11" s="1065">
        <v>16.932187189929142</v>
      </c>
    </row>
    <row r="12" spans="1:8" s="1052" customFormat="1" ht="66" x14ac:dyDescent="0.25">
      <c r="A12" s="1066" t="s">
        <v>1257</v>
      </c>
      <c r="B12" s="1067" t="s">
        <v>596</v>
      </c>
      <c r="C12" s="1068">
        <v>25290918.996188533</v>
      </c>
      <c r="D12" s="1068">
        <v>26952939.29675753</v>
      </c>
      <c r="E12" s="1068">
        <v>28003561.535305921</v>
      </c>
      <c r="F12" s="1068">
        <v>29036291.010402277</v>
      </c>
      <c r="G12" s="1"/>
      <c r="H12" s="1"/>
    </row>
    <row r="13" spans="1:8" s="1052" customFormat="1" ht="81.75" x14ac:dyDescent="0.25">
      <c r="A13" s="1062" t="s">
        <v>1258</v>
      </c>
      <c r="B13" s="1063" t="s">
        <v>1</v>
      </c>
      <c r="C13" s="1064">
        <v>63999.899999999994</v>
      </c>
      <c r="D13" s="1069">
        <v>100000</v>
      </c>
      <c r="E13" s="1069">
        <v>100000</v>
      </c>
      <c r="F13" s="1069">
        <v>100000</v>
      </c>
      <c r="G13" s="1"/>
      <c r="H13" s="1"/>
    </row>
    <row r="14" spans="1:8" s="1052" customFormat="1" ht="18.75" x14ac:dyDescent="0.25">
      <c r="A14" s="1062" t="s">
        <v>1259</v>
      </c>
      <c r="B14" s="1063" t="s">
        <v>1</v>
      </c>
      <c r="C14" s="1050">
        <v>1562349</v>
      </c>
      <c r="D14" s="1050">
        <v>1632654.7050000001</v>
      </c>
      <c r="E14" s="1050">
        <v>1691427.2743799998</v>
      </c>
      <c r="F14" s="1050">
        <v>1750628.2289832998</v>
      </c>
      <c r="G14" s="1"/>
      <c r="H14" s="1"/>
    </row>
    <row r="15" spans="1:8" s="1052" customFormat="1" ht="50.25" x14ac:dyDescent="0.25">
      <c r="A15" s="1070" t="s">
        <v>1260</v>
      </c>
      <c r="B15" s="1026" t="s">
        <v>1</v>
      </c>
      <c r="C15" s="1071">
        <v>1000000</v>
      </c>
      <c r="D15" s="1071">
        <v>1000000</v>
      </c>
      <c r="E15" s="1071">
        <v>1000000</v>
      </c>
      <c r="F15" s="1071">
        <v>1000000</v>
      </c>
      <c r="G15" s="1"/>
      <c r="H15" s="1"/>
    </row>
    <row r="16" spans="1:8" s="1052" customFormat="1" ht="113.25" x14ac:dyDescent="0.25">
      <c r="A16" s="1062" t="s">
        <v>1261</v>
      </c>
      <c r="B16" s="1063" t="s">
        <v>2</v>
      </c>
      <c r="C16" s="1072">
        <v>99.855638018540233</v>
      </c>
      <c r="D16" s="1072">
        <v>99.855638018540233</v>
      </c>
      <c r="E16" s="1072">
        <v>99.855638018540233</v>
      </c>
      <c r="F16" s="1072">
        <v>99.855638018540233</v>
      </c>
      <c r="G16" s="1"/>
      <c r="H16" s="1"/>
    </row>
    <row r="17" spans="1:8" s="1052" customFormat="1" ht="110.25" x14ac:dyDescent="0.25">
      <c r="A17" s="412" t="s">
        <v>1262</v>
      </c>
      <c r="B17" s="1063" t="s">
        <v>1</v>
      </c>
      <c r="C17" s="1069"/>
      <c r="D17" s="1073"/>
      <c r="E17" s="1074"/>
      <c r="F17" s="1074"/>
      <c r="G17" s="1"/>
      <c r="H17" s="1"/>
    </row>
    <row r="18" spans="1:8" s="1052" customFormat="1" ht="47.25" x14ac:dyDescent="0.25">
      <c r="A18" s="1075" t="s">
        <v>1263</v>
      </c>
      <c r="B18" s="1076" t="s">
        <v>1</v>
      </c>
      <c r="C18" s="1077">
        <v>25290918.996188533</v>
      </c>
      <c r="D18" s="1077">
        <v>26952939.29675753</v>
      </c>
      <c r="E18" s="1077">
        <v>28003561.535305921</v>
      </c>
      <c r="F18" s="1077">
        <v>29036291.010402277</v>
      </c>
      <c r="G18" s="1"/>
      <c r="H18" s="1"/>
    </row>
    <row r="19" spans="1:8" ht="26.25" customHeight="1" x14ac:dyDescent="0.25"/>
    <row r="20" spans="1:8" ht="76.5" customHeight="1" x14ac:dyDescent="0.25">
      <c r="A20" s="1534" t="s">
        <v>1714</v>
      </c>
      <c r="B20" s="1535"/>
      <c r="C20" s="1535"/>
      <c r="D20" s="1535"/>
      <c r="E20" s="1535"/>
      <c r="F20" s="1536"/>
    </row>
    <row r="21" spans="1:8" ht="17.25" customHeight="1" x14ac:dyDescent="0.25">
      <c r="A21" s="1537" t="s">
        <v>1264</v>
      </c>
      <c r="B21" s="1538"/>
      <c r="C21" s="1538"/>
      <c r="D21" s="1538"/>
      <c r="E21" s="1538"/>
      <c r="F21" s="1539"/>
    </row>
    <row r="22" spans="1:8" ht="17.25" customHeight="1" x14ac:dyDescent="0.25">
      <c r="A22" s="1382"/>
      <c r="B22" s="1383"/>
      <c r="C22" s="1383"/>
      <c r="D22" s="1383"/>
      <c r="E22" s="1383"/>
      <c r="F22" s="1384"/>
    </row>
    <row r="23" spans="1:8" ht="31.5" x14ac:dyDescent="0.25">
      <c r="A23" s="1081" t="s">
        <v>10</v>
      </c>
      <c r="B23" s="1056" t="s">
        <v>11</v>
      </c>
      <c r="C23" s="1057" t="s">
        <v>1218</v>
      </c>
      <c r="D23" s="1057" t="s">
        <v>1219</v>
      </c>
      <c r="E23" s="1057" t="s">
        <v>1220</v>
      </c>
      <c r="F23" s="1057" t="s">
        <v>1221</v>
      </c>
    </row>
    <row r="24" spans="1:8" ht="126" x14ac:dyDescent="0.25">
      <c r="A24" s="1058" t="s">
        <v>1265</v>
      </c>
      <c r="B24" s="1063" t="s">
        <v>596</v>
      </c>
      <c r="C24" s="1080">
        <v>204017499.44696054</v>
      </c>
      <c r="D24" s="1080">
        <v>221282964.60179543</v>
      </c>
      <c r="E24" s="1080">
        <v>231289069</v>
      </c>
      <c r="F24" s="1080">
        <v>226424194</v>
      </c>
    </row>
    <row r="25" spans="1:8" ht="25.5" x14ac:dyDescent="0.35">
      <c r="A25" s="1082" t="s">
        <v>1266</v>
      </c>
      <c r="B25" s="1083" t="s">
        <v>1267</v>
      </c>
      <c r="C25" s="1084">
        <v>5850</v>
      </c>
      <c r="D25" s="1084">
        <v>6000</v>
      </c>
      <c r="E25" s="1084">
        <v>6200</v>
      </c>
      <c r="F25" s="1084">
        <v>6350</v>
      </c>
    </row>
    <row r="26" spans="1:8" ht="19.5" x14ac:dyDescent="0.35">
      <c r="A26" s="1082" t="s">
        <v>1266</v>
      </c>
      <c r="B26" s="1063" t="s">
        <v>596</v>
      </c>
      <c r="C26" s="1084">
        <v>498420000</v>
      </c>
      <c r="D26" s="1084">
        <v>540600000</v>
      </c>
      <c r="E26" s="1084">
        <v>564820000</v>
      </c>
      <c r="F26" s="1084">
        <v>565150000</v>
      </c>
    </row>
    <row r="27" spans="1:8" ht="31.5" x14ac:dyDescent="0.25">
      <c r="A27" s="1085" t="s">
        <v>1268</v>
      </c>
      <c r="B27" s="1063" t="s">
        <v>2</v>
      </c>
      <c r="C27" s="1084">
        <v>94.710379149350985</v>
      </c>
      <c r="D27" s="1084">
        <v>108.46274226555917</v>
      </c>
      <c r="E27" s="1084">
        <v>104.48020717721052</v>
      </c>
      <c r="F27" s="1084">
        <v>100.1</v>
      </c>
    </row>
    <row r="28" spans="1:8" x14ac:dyDescent="0.25">
      <c r="A28" s="1058" t="s">
        <v>1269</v>
      </c>
      <c r="B28" s="1063" t="s">
        <v>2</v>
      </c>
      <c r="C28" s="1065">
        <v>17</v>
      </c>
      <c r="D28" s="1065">
        <v>17</v>
      </c>
      <c r="E28" s="1065">
        <v>17</v>
      </c>
      <c r="F28" s="1065">
        <v>17</v>
      </c>
    </row>
    <row r="29" spans="1:8" hidden="1" x14ac:dyDescent="0.25">
      <c r="A29" s="1058"/>
      <c r="B29" s="1063" t="s">
        <v>2</v>
      </c>
      <c r="C29" s="1079">
        <v>20</v>
      </c>
      <c r="D29" s="1079">
        <v>40</v>
      </c>
      <c r="E29" s="1079">
        <v>60</v>
      </c>
      <c r="F29" s="1079">
        <v>100</v>
      </c>
    </row>
    <row r="30" spans="1:8" s="1052" customFormat="1" ht="110.25" x14ac:dyDescent="0.25">
      <c r="A30" s="412" t="s">
        <v>1262</v>
      </c>
      <c r="B30" s="1059"/>
      <c r="C30" s="1050">
        <v>1788252</v>
      </c>
      <c r="D30" s="1050">
        <v>-1011146</v>
      </c>
      <c r="E30" s="1050">
        <v>-1354991</v>
      </c>
      <c r="F30" s="1050">
        <v>-1894201</v>
      </c>
    </row>
    <row r="31" spans="1:8" s="1052" customFormat="1" ht="157.5" x14ac:dyDescent="0.25">
      <c r="A31" s="1075" t="s">
        <v>1270</v>
      </c>
      <c r="B31" s="1078"/>
      <c r="C31" s="1077">
        <v>8724846.9811966587</v>
      </c>
      <c r="D31" s="1077">
        <v>14036095.59292209</v>
      </c>
      <c r="E31" s="1077">
        <v>22236494</v>
      </c>
      <c r="F31" s="1077">
        <v>36597911.899999999</v>
      </c>
    </row>
  </sheetData>
  <customSheetViews>
    <customSheetView guid="{D790174D-5261-4952-B577-01255A6BEA3C}" fitToPage="1" hiddenRows="1">
      <selection activeCell="C10" sqref="C10"/>
      <pageMargins left="0.70866141732283472" right="0.70866141732283472" top="0.74803149606299213" bottom="0.74803149606299213" header="0.31496062992125984" footer="0.31496062992125984"/>
      <pageSetup paperSize="9" scale="54" fitToHeight="0" orientation="portrait" r:id="rId1"/>
    </customSheetView>
    <customSheetView guid="{6ED1DF90-393A-44E0-B141-1FBB21699FEA}" fitToPage="1" hiddenRows="1">
      <selection activeCell="A2" sqref="A2:F2"/>
      <pageMargins left="0.70866141732283472" right="0.70866141732283472" top="0.74803149606299213" bottom="0.74803149606299213" header="0.31496062992125984" footer="0.31496062992125984"/>
      <pageSetup paperSize="9" scale="54" fitToHeight="0" orientation="portrait" r:id="rId2"/>
    </customSheetView>
    <customSheetView guid="{4FAA2782-85AC-4DBD-92C6-A3C3B6642B69}" showPageBreaks="1" fitToPage="1" hiddenRows="1" topLeftCell="A22">
      <selection activeCell="K49" sqref="K49"/>
      <pageMargins left="0.70866141732283472" right="0.70866141732283472" top="0.74803149606299213" bottom="0.74803149606299213" header="0.31496062992125984" footer="0.31496062992125984"/>
      <pageSetup paperSize="9" scale="54" fitToHeight="0" orientation="portrait" r:id="rId3"/>
    </customSheetView>
    <customSheetView guid="{E7219206-984F-4247-B1D3-6A74E47DAF4A}" fitToPage="1" hiddenRows="1">
      <selection activeCell="C10" sqref="C10"/>
      <pageMargins left="0.70866141732283472" right="0.70866141732283472" top="0.74803149606299213" bottom="0.74803149606299213" header="0.31496062992125984" footer="0.31496062992125984"/>
      <pageSetup paperSize="9" scale="54" fitToHeight="0" orientation="portrait" r:id="rId4"/>
    </customSheetView>
  </customSheetViews>
  <mergeCells count="8">
    <mergeCell ref="A20:F20"/>
    <mergeCell ref="A21:F21"/>
    <mergeCell ref="A1:B1"/>
    <mergeCell ref="A2:F2"/>
    <mergeCell ref="A4:F4"/>
    <mergeCell ref="A9:F9"/>
    <mergeCell ref="A5:F5"/>
    <mergeCell ref="A3:F3"/>
  </mergeCells>
  <pageMargins left="0.70866141732283472" right="0.70866141732283472" top="0.74803149606299213" bottom="0.74803149606299213" header="0.31496062992125984" footer="0.31496062992125984"/>
  <pageSetup paperSize="9" scale="54" fitToHeight="0"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E10"/>
  <sheetViews>
    <sheetView zoomScaleNormal="100" zoomScaleSheetLayoutView="100" workbookViewId="0">
      <pane xSplit="2" ySplit="8" topLeftCell="C12" activePane="bottomRight" state="frozen"/>
      <selection pane="topRight" activeCell="C1" sqref="C1"/>
      <selection pane="bottomLeft" activeCell="A9" sqref="A9"/>
      <selection pane="bottomRight" activeCell="A6" sqref="A6:E6"/>
    </sheetView>
  </sheetViews>
  <sheetFormatPr defaultColWidth="10.140625" defaultRowHeight="14.45" customHeight="1" x14ac:dyDescent="0.2"/>
  <cols>
    <col min="1" max="1" width="27.5703125" style="1139" customWidth="1"/>
    <col min="2" max="2" width="14.28515625" style="1145" customWidth="1"/>
    <col min="3" max="5" width="27.85546875" style="1139" customWidth="1"/>
    <col min="6" max="16384" width="10.140625" style="1139"/>
  </cols>
  <sheetData>
    <row r="1" spans="1:5" ht="14.45" customHeight="1" x14ac:dyDescent="0.2">
      <c r="A1" s="1548" t="s">
        <v>1336</v>
      </c>
      <c r="B1" s="1549"/>
      <c r="C1" s="1549"/>
      <c r="D1" s="1549"/>
      <c r="E1" s="1549"/>
    </row>
    <row r="2" spans="1:5" ht="41.25" customHeight="1" x14ac:dyDescent="0.2">
      <c r="A2" s="1549"/>
      <c r="B2" s="1549"/>
      <c r="C2" s="1549"/>
      <c r="D2" s="1549"/>
      <c r="E2" s="1549"/>
    </row>
    <row r="4" spans="1:5" ht="14.45" customHeight="1" x14ac:dyDescent="0.25">
      <c r="A4" s="1557" t="s">
        <v>1335</v>
      </c>
      <c r="B4" s="1557"/>
      <c r="C4" s="1557"/>
      <c r="D4" s="1557"/>
      <c r="E4" s="1557"/>
    </row>
    <row r="5" spans="1:5" s="1146" customFormat="1" ht="14.45" customHeight="1" x14ac:dyDescent="0.2">
      <c r="B5" s="1147"/>
      <c r="E5" s="1153" t="s">
        <v>1332</v>
      </c>
    </row>
    <row r="6" spans="1:5" ht="68.25" customHeight="1" x14ac:dyDescent="0.2">
      <c r="A6" s="1558" t="s">
        <v>1713</v>
      </c>
      <c r="B6" s="1558"/>
      <c r="C6" s="1558"/>
      <c r="D6" s="1558"/>
      <c r="E6" s="1558"/>
    </row>
    <row r="7" spans="1:5" ht="105" customHeight="1" x14ac:dyDescent="0.2">
      <c r="A7" s="1550"/>
      <c r="B7" s="1552" t="s">
        <v>1618</v>
      </c>
      <c r="C7" s="1554" t="s">
        <v>1333</v>
      </c>
      <c r="D7" s="1555"/>
      <c r="E7" s="1556"/>
    </row>
    <row r="8" spans="1:5" s="1141" customFormat="1" ht="26.25" customHeight="1" x14ac:dyDescent="0.2">
      <c r="A8" s="1551"/>
      <c r="B8" s="1553"/>
      <c r="C8" s="1377">
        <v>2024</v>
      </c>
      <c r="D8" s="1377">
        <v>2025</v>
      </c>
      <c r="E8" s="1377">
        <v>2026</v>
      </c>
    </row>
    <row r="9" spans="1:5" ht="30.75" customHeight="1" x14ac:dyDescent="0.2">
      <c r="A9" s="1374" t="s">
        <v>1334</v>
      </c>
      <c r="B9" s="1375">
        <v>3.0318000000000001</v>
      </c>
      <c r="C9" s="1376">
        <v>18502361.429290801</v>
      </c>
      <c r="D9" s="1376">
        <v>12028863.721621802</v>
      </c>
      <c r="E9" s="1376">
        <v>0</v>
      </c>
    </row>
    <row r="10" spans="1:5" ht="14.45" customHeight="1" x14ac:dyDescent="0.2">
      <c r="B10" s="1144"/>
    </row>
  </sheetData>
  <customSheetViews>
    <customSheetView guid="{D790174D-5261-4952-B577-01255A6BEA3C}" showPageBreaks="1" printArea="1" view="pageBreakPreview">
      <pane xSplit="2" ySplit="8" topLeftCell="C9" activePane="bottomRight" state="frozen"/>
      <selection pane="bottomRight" activeCell="E12" sqref="E12"/>
      <pageMargins left="0.19685039370078741" right="0.19685039370078741" top="0.19685039370078741" bottom="0.19685039370078741" header="0" footer="0"/>
      <printOptions horizontalCentered="1"/>
      <pageSetup paperSize="9" scale="63" orientation="portrait" r:id="rId1"/>
    </customSheetView>
    <customSheetView guid="{6ED1DF90-393A-44E0-B141-1FBB21699FEA}" showPageBreaks="1" printArea="1" view="pageBreakPreview">
      <pane xSplit="2" ySplit="8" topLeftCell="C9" activePane="bottomRight" state="frozen"/>
      <selection pane="bottomRight" activeCell="E12" sqref="E12"/>
      <pageMargins left="0.19685039370078741" right="0.19685039370078741" top="0.19685039370078741" bottom="0.19685039370078741" header="0" footer="0"/>
      <printOptions horizontalCentered="1"/>
      <pageSetup paperSize="9" scale="63" orientation="portrait" r:id="rId2"/>
    </customSheetView>
    <customSheetView guid="{4FAA2782-85AC-4DBD-92C6-A3C3B6642B69}" showPageBreaks="1" printArea="1" view="pageBreakPreview">
      <pane xSplit="2" ySplit="8" topLeftCell="C9" activePane="bottomRight" state="frozen"/>
      <selection pane="bottomRight" activeCell="L7" sqref="L7"/>
      <pageMargins left="0.19685039370078741" right="0.19685039370078741" top="0.19685039370078741" bottom="0.19685039370078741" header="0" footer="0"/>
      <printOptions horizontalCentered="1"/>
      <pageSetup paperSize="9" scale="63" orientation="portrait" r:id="rId3"/>
    </customSheetView>
    <customSheetView guid="{E7219206-984F-4247-B1D3-6A74E47DAF4A}" showPageBreaks="1" printArea="1" view="pageBreakPreview">
      <pane xSplit="2" ySplit="8" topLeftCell="C9" activePane="bottomRight" state="frozen"/>
      <selection pane="bottomRight" activeCell="E12" sqref="E12"/>
      <pageMargins left="0.19685039370078741" right="0.19685039370078741" top="0.19685039370078741" bottom="0.19685039370078741" header="0" footer="0"/>
      <printOptions horizontalCentered="1"/>
      <pageSetup paperSize="9" scale="63" orientation="portrait" r:id="rId4"/>
    </customSheetView>
  </customSheetViews>
  <mergeCells count="6">
    <mergeCell ref="A1:E2"/>
    <mergeCell ref="A7:A8"/>
    <mergeCell ref="B7:B8"/>
    <mergeCell ref="C7:E7"/>
    <mergeCell ref="A4:E4"/>
    <mergeCell ref="A6:E6"/>
  </mergeCells>
  <conditionalFormatting sqref="B9">
    <cfRule type="cellIs" dxfId="0" priority="1" operator="equal">
      <formula>0</formula>
    </cfRule>
  </conditionalFormatting>
  <printOptions horizontalCentered="1"/>
  <pageMargins left="0.19685039370078741" right="0.19685039370078741" top="0.19685039370078741" bottom="0.19685039370078741" header="0" footer="0"/>
  <pageSetup paperSize="9" scale="6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K67"/>
  <sheetViews>
    <sheetView zoomScaleNormal="80" zoomScaleSheetLayoutView="80" workbookViewId="0">
      <pane xSplit="2" ySplit="4" topLeftCell="C20" activePane="bottomRight" state="frozen"/>
      <selection pane="topRight" activeCell="C1" sqref="C1"/>
      <selection pane="bottomLeft" activeCell="A5" sqref="A5"/>
      <selection pane="bottomRight" activeCell="A2" sqref="A2:F2"/>
    </sheetView>
  </sheetViews>
  <sheetFormatPr defaultColWidth="8.85546875" defaultRowHeight="15.75" x14ac:dyDescent="0.25"/>
  <cols>
    <col min="1" max="1" width="87.5703125" style="1052" customWidth="1"/>
    <col min="2" max="2" width="10.85546875" style="1053" customWidth="1"/>
    <col min="3" max="3" width="14.28515625" style="1053" customWidth="1"/>
    <col min="4" max="4" width="14" style="1053" customWidth="1"/>
    <col min="5" max="5" width="14.140625" style="1054" customWidth="1"/>
    <col min="6" max="6" width="13.85546875" style="1054" customWidth="1"/>
    <col min="7" max="16384" width="8.85546875" style="4"/>
  </cols>
  <sheetData>
    <row r="1" spans="1:6" s="16" customFormat="1" ht="18.75" x14ac:dyDescent="0.25">
      <c r="A1" s="1562" t="s">
        <v>1741</v>
      </c>
      <c r="B1" s="1562"/>
      <c r="C1" s="1562"/>
      <c r="D1" s="1562"/>
      <c r="E1" s="1562"/>
      <c r="F1" s="1562"/>
    </row>
    <row r="2" spans="1:6" s="16" customFormat="1" ht="18.75" x14ac:dyDescent="0.25">
      <c r="A2" s="1563" t="s">
        <v>1217</v>
      </c>
      <c r="B2" s="1564"/>
      <c r="C2" s="1564"/>
      <c r="D2" s="1564"/>
      <c r="E2" s="1564"/>
      <c r="F2" s="1564"/>
    </row>
    <row r="3" spans="1:6" ht="41.25" customHeight="1" x14ac:dyDescent="0.25">
      <c r="A3" s="1489" t="s">
        <v>10</v>
      </c>
      <c r="B3" s="1030" t="s">
        <v>11</v>
      </c>
      <c r="C3" s="1490" t="s">
        <v>1218</v>
      </c>
      <c r="D3" s="1490" t="s">
        <v>1219</v>
      </c>
      <c r="E3" s="1490" t="s">
        <v>1220</v>
      </c>
      <c r="F3" s="1490" t="s">
        <v>1221</v>
      </c>
    </row>
    <row r="4" spans="1:6" ht="39.75" customHeight="1" x14ac:dyDescent="0.25">
      <c r="A4" s="1565" t="s">
        <v>1712</v>
      </c>
      <c r="B4" s="1566"/>
      <c r="C4" s="1566"/>
      <c r="D4" s="1566"/>
      <c r="E4" s="1566"/>
      <c r="F4" s="1567"/>
    </row>
    <row r="5" spans="1:6" ht="22.5" customHeight="1" x14ac:dyDescent="0.25">
      <c r="A5" s="1491" t="s">
        <v>1222</v>
      </c>
      <c r="B5" s="1492" t="s">
        <v>1</v>
      </c>
      <c r="C5" s="1493">
        <v>297200000</v>
      </c>
      <c r="D5" s="1493">
        <v>317900000</v>
      </c>
      <c r="E5" s="1493">
        <v>337000000</v>
      </c>
      <c r="F5" s="1493">
        <v>356700000</v>
      </c>
    </row>
    <row r="6" spans="1:6" x14ac:dyDescent="0.25">
      <c r="A6" s="1025"/>
      <c r="B6" s="1026" t="s">
        <v>2</v>
      </c>
      <c r="C6" s="1027">
        <v>109.86776682303969</v>
      </c>
      <c r="D6" s="1027">
        <v>106.96500672947511</v>
      </c>
      <c r="E6" s="1027">
        <v>106.00817867253853</v>
      </c>
      <c r="F6" s="1027">
        <v>105.84569732937685</v>
      </c>
    </row>
    <row r="7" spans="1:6" ht="47.25" x14ac:dyDescent="0.25">
      <c r="A7" s="1494" t="s">
        <v>1223</v>
      </c>
      <c r="B7" s="1028" t="s">
        <v>1</v>
      </c>
      <c r="C7" s="1496">
        <v>49829873.265699983</v>
      </c>
      <c r="D7" s="1496">
        <v>52596124.841451474</v>
      </c>
      <c r="E7" s="1496">
        <v>54843223.835569993</v>
      </c>
      <c r="F7" s="1496">
        <v>56935455.05133944</v>
      </c>
    </row>
    <row r="8" spans="1:6" ht="27.75" customHeight="1" x14ac:dyDescent="0.25">
      <c r="A8" s="1494" t="s">
        <v>1224</v>
      </c>
      <c r="B8" s="1497"/>
      <c r="C8" s="1495">
        <v>34748819.5</v>
      </c>
      <c r="D8" s="1495">
        <v>36679912</v>
      </c>
      <c r="E8" s="1495">
        <v>38247386.200000003</v>
      </c>
      <c r="F8" s="1495">
        <v>39706233.200000003</v>
      </c>
    </row>
    <row r="9" spans="1:6" ht="52.5" x14ac:dyDescent="0.25">
      <c r="A9" s="1498" t="s">
        <v>1225</v>
      </c>
      <c r="B9" s="1028" t="s">
        <v>596</v>
      </c>
      <c r="C9" s="1500">
        <v>45894091.215700001</v>
      </c>
      <c r="D9" s="1500">
        <v>48517786.174380913</v>
      </c>
      <c r="E9" s="1500">
        <v>50616037.37070249</v>
      </c>
      <c r="F9" s="1500">
        <v>52553466.80230847</v>
      </c>
    </row>
    <row r="10" spans="1:6" ht="21.75" customHeight="1" x14ac:dyDescent="0.25">
      <c r="A10" s="1494" t="s">
        <v>1715</v>
      </c>
      <c r="B10" s="1501"/>
      <c r="C10" s="1499">
        <v>32125863.899999999</v>
      </c>
      <c r="D10" s="1499">
        <v>33962450.299999997</v>
      </c>
      <c r="E10" s="1499">
        <v>35431226.100000001</v>
      </c>
      <c r="F10" s="1499">
        <v>36787426.700000003</v>
      </c>
    </row>
    <row r="11" spans="1:6" ht="34.5" x14ac:dyDescent="0.25">
      <c r="A11" s="1029" t="s">
        <v>1227</v>
      </c>
      <c r="B11" s="1045" t="s">
        <v>1228</v>
      </c>
      <c r="C11" s="1033">
        <v>305070283</v>
      </c>
      <c r="D11" s="1033">
        <v>355538836.14057875</v>
      </c>
      <c r="E11" s="1033">
        <v>355833169.18114537</v>
      </c>
      <c r="F11" s="1033">
        <v>376387354.18886632</v>
      </c>
    </row>
    <row r="12" spans="1:6" x14ac:dyDescent="0.25">
      <c r="A12" s="1031"/>
      <c r="B12" s="1032">
        <v>0.13</v>
      </c>
      <c r="C12" s="1033">
        <v>284948712</v>
      </c>
      <c r="D12" s="1033">
        <v>334015796.36635262</v>
      </c>
      <c r="E12" s="1033">
        <v>348460994.70654559</v>
      </c>
      <c r="F12" s="1033">
        <v>361799031.85802609</v>
      </c>
    </row>
    <row r="13" spans="1:6" x14ac:dyDescent="0.25">
      <c r="A13" s="1031"/>
      <c r="B13" s="1034">
        <v>0.3</v>
      </c>
      <c r="C13" s="1033">
        <v>142775</v>
      </c>
      <c r="D13" s="1033">
        <v>152719.28835800808</v>
      </c>
      <c r="E13" s="1033">
        <v>161894.93606998655</v>
      </c>
      <c r="F13" s="1033">
        <v>171358.82402422611</v>
      </c>
    </row>
    <row r="14" spans="1:6" x14ac:dyDescent="0.25">
      <c r="A14" s="1031"/>
      <c r="B14" s="1034">
        <v>0.09</v>
      </c>
      <c r="C14" s="1033">
        <v>0</v>
      </c>
      <c r="D14" s="1033">
        <v>0</v>
      </c>
      <c r="E14" s="1033">
        <v>0</v>
      </c>
      <c r="F14" s="1033">
        <v>0</v>
      </c>
    </row>
    <row r="15" spans="1:6" x14ac:dyDescent="0.25">
      <c r="A15" s="1031"/>
      <c r="B15" s="1034">
        <v>0.35</v>
      </c>
      <c r="C15" s="1033">
        <v>1120</v>
      </c>
      <c r="D15" s="1033">
        <v>1198.0080753701213</v>
      </c>
      <c r="E15" s="1033">
        <v>1269.9865410497985</v>
      </c>
      <c r="F15" s="1033">
        <v>1344.2261103633919</v>
      </c>
    </row>
    <row r="16" spans="1:6" x14ac:dyDescent="0.25">
      <c r="A16" s="1031"/>
      <c r="B16" s="1034">
        <v>0.15</v>
      </c>
      <c r="C16" s="1033">
        <v>19960931</v>
      </c>
      <c r="D16" s="1033">
        <v>21351211.187415883</v>
      </c>
      <c r="E16" s="1033">
        <v>22634030.104306865</v>
      </c>
      <c r="F16" s="1033">
        <v>23957146.997644681</v>
      </c>
    </row>
    <row r="17" spans="1:11" x14ac:dyDescent="0.25">
      <c r="A17" s="1035"/>
      <c r="B17" s="1034" t="s">
        <v>1229</v>
      </c>
      <c r="C17" s="1033">
        <v>16745</v>
      </c>
      <c r="D17" s="1033">
        <v>17911.290376850608</v>
      </c>
      <c r="E17" s="1033">
        <v>18987.432705248993</v>
      </c>
      <c r="F17" s="1033">
        <v>20097.380551816961</v>
      </c>
    </row>
    <row r="18" spans="1:11" x14ac:dyDescent="0.25">
      <c r="A18" s="1036" t="s">
        <v>1230</v>
      </c>
      <c r="B18" s="1028" t="s">
        <v>2</v>
      </c>
      <c r="C18" s="1027">
        <v>109.86776682303969</v>
      </c>
      <c r="D18" s="1027">
        <v>106.96500672947511</v>
      </c>
      <c r="E18" s="1027">
        <v>106.00817867253853</v>
      </c>
      <c r="F18" s="1027">
        <v>105.84569732937685</v>
      </c>
    </row>
    <row r="19" spans="1:11" s="1039" customFormat="1" ht="34.5" x14ac:dyDescent="0.25">
      <c r="A19" s="1037" t="s">
        <v>1231</v>
      </c>
      <c r="B19" s="1026" t="s">
        <v>1232</v>
      </c>
      <c r="C19" s="1038">
        <v>1014425.2915821085</v>
      </c>
      <c r="D19" s="1038">
        <v>437184.97486497357</v>
      </c>
      <c r="E19" s="1038">
        <v>437184.97486497357</v>
      </c>
      <c r="F19" s="1038">
        <v>188412.79277412148</v>
      </c>
    </row>
    <row r="20" spans="1:11" ht="31.5" x14ac:dyDescent="0.25">
      <c r="A20" s="1040" t="s">
        <v>1233</v>
      </c>
      <c r="B20" s="1026" t="s">
        <v>2</v>
      </c>
      <c r="C20" s="1041">
        <v>43.096813387128314</v>
      </c>
      <c r="D20" s="1041">
        <v>43.096813387128314</v>
      </c>
      <c r="E20" s="1041">
        <v>43.096813387128314</v>
      </c>
      <c r="F20" s="1041">
        <v>43.096813387128314</v>
      </c>
    </row>
    <row r="21" spans="1:11" ht="15" x14ac:dyDescent="0.25">
      <c r="A21" s="1559" t="s">
        <v>1234</v>
      </c>
      <c r="B21" s="1045" t="s">
        <v>1228</v>
      </c>
      <c r="C21" s="1033">
        <v>40080696.710000001</v>
      </c>
      <c r="D21" s="1033">
        <v>46670970.295072012</v>
      </c>
      <c r="E21" s="1033">
        <v>48744046.80360733</v>
      </c>
      <c r="F21" s="1033">
        <v>50679324.317535996</v>
      </c>
    </row>
    <row r="22" spans="1:11" x14ac:dyDescent="0.25">
      <c r="A22" s="1560"/>
      <c r="B22" s="1032">
        <v>0.13</v>
      </c>
      <c r="C22" s="1042">
        <v>37043332.560000002</v>
      </c>
      <c r="D22" s="1042">
        <v>43422053.527625844</v>
      </c>
      <c r="E22" s="1042">
        <v>45299929.311850928</v>
      </c>
      <c r="F22" s="1042">
        <v>47033874.141543396</v>
      </c>
      <c r="K22" s="4" t="s">
        <v>1711</v>
      </c>
    </row>
    <row r="23" spans="1:11" x14ac:dyDescent="0.25">
      <c r="A23" s="1560"/>
      <c r="B23" s="1032">
        <v>0.3</v>
      </c>
      <c r="C23" s="1042">
        <v>42832.5</v>
      </c>
      <c r="D23" s="1042">
        <v>45815.786507402423</v>
      </c>
      <c r="E23" s="1042">
        <v>48568.480820995966</v>
      </c>
      <c r="F23" s="1042">
        <v>51407.64720726783</v>
      </c>
    </row>
    <row r="24" spans="1:11" x14ac:dyDescent="0.25">
      <c r="A24" s="1560"/>
      <c r="B24" s="1032">
        <v>0.35</v>
      </c>
      <c r="C24" s="1042">
        <v>392</v>
      </c>
      <c r="D24" s="1042">
        <v>419.30282637954247</v>
      </c>
      <c r="E24" s="1042">
        <v>444.49528936742945</v>
      </c>
      <c r="F24" s="1042">
        <v>470.47913862718713</v>
      </c>
    </row>
    <row r="25" spans="1:11" x14ac:dyDescent="0.25">
      <c r="A25" s="1561"/>
      <c r="B25" s="1032">
        <v>0.15</v>
      </c>
      <c r="C25" s="1042">
        <v>2994139.65</v>
      </c>
      <c r="D25" s="1042">
        <v>3202681.6781123825</v>
      </c>
      <c r="E25" s="1042">
        <v>3395104.5156460297</v>
      </c>
      <c r="F25" s="1042">
        <v>3593572.0496467021</v>
      </c>
    </row>
    <row r="26" spans="1:11" ht="31.5" x14ac:dyDescent="0.25">
      <c r="A26" s="1043" t="s">
        <v>1235</v>
      </c>
      <c r="B26" s="1032" t="s">
        <v>2</v>
      </c>
      <c r="C26" s="1502">
        <v>1.1173535619063497</v>
      </c>
      <c r="D26" s="1502">
        <v>1.1173535619063497</v>
      </c>
      <c r="E26" s="1502">
        <v>1.1173535619063497</v>
      </c>
      <c r="F26" s="1502">
        <v>1.1173535619063497</v>
      </c>
    </row>
    <row r="27" spans="1:11" s="236" customFormat="1" ht="31.5" x14ac:dyDescent="0.25">
      <c r="A27" s="1044" t="s">
        <v>1236</v>
      </c>
      <c r="B27" s="1045" t="s">
        <v>596</v>
      </c>
      <c r="C27" s="1046"/>
      <c r="D27" s="1046"/>
      <c r="E27" s="1046"/>
      <c r="F27" s="1046"/>
    </row>
    <row r="28" spans="1:11" ht="66" x14ac:dyDescent="0.25">
      <c r="A28" s="1498" t="s">
        <v>1237</v>
      </c>
      <c r="B28" s="1503" t="s">
        <v>596</v>
      </c>
      <c r="C28" s="1504">
        <v>86292.800000000003</v>
      </c>
      <c r="D28" s="1504">
        <v>89744.5</v>
      </c>
      <c r="E28" s="1504">
        <v>93334.29</v>
      </c>
      <c r="F28" s="1504">
        <v>97067.7</v>
      </c>
    </row>
    <row r="29" spans="1:11" ht="23.25" customHeight="1" x14ac:dyDescent="0.25">
      <c r="A29" s="1494" t="s">
        <v>1716</v>
      </c>
      <c r="B29" s="1501"/>
      <c r="C29" s="1499">
        <v>60405</v>
      </c>
      <c r="D29" s="1499">
        <v>62821.2</v>
      </c>
      <c r="E29" s="1499">
        <v>65334</v>
      </c>
      <c r="F29" s="1499">
        <v>67947.399999999994</v>
      </c>
    </row>
    <row r="30" spans="1:11" ht="33" x14ac:dyDescent="0.25">
      <c r="A30" s="1047" t="s">
        <v>1238</v>
      </c>
      <c r="B30" s="1045"/>
      <c r="C30" s="1048">
        <v>2.9035262449528937E-4</v>
      </c>
      <c r="D30" s="1048">
        <v>2.8230418370556778E-4</v>
      </c>
      <c r="E30" s="1048">
        <v>2.7695635014836795E-4</v>
      </c>
      <c r="F30" s="1048">
        <v>2.7212699747687131E-4</v>
      </c>
    </row>
    <row r="31" spans="1:11" ht="31.5" x14ac:dyDescent="0.25">
      <c r="A31" s="1047" t="s">
        <v>1236</v>
      </c>
      <c r="B31" s="1045" t="s">
        <v>1</v>
      </c>
      <c r="C31" s="1046"/>
      <c r="D31" s="1046"/>
      <c r="E31" s="1046"/>
      <c r="F31" s="1046"/>
    </row>
    <row r="32" spans="1:11" ht="49.5" x14ac:dyDescent="0.25">
      <c r="A32" s="1498" t="s">
        <v>1239</v>
      </c>
      <c r="B32" s="1028" t="s">
        <v>596</v>
      </c>
      <c r="C32" s="1504">
        <v>294185.90000000002</v>
      </c>
      <c r="D32" s="1504">
        <v>305953.34999999998</v>
      </c>
      <c r="E32" s="1504">
        <v>318191.43000000005</v>
      </c>
      <c r="F32" s="1504">
        <v>330919.09999999998</v>
      </c>
    </row>
    <row r="33" spans="1:6" ht="23.25" customHeight="1" x14ac:dyDescent="0.25">
      <c r="A33" s="1494" t="s">
        <v>1717</v>
      </c>
      <c r="B33" s="1501"/>
      <c r="C33" s="1499">
        <v>205930.1</v>
      </c>
      <c r="D33" s="1499">
        <v>214167.3</v>
      </c>
      <c r="E33" s="1499">
        <v>222734</v>
      </c>
      <c r="F33" s="1499">
        <v>231643.4</v>
      </c>
    </row>
    <row r="34" spans="1:6" ht="33" x14ac:dyDescent="0.25">
      <c r="A34" s="1047" t="s">
        <v>1238</v>
      </c>
      <c r="B34" s="1045"/>
      <c r="C34" s="1048">
        <v>9.8985834454912527E-4</v>
      </c>
      <c r="D34" s="1048">
        <v>9.6242010066058497E-4</v>
      </c>
      <c r="E34" s="1048">
        <v>9.4418821958456992E-4</v>
      </c>
      <c r="F34" s="1048">
        <v>9.2772385758340336E-4</v>
      </c>
    </row>
    <row r="35" spans="1:6" ht="31.5" x14ac:dyDescent="0.25">
      <c r="A35" s="1047" t="s">
        <v>1236</v>
      </c>
      <c r="B35" s="1045" t="s">
        <v>596</v>
      </c>
      <c r="C35" s="1046"/>
      <c r="D35" s="1046"/>
      <c r="E35" s="1046"/>
      <c r="F35" s="1046"/>
    </row>
    <row r="36" spans="1:6" ht="45" x14ac:dyDescent="0.25">
      <c r="A36" s="1498" t="s">
        <v>1240</v>
      </c>
      <c r="B36" s="1503" t="s">
        <v>596</v>
      </c>
      <c r="C36" s="1504">
        <v>654014.55000000005</v>
      </c>
      <c r="D36" s="1504">
        <v>680175.2</v>
      </c>
      <c r="E36" s="1504">
        <v>707382.1</v>
      </c>
      <c r="F36" s="1504">
        <v>735677.4</v>
      </c>
    </row>
    <row r="37" spans="1:6" ht="22.5" customHeight="1" x14ac:dyDescent="0.25">
      <c r="A37" s="1494" t="s">
        <v>1718</v>
      </c>
      <c r="B37" s="1501"/>
      <c r="C37" s="1499">
        <v>555912.4</v>
      </c>
      <c r="D37" s="1499">
        <v>578148.9</v>
      </c>
      <c r="E37" s="1499">
        <v>601274.80000000005</v>
      </c>
      <c r="F37" s="1499">
        <v>625325.80000000005</v>
      </c>
    </row>
    <row r="38" spans="1:6" ht="33" x14ac:dyDescent="0.25">
      <c r="A38" s="1047" t="s">
        <v>1238</v>
      </c>
      <c r="B38" s="1045"/>
      <c r="C38" s="1048">
        <v>2.2005873149394347E-3</v>
      </c>
      <c r="D38" s="1048">
        <v>2.1395885498584461E-3</v>
      </c>
      <c r="E38" s="1048">
        <v>2.0990566765578633E-3</v>
      </c>
      <c r="F38" s="1048">
        <v>2.0624541631623214E-3</v>
      </c>
    </row>
    <row r="39" spans="1:6" ht="31.5" x14ac:dyDescent="0.25">
      <c r="A39" s="1044" t="s">
        <v>1236</v>
      </c>
      <c r="B39" s="1045" t="s">
        <v>596</v>
      </c>
      <c r="C39" s="1505">
        <v>0</v>
      </c>
      <c r="D39" s="1505">
        <v>0</v>
      </c>
      <c r="E39" s="1505">
        <v>0</v>
      </c>
      <c r="F39" s="1505">
        <v>0</v>
      </c>
    </row>
    <row r="40" spans="1:6" ht="90" x14ac:dyDescent="0.25">
      <c r="A40" s="1498" t="s">
        <v>1241</v>
      </c>
      <c r="B40" s="1503" t="s">
        <v>596</v>
      </c>
      <c r="C40" s="1504">
        <v>566.29999999999995</v>
      </c>
      <c r="D40" s="1504">
        <v>0</v>
      </c>
      <c r="E40" s="1504">
        <v>0</v>
      </c>
      <c r="F40" s="1504">
        <v>0</v>
      </c>
    </row>
    <row r="41" spans="1:6" ht="25.5" customHeight="1" x14ac:dyDescent="0.25">
      <c r="A41" s="1494" t="s">
        <v>1719</v>
      </c>
      <c r="B41" s="1501"/>
      <c r="C41" s="1499">
        <v>396.4</v>
      </c>
      <c r="D41" s="1499">
        <v>0</v>
      </c>
      <c r="E41" s="1499">
        <v>0</v>
      </c>
      <c r="F41" s="1499">
        <v>0</v>
      </c>
    </row>
    <row r="42" spans="1:6" ht="33" x14ac:dyDescent="0.25">
      <c r="A42" s="1047" t="s">
        <v>1238</v>
      </c>
      <c r="B42" s="1049"/>
      <c r="C42" s="1048">
        <v>-3.6967620061588056E-12</v>
      </c>
      <c r="D42" s="1048">
        <v>0</v>
      </c>
      <c r="E42" s="1048">
        <v>0</v>
      </c>
      <c r="F42" s="1048">
        <v>0</v>
      </c>
    </row>
    <row r="43" spans="1:6" ht="31.5" x14ac:dyDescent="0.25">
      <c r="A43" s="1044" t="s">
        <v>1236</v>
      </c>
      <c r="B43" s="1045" t="s">
        <v>596</v>
      </c>
      <c r="C43" s="1046"/>
      <c r="D43" s="1046"/>
      <c r="E43" s="1046"/>
      <c r="F43" s="1046"/>
    </row>
    <row r="44" spans="1:6" ht="79.5" x14ac:dyDescent="0.25">
      <c r="A44" s="1498" t="s">
        <v>1242</v>
      </c>
      <c r="B44" s="1503" t="s">
        <v>596</v>
      </c>
      <c r="C44" s="1504">
        <v>1542247.8</v>
      </c>
      <c r="D44" s="1504">
        <v>1603937.6</v>
      </c>
      <c r="E44" s="1504">
        <v>1668095.2</v>
      </c>
      <c r="F44" s="1504">
        <v>1734818.9</v>
      </c>
    </row>
    <row r="45" spans="1:6" ht="25.5" customHeight="1" x14ac:dyDescent="0.25">
      <c r="A45" s="1494" t="s">
        <v>1720</v>
      </c>
      <c r="B45" s="1501"/>
      <c r="C45" s="1499">
        <v>940000</v>
      </c>
      <c r="D45" s="1499">
        <v>977600</v>
      </c>
      <c r="E45" s="1499">
        <v>1016704</v>
      </c>
      <c r="F45" s="1499">
        <v>1057372.1000000001</v>
      </c>
    </row>
    <row r="46" spans="1:6" ht="33" x14ac:dyDescent="0.25">
      <c r="A46" s="1047" t="s">
        <v>1238</v>
      </c>
      <c r="B46" s="1050"/>
      <c r="C46" s="1048">
        <v>5.1892590847913865E-3</v>
      </c>
      <c r="D46" s="1048">
        <v>5.0454155394778237E-3</v>
      </c>
      <c r="E46" s="1048">
        <v>4.9498373887240351E-3</v>
      </c>
      <c r="F46" s="1048">
        <v>4.8635236893748244E-3</v>
      </c>
    </row>
    <row r="47" spans="1:6" ht="31.5" x14ac:dyDescent="0.25">
      <c r="A47" s="1044" t="s">
        <v>1236</v>
      </c>
      <c r="B47" s="1045" t="s">
        <v>596</v>
      </c>
      <c r="C47" s="1046"/>
      <c r="D47" s="1046"/>
      <c r="E47" s="1046"/>
      <c r="F47" s="1046"/>
    </row>
    <row r="48" spans="1:6" ht="79.5" x14ac:dyDescent="0.25">
      <c r="A48" s="1498" t="s">
        <v>1243</v>
      </c>
      <c r="B48" s="1503" t="s">
        <v>596</v>
      </c>
      <c r="C48" s="1504">
        <v>0</v>
      </c>
      <c r="D48" s="1504">
        <v>0</v>
      </c>
      <c r="E48" s="1504">
        <v>0</v>
      </c>
      <c r="F48" s="1504">
        <v>0</v>
      </c>
    </row>
    <row r="49" spans="1:6" ht="25.5" customHeight="1" x14ac:dyDescent="0.25">
      <c r="A49" s="1494" t="s">
        <v>1721</v>
      </c>
      <c r="B49" s="1501"/>
      <c r="C49" s="1499">
        <v>0</v>
      </c>
      <c r="D49" s="1499">
        <v>0</v>
      </c>
      <c r="E49" s="1499">
        <v>0</v>
      </c>
      <c r="F49" s="1499">
        <v>0</v>
      </c>
    </row>
    <row r="50" spans="1:6" ht="33" x14ac:dyDescent="0.25">
      <c r="A50" s="1047" t="s">
        <v>1238</v>
      </c>
      <c r="B50" s="1050"/>
      <c r="C50" s="1048">
        <v>0</v>
      </c>
      <c r="D50" s="1048">
        <v>0</v>
      </c>
      <c r="E50" s="1048">
        <v>0</v>
      </c>
      <c r="F50" s="1048">
        <v>0</v>
      </c>
    </row>
    <row r="51" spans="1:6" ht="31.5" x14ac:dyDescent="0.25">
      <c r="A51" s="1044" t="s">
        <v>1236</v>
      </c>
      <c r="B51" s="1045" t="s">
        <v>596</v>
      </c>
      <c r="C51" s="1046"/>
      <c r="D51" s="1046"/>
      <c r="E51" s="1046"/>
      <c r="F51" s="1046"/>
    </row>
    <row r="52" spans="1:6" ht="93.75" x14ac:dyDescent="0.25">
      <c r="A52" s="1498" t="s">
        <v>1244</v>
      </c>
      <c r="B52" s="1503" t="s">
        <v>596</v>
      </c>
      <c r="C52" s="1504">
        <v>0</v>
      </c>
      <c r="D52" s="1504">
        <v>0</v>
      </c>
      <c r="E52" s="1504">
        <v>0</v>
      </c>
      <c r="F52" s="1504">
        <v>0</v>
      </c>
    </row>
    <row r="53" spans="1:6" ht="23.25" customHeight="1" x14ac:dyDescent="0.25">
      <c r="A53" s="1494" t="s">
        <v>1226</v>
      </c>
      <c r="B53" s="1501"/>
      <c r="C53" s="1499">
        <v>0</v>
      </c>
      <c r="D53" s="1499">
        <v>0</v>
      </c>
      <c r="E53" s="1499">
        <v>0</v>
      </c>
      <c r="F53" s="1499">
        <v>0</v>
      </c>
    </row>
    <row r="54" spans="1:6" ht="33" x14ac:dyDescent="0.25">
      <c r="A54" s="1047" t="s">
        <v>1238</v>
      </c>
      <c r="B54" s="1050"/>
      <c r="C54" s="1048">
        <v>0</v>
      </c>
      <c r="D54" s="1048">
        <v>0</v>
      </c>
      <c r="E54" s="1048">
        <v>0</v>
      </c>
      <c r="F54" s="1048">
        <v>0</v>
      </c>
    </row>
    <row r="55" spans="1:6" ht="38.25" customHeight="1" x14ac:dyDescent="0.25">
      <c r="A55" s="1044" t="s">
        <v>1236</v>
      </c>
      <c r="B55" s="1045" t="s">
        <v>596</v>
      </c>
      <c r="C55" s="1046"/>
      <c r="D55" s="1046"/>
      <c r="E55" s="1046"/>
      <c r="F55" s="1046"/>
    </row>
    <row r="56" spans="1:6" ht="79.5" x14ac:dyDescent="0.25">
      <c r="A56" s="1498" t="s">
        <v>1245</v>
      </c>
      <c r="B56" s="1503" t="s">
        <v>596</v>
      </c>
      <c r="C56" s="1504">
        <v>0</v>
      </c>
      <c r="D56" s="1504">
        <v>0</v>
      </c>
      <c r="E56" s="1504">
        <v>0</v>
      </c>
      <c r="F56" s="1504">
        <v>0</v>
      </c>
    </row>
    <row r="57" spans="1:6" ht="25.5" customHeight="1" x14ac:dyDescent="0.25">
      <c r="A57" s="1494" t="s">
        <v>1722</v>
      </c>
      <c r="B57" s="1501"/>
      <c r="C57" s="1499">
        <v>0</v>
      </c>
      <c r="D57" s="1499">
        <v>0</v>
      </c>
      <c r="E57" s="1499">
        <v>0</v>
      </c>
      <c r="F57" s="1499">
        <v>0</v>
      </c>
    </row>
    <row r="58" spans="1:6" ht="33" x14ac:dyDescent="0.25">
      <c r="A58" s="1047" t="s">
        <v>1238</v>
      </c>
      <c r="B58" s="1050"/>
      <c r="C58" s="1048">
        <v>0</v>
      </c>
      <c r="D58" s="1048">
        <v>0</v>
      </c>
      <c r="E58" s="1048">
        <v>0</v>
      </c>
      <c r="F58" s="1048">
        <v>0</v>
      </c>
    </row>
    <row r="59" spans="1:6" ht="42.75" customHeight="1" x14ac:dyDescent="0.25">
      <c r="A59" s="1044" t="s">
        <v>1236</v>
      </c>
      <c r="B59" s="1050" t="s">
        <v>596</v>
      </c>
      <c r="C59" s="1046"/>
      <c r="D59" s="1046"/>
      <c r="E59" s="1046"/>
      <c r="F59" s="1046"/>
    </row>
    <row r="60" spans="1:6" ht="49.5" x14ac:dyDescent="0.25">
      <c r="A60" s="1498" t="s">
        <v>1246</v>
      </c>
      <c r="B60" s="1028" t="s">
        <v>596</v>
      </c>
      <c r="C60" s="1504">
        <v>357142.8</v>
      </c>
      <c r="D60" s="1504">
        <v>357142.82005383581</v>
      </c>
      <c r="E60" s="1504">
        <v>357142.79879881308</v>
      </c>
      <c r="F60" s="1504">
        <v>357142.88585025701</v>
      </c>
    </row>
    <row r="61" spans="1:6" ht="25.5" customHeight="1" x14ac:dyDescent="0.25">
      <c r="A61" s="1494" t="s">
        <v>1723</v>
      </c>
      <c r="B61" s="1501"/>
      <c r="C61" s="1499">
        <v>250000</v>
      </c>
      <c r="D61" s="1499">
        <v>250000</v>
      </c>
      <c r="E61" s="1499">
        <v>250000</v>
      </c>
      <c r="F61" s="1499">
        <v>250000</v>
      </c>
    </row>
    <row r="62" spans="1:6" x14ac:dyDescent="0.25">
      <c r="A62" s="1047" t="s">
        <v>1247</v>
      </c>
      <c r="B62" s="1050" t="s">
        <v>2</v>
      </c>
      <c r="C62" s="1051">
        <v>95.3</v>
      </c>
      <c r="D62" s="1051">
        <v>104.5</v>
      </c>
      <c r="E62" s="1051">
        <v>103.6</v>
      </c>
      <c r="F62" s="1051">
        <v>103.5</v>
      </c>
    </row>
    <row r="63" spans="1:6" ht="47.25" x14ac:dyDescent="0.25">
      <c r="A63" s="1047" t="s">
        <v>1248</v>
      </c>
      <c r="B63" s="1050" t="s">
        <v>596</v>
      </c>
      <c r="C63" s="1046"/>
      <c r="D63" s="1046">
        <v>0</v>
      </c>
      <c r="E63" s="1046">
        <v>0</v>
      </c>
      <c r="F63" s="1046">
        <v>0</v>
      </c>
    </row>
    <row r="64" spans="1:6" ht="49.5" x14ac:dyDescent="0.25">
      <c r="A64" s="1498" t="s">
        <v>1249</v>
      </c>
      <c r="B64" s="1028" t="s">
        <v>596</v>
      </c>
      <c r="C64" s="1504">
        <v>1001331.9</v>
      </c>
      <c r="D64" s="1504">
        <v>1041385.197016713</v>
      </c>
      <c r="E64" s="1504">
        <v>1083040.6460686848</v>
      </c>
      <c r="F64" s="1504">
        <v>1126362.2631807071</v>
      </c>
    </row>
    <row r="65" spans="1:6" ht="23.25" customHeight="1" x14ac:dyDescent="0.25">
      <c r="A65" s="1494" t="s">
        <v>1724</v>
      </c>
      <c r="B65" s="1501"/>
      <c r="C65" s="1499">
        <v>610311.80000000005</v>
      </c>
      <c r="D65" s="1499">
        <v>634724.30000000005</v>
      </c>
      <c r="E65" s="1499">
        <v>660113.30000000005</v>
      </c>
      <c r="F65" s="1499">
        <v>686517.8</v>
      </c>
    </row>
    <row r="66" spans="1:6" x14ac:dyDescent="0.25">
      <c r="A66" s="1047" t="s">
        <v>1247</v>
      </c>
      <c r="B66" s="1050" t="s">
        <v>2</v>
      </c>
      <c r="C66" s="1051">
        <v>95.3</v>
      </c>
      <c r="D66" s="1051">
        <v>104.5</v>
      </c>
      <c r="E66" s="1051">
        <v>103.6</v>
      </c>
      <c r="F66" s="1051">
        <v>103.5</v>
      </c>
    </row>
    <row r="67" spans="1:6" ht="47.25" x14ac:dyDescent="0.25">
      <c r="A67" s="1044" t="s">
        <v>1248</v>
      </c>
      <c r="B67" s="1050" t="s">
        <v>596</v>
      </c>
      <c r="C67" s="1046">
        <v>0</v>
      </c>
      <c r="D67" s="1046">
        <v>0</v>
      </c>
      <c r="E67" s="1046">
        <v>0</v>
      </c>
      <c r="F67" s="1046">
        <v>0</v>
      </c>
    </row>
  </sheetData>
  <customSheetViews>
    <customSheetView guid="{D790174D-5261-4952-B577-01255A6BEA3C}">
      <pane xSplit="2" ySplit="4" topLeftCell="C47" activePane="bottomRight" state="frozen"/>
      <selection pane="bottomRight" activeCell="B19" sqref="B19"/>
      <pageMargins left="0.70866141732283472" right="0.70866141732283472" top="0.15748031496062992" bottom="0.15748031496062992" header="0.31496062992125984" footer="0.31496062992125984"/>
      <pageSetup paperSize="8" scale="45" orientation="portrait" r:id="rId1"/>
    </customSheetView>
    <customSheetView guid="{E7219206-984F-4247-B1D3-6A74E47DAF4A}" scale="80" printArea="1">
      <pane xSplit="2" ySplit="4" topLeftCell="C5" activePane="bottomRight" state="frozen"/>
      <selection pane="bottomRight" activeCell="A64" sqref="A64"/>
      <pageMargins left="0.70866141732283472" right="0.70866141732283472" top="0.15748031496062992" bottom="0.15748031496062992" header="0.31496062992125984" footer="0.31496062992125984"/>
      <pageSetup paperSize="8" scale="45" orientation="portrait" r:id="rId2"/>
    </customSheetView>
  </customSheetViews>
  <mergeCells count="4">
    <mergeCell ref="A21:A25"/>
    <mergeCell ref="A1:F1"/>
    <mergeCell ref="A2:F2"/>
    <mergeCell ref="A4:F4"/>
  </mergeCells>
  <pageMargins left="0.70866141732283472" right="0.70866141732283472" top="0.15748031496062992" bottom="0.15748031496062992" header="0.31496062992125984" footer="0.31496062992125984"/>
  <pageSetup paperSize="8" scale="45"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F13"/>
  <sheetViews>
    <sheetView topLeftCell="A10" workbookViewId="0">
      <selection activeCell="A2" sqref="A2:B2"/>
    </sheetView>
  </sheetViews>
  <sheetFormatPr defaultRowHeight="15" x14ac:dyDescent="0.25"/>
  <cols>
    <col min="1" max="1" width="57.7109375" customWidth="1"/>
    <col min="2" max="2" width="12.85546875" style="830" customWidth="1"/>
    <col min="3" max="3" width="14.140625" customWidth="1"/>
    <col min="4" max="5" width="16.140625" customWidth="1"/>
    <col min="6" max="6" width="14.42578125" customWidth="1"/>
    <col min="7" max="7" width="11.7109375" customWidth="1"/>
    <col min="257" max="257" width="91.28515625" customWidth="1"/>
    <col min="258" max="258" width="12.85546875" customWidth="1"/>
    <col min="259" max="259" width="14.140625" customWidth="1"/>
    <col min="260" max="261" width="16.140625" customWidth="1"/>
    <col min="262" max="262" width="14.42578125" customWidth="1"/>
    <col min="263" max="263" width="11.7109375" customWidth="1"/>
    <col min="513" max="513" width="91.28515625" customWidth="1"/>
    <col min="514" max="514" width="12.85546875" customWidth="1"/>
    <col min="515" max="515" width="14.140625" customWidth="1"/>
    <col min="516" max="517" width="16.140625" customWidth="1"/>
    <col min="518" max="518" width="14.42578125" customWidth="1"/>
    <col min="519" max="519" width="11.7109375" customWidth="1"/>
    <col min="769" max="769" width="91.28515625" customWidth="1"/>
    <col min="770" max="770" width="12.85546875" customWidth="1"/>
    <col min="771" max="771" width="14.140625" customWidth="1"/>
    <col min="772" max="773" width="16.140625" customWidth="1"/>
    <col min="774" max="774" width="14.42578125" customWidth="1"/>
    <col min="775" max="775" width="11.7109375" customWidth="1"/>
    <col min="1025" max="1025" width="91.28515625" customWidth="1"/>
    <col min="1026" max="1026" width="12.85546875" customWidth="1"/>
    <col min="1027" max="1027" width="14.140625" customWidth="1"/>
    <col min="1028" max="1029" width="16.140625" customWidth="1"/>
    <col min="1030" max="1030" width="14.42578125" customWidth="1"/>
    <col min="1031" max="1031" width="11.7109375" customWidth="1"/>
    <col min="1281" max="1281" width="91.28515625" customWidth="1"/>
    <col min="1282" max="1282" width="12.85546875" customWidth="1"/>
    <col min="1283" max="1283" width="14.140625" customWidth="1"/>
    <col min="1284" max="1285" width="16.140625" customWidth="1"/>
    <col min="1286" max="1286" width="14.42578125" customWidth="1"/>
    <col min="1287" max="1287" width="11.7109375" customWidth="1"/>
    <col min="1537" max="1537" width="91.28515625" customWidth="1"/>
    <col min="1538" max="1538" width="12.85546875" customWidth="1"/>
    <col min="1539" max="1539" width="14.140625" customWidth="1"/>
    <col min="1540" max="1541" width="16.140625" customWidth="1"/>
    <col min="1542" max="1542" width="14.42578125" customWidth="1"/>
    <col min="1543" max="1543" width="11.7109375" customWidth="1"/>
    <col min="1793" max="1793" width="91.28515625" customWidth="1"/>
    <col min="1794" max="1794" width="12.85546875" customWidth="1"/>
    <col min="1795" max="1795" width="14.140625" customWidth="1"/>
    <col min="1796" max="1797" width="16.140625" customWidth="1"/>
    <col min="1798" max="1798" width="14.42578125" customWidth="1"/>
    <col min="1799" max="1799" width="11.7109375" customWidth="1"/>
    <col min="2049" max="2049" width="91.28515625" customWidth="1"/>
    <col min="2050" max="2050" width="12.85546875" customWidth="1"/>
    <col min="2051" max="2051" width="14.140625" customWidth="1"/>
    <col min="2052" max="2053" width="16.140625" customWidth="1"/>
    <col min="2054" max="2054" width="14.42578125" customWidth="1"/>
    <col min="2055" max="2055" width="11.7109375" customWidth="1"/>
    <col min="2305" max="2305" width="91.28515625" customWidth="1"/>
    <col min="2306" max="2306" width="12.85546875" customWidth="1"/>
    <col min="2307" max="2307" width="14.140625" customWidth="1"/>
    <col min="2308" max="2309" width="16.140625" customWidth="1"/>
    <col min="2310" max="2310" width="14.42578125" customWidth="1"/>
    <col min="2311" max="2311" width="11.7109375" customWidth="1"/>
    <col min="2561" max="2561" width="91.28515625" customWidth="1"/>
    <col min="2562" max="2562" width="12.85546875" customWidth="1"/>
    <col min="2563" max="2563" width="14.140625" customWidth="1"/>
    <col min="2564" max="2565" width="16.140625" customWidth="1"/>
    <col min="2566" max="2566" width="14.42578125" customWidth="1"/>
    <col min="2567" max="2567" width="11.7109375" customWidth="1"/>
    <col min="2817" max="2817" width="91.28515625" customWidth="1"/>
    <col min="2818" max="2818" width="12.85546875" customWidth="1"/>
    <col min="2819" max="2819" width="14.140625" customWidth="1"/>
    <col min="2820" max="2821" width="16.140625" customWidth="1"/>
    <col min="2822" max="2822" width="14.42578125" customWidth="1"/>
    <col min="2823" max="2823" width="11.7109375" customWidth="1"/>
    <col min="3073" max="3073" width="91.28515625" customWidth="1"/>
    <col min="3074" max="3074" width="12.85546875" customWidth="1"/>
    <col min="3075" max="3075" width="14.140625" customWidth="1"/>
    <col min="3076" max="3077" width="16.140625" customWidth="1"/>
    <col min="3078" max="3078" width="14.42578125" customWidth="1"/>
    <col min="3079" max="3079" width="11.7109375" customWidth="1"/>
    <col min="3329" max="3329" width="91.28515625" customWidth="1"/>
    <col min="3330" max="3330" width="12.85546875" customWidth="1"/>
    <col min="3331" max="3331" width="14.140625" customWidth="1"/>
    <col min="3332" max="3333" width="16.140625" customWidth="1"/>
    <col min="3334" max="3334" width="14.42578125" customWidth="1"/>
    <col min="3335" max="3335" width="11.7109375" customWidth="1"/>
    <col min="3585" max="3585" width="91.28515625" customWidth="1"/>
    <col min="3586" max="3586" width="12.85546875" customWidth="1"/>
    <col min="3587" max="3587" width="14.140625" customWidth="1"/>
    <col min="3588" max="3589" width="16.140625" customWidth="1"/>
    <col min="3590" max="3590" width="14.42578125" customWidth="1"/>
    <col min="3591" max="3591" width="11.7109375" customWidth="1"/>
    <col min="3841" max="3841" width="91.28515625" customWidth="1"/>
    <col min="3842" max="3842" width="12.85546875" customWidth="1"/>
    <col min="3843" max="3843" width="14.140625" customWidth="1"/>
    <col min="3844" max="3845" width="16.140625" customWidth="1"/>
    <col min="3846" max="3846" width="14.42578125" customWidth="1"/>
    <col min="3847" max="3847" width="11.7109375" customWidth="1"/>
    <col min="4097" max="4097" width="91.28515625" customWidth="1"/>
    <col min="4098" max="4098" width="12.85546875" customWidth="1"/>
    <col min="4099" max="4099" width="14.140625" customWidth="1"/>
    <col min="4100" max="4101" width="16.140625" customWidth="1"/>
    <col min="4102" max="4102" width="14.42578125" customWidth="1"/>
    <col min="4103" max="4103" width="11.7109375" customWidth="1"/>
    <col min="4353" max="4353" width="91.28515625" customWidth="1"/>
    <col min="4354" max="4354" width="12.85546875" customWidth="1"/>
    <col min="4355" max="4355" width="14.140625" customWidth="1"/>
    <col min="4356" max="4357" width="16.140625" customWidth="1"/>
    <col min="4358" max="4358" width="14.42578125" customWidth="1"/>
    <col min="4359" max="4359" width="11.7109375" customWidth="1"/>
    <col min="4609" max="4609" width="91.28515625" customWidth="1"/>
    <col min="4610" max="4610" width="12.85546875" customWidth="1"/>
    <col min="4611" max="4611" width="14.140625" customWidth="1"/>
    <col min="4612" max="4613" width="16.140625" customWidth="1"/>
    <col min="4614" max="4614" width="14.42578125" customWidth="1"/>
    <col min="4615" max="4615" width="11.7109375" customWidth="1"/>
    <col min="4865" max="4865" width="91.28515625" customWidth="1"/>
    <col min="4866" max="4866" width="12.85546875" customWidth="1"/>
    <col min="4867" max="4867" width="14.140625" customWidth="1"/>
    <col min="4868" max="4869" width="16.140625" customWidth="1"/>
    <col min="4870" max="4870" width="14.42578125" customWidth="1"/>
    <col min="4871" max="4871" width="11.7109375" customWidth="1"/>
    <col min="5121" max="5121" width="91.28515625" customWidth="1"/>
    <col min="5122" max="5122" width="12.85546875" customWidth="1"/>
    <col min="5123" max="5123" width="14.140625" customWidth="1"/>
    <col min="5124" max="5125" width="16.140625" customWidth="1"/>
    <col min="5126" max="5126" width="14.42578125" customWidth="1"/>
    <col min="5127" max="5127" width="11.7109375" customWidth="1"/>
    <col min="5377" max="5377" width="91.28515625" customWidth="1"/>
    <col min="5378" max="5378" width="12.85546875" customWidth="1"/>
    <col min="5379" max="5379" width="14.140625" customWidth="1"/>
    <col min="5380" max="5381" width="16.140625" customWidth="1"/>
    <col min="5382" max="5382" width="14.42578125" customWidth="1"/>
    <col min="5383" max="5383" width="11.7109375" customWidth="1"/>
    <col min="5633" max="5633" width="91.28515625" customWidth="1"/>
    <col min="5634" max="5634" width="12.85546875" customWidth="1"/>
    <col min="5635" max="5635" width="14.140625" customWidth="1"/>
    <col min="5636" max="5637" width="16.140625" customWidth="1"/>
    <col min="5638" max="5638" width="14.42578125" customWidth="1"/>
    <col min="5639" max="5639" width="11.7109375" customWidth="1"/>
    <col min="5889" max="5889" width="91.28515625" customWidth="1"/>
    <col min="5890" max="5890" width="12.85546875" customWidth="1"/>
    <col min="5891" max="5891" width="14.140625" customWidth="1"/>
    <col min="5892" max="5893" width="16.140625" customWidth="1"/>
    <col min="5894" max="5894" width="14.42578125" customWidth="1"/>
    <col min="5895" max="5895" width="11.7109375" customWidth="1"/>
    <col min="6145" max="6145" width="91.28515625" customWidth="1"/>
    <col min="6146" max="6146" width="12.85546875" customWidth="1"/>
    <col min="6147" max="6147" width="14.140625" customWidth="1"/>
    <col min="6148" max="6149" width="16.140625" customWidth="1"/>
    <col min="6150" max="6150" width="14.42578125" customWidth="1"/>
    <col min="6151" max="6151" width="11.7109375" customWidth="1"/>
    <col min="6401" max="6401" width="91.28515625" customWidth="1"/>
    <col min="6402" max="6402" width="12.85546875" customWidth="1"/>
    <col min="6403" max="6403" width="14.140625" customWidth="1"/>
    <col min="6404" max="6405" width="16.140625" customWidth="1"/>
    <col min="6406" max="6406" width="14.42578125" customWidth="1"/>
    <col min="6407" max="6407" width="11.7109375" customWidth="1"/>
    <col min="6657" max="6657" width="91.28515625" customWidth="1"/>
    <col min="6658" max="6658" width="12.85546875" customWidth="1"/>
    <col min="6659" max="6659" width="14.140625" customWidth="1"/>
    <col min="6660" max="6661" width="16.140625" customWidth="1"/>
    <col min="6662" max="6662" width="14.42578125" customWidth="1"/>
    <col min="6663" max="6663" width="11.7109375" customWidth="1"/>
    <col min="6913" max="6913" width="91.28515625" customWidth="1"/>
    <col min="6914" max="6914" width="12.85546875" customWidth="1"/>
    <col min="6915" max="6915" width="14.140625" customWidth="1"/>
    <col min="6916" max="6917" width="16.140625" customWidth="1"/>
    <col min="6918" max="6918" width="14.42578125" customWidth="1"/>
    <col min="6919" max="6919" width="11.7109375" customWidth="1"/>
    <col min="7169" max="7169" width="91.28515625" customWidth="1"/>
    <col min="7170" max="7170" width="12.85546875" customWidth="1"/>
    <col min="7171" max="7171" width="14.140625" customWidth="1"/>
    <col min="7172" max="7173" width="16.140625" customWidth="1"/>
    <col min="7174" max="7174" width="14.42578125" customWidth="1"/>
    <col min="7175" max="7175" width="11.7109375" customWidth="1"/>
    <col min="7425" max="7425" width="91.28515625" customWidth="1"/>
    <col min="7426" max="7426" width="12.85546875" customWidth="1"/>
    <col min="7427" max="7427" width="14.140625" customWidth="1"/>
    <col min="7428" max="7429" width="16.140625" customWidth="1"/>
    <col min="7430" max="7430" width="14.42578125" customWidth="1"/>
    <col min="7431" max="7431" width="11.7109375" customWidth="1"/>
    <col min="7681" max="7681" width="91.28515625" customWidth="1"/>
    <col min="7682" max="7682" width="12.85546875" customWidth="1"/>
    <col min="7683" max="7683" width="14.140625" customWidth="1"/>
    <col min="7684" max="7685" width="16.140625" customWidth="1"/>
    <col min="7686" max="7686" width="14.42578125" customWidth="1"/>
    <col min="7687" max="7687" width="11.7109375" customWidth="1"/>
    <col min="7937" max="7937" width="91.28515625" customWidth="1"/>
    <col min="7938" max="7938" width="12.85546875" customWidth="1"/>
    <col min="7939" max="7939" width="14.140625" customWidth="1"/>
    <col min="7940" max="7941" width="16.140625" customWidth="1"/>
    <col min="7942" max="7942" width="14.42578125" customWidth="1"/>
    <col min="7943" max="7943" width="11.7109375" customWidth="1"/>
    <col min="8193" max="8193" width="91.28515625" customWidth="1"/>
    <col min="8194" max="8194" width="12.85546875" customWidth="1"/>
    <col min="8195" max="8195" width="14.140625" customWidth="1"/>
    <col min="8196" max="8197" width="16.140625" customWidth="1"/>
    <col min="8198" max="8198" width="14.42578125" customWidth="1"/>
    <col min="8199" max="8199" width="11.7109375" customWidth="1"/>
    <col min="8449" max="8449" width="91.28515625" customWidth="1"/>
    <col min="8450" max="8450" width="12.85546875" customWidth="1"/>
    <col min="8451" max="8451" width="14.140625" customWidth="1"/>
    <col min="8452" max="8453" width="16.140625" customWidth="1"/>
    <col min="8454" max="8454" width="14.42578125" customWidth="1"/>
    <col min="8455" max="8455" width="11.7109375" customWidth="1"/>
    <col min="8705" max="8705" width="91.28515625" customWidth="1"/>
    <col min="8706" max="8706" width="12.85546875" customWidth="1"/>
    <col min="8707" max="8707" width="14.140625" customWidth="1"/>
    <col min="8708" max="8709" width="16.140625" customWidth="1"/>
    <col min="8710" max="8710" width="14.42578125" customWidth="1"/>
    <col min="8711" max="8711" width="11.7109375" customWidth="1"/>
    <col min="8961" max="8961" width="91.28515625" customWidth="1"/>
    <col min="8962" max="8962" width="12.85546875" customWidth="1"/>
    <col min="8963" max="8963" width="14.140625" customWidth="1"/>
    <col min="8964" max="8965" width="16.140625" customWidth="1"/>
    <col min="8966" max="8966" width="14.42578125" customWidth="1"/>
    <col min="8967" max="8967" width="11.7109375" customWidth="1"/>
    <col min="9217" max="9217" width="91.28515625" customWidth="1"/>
    <col min="9218" max="9218" width="12.85546875" customWidth="1"/>
    <col min="9219" max="9219" width="14.140625" customWidth="1"/>
    <col min="9220" max="9221" width="16.140625" customWidth="1"/>
    <col min="9222" max="9222" width="14.42578125" customWidth="1"/>
    <col min="9223" max="9223" width="11.7109375" customWidth="1"/>
    <col min="9473" max="9473" width="91.28515625" customWidth="1"/>
    <col min="9474" max="9474" width="12.85546875" customWidth="1"/>
    <col min="9475" max="9475" width="14.140625" customWidth="1"/>
    <col min="9476" max="9477" width="16.140625" customWidth="1"/>
    <col min="9478" max="9478" width="14.42578125" customWidth="1"/>
    <col min="9479" max="9479" width="11.7109375" customWidth="1"/>
    <col min="9729" max="9729" width="91.28515625" customWidth="1"/>
    <col min="9730" max="9730" width="12.85546875" customWidth="1"/>
    <col min="9731" max="9731" width="14.140625" customWidth="1"/>
    <col min="9732" max="9733" width="16.140625" customWidth="1"/>
    <col min="9734" max="9734" width="14.42578125" customWidth="1"/>
    <col min="9735" max="9735" width="11.7109375" customWidth="1"/>
    <col min="9985" max="9985" width="91.28515625" customWidth="1"/>
    <col min="9986" max="9986" width="12.85546875" customWidth="1"/>
    <col min="9987" max="9987" width="14.140625" customWidth="1"/>
    <col min="9988" max="9989" width="16.140625" customWidth="1"/>
    <col min="9990" max="9990" width="14.42578125" customWidth="1"/>
    <col min="9991" max="9991" width="11.7109375" customWidth="1"/>
    <col min="10241" max="10241" width="91.28515625" customWidth="1"/>
    <col min="10242" max="10242" width="12.85546875" customWidth="1"/>
    <col min="10243" max="10243" width="14.140625" customWidth="1"/>
    <col min="10244" max="10245" width="16.140625" customWidth="1"/>
    <col min="10246" max="10246" width="14.42578125" customWidth="1"/>
    <col min="10247" max="10247" width="11.7109375" customWidth="1"/>
    <col min="10497" max="10497" width="91.28515625" customWidth="1"/>
    <col min="10498" max="10498" width="12.85546875" customWidth="1"/>
    <col min="10499" max="10499" width="14.140625" customWidth="1"/>
    <col min="10500" max="10501" width="16.140625" customWidth="1"/>
    <col min="10502" max="10502" width="14.42578125" customWidth="1"/>
    <col min="10503" max="10503" width="11.7109375" customWidth="1"/>
    <col min="10753" max="10753" width="91.28515625" customWidth="1"/>
    <col min="10754" max="10754" width="12.85546875" customWidth="1"/>
    <col min="10755" max="10755" width="14.140625" customWidth="1"/>
    <col min="10756" max="10757" width="16.140625" customWidth="1"/>
    <col min="10758" max="10758" width="14.42578125" customWidth="1"/>
    <col min="10759" max="10759" width="11.7109375" customWidth="1"/>
    <col min="11009" max="11009" width="91.28515625" customWidth="1"/>
    <col min="11010" max="11010" width="12.85546875" customWidth="1"/>
    <col min="11011" max="11011" width="14.140625" customWidth="1"/>
    <col min="11012" max="11013" width="16.140625" customWidth="1"/>
    <col min="11014" max="11014" width="14.42578125" customWidth="1"/>
    <col min="11015" max="11015" width="11.7109375" customWidth="1"/>
    <col min="11265" max="11265" width="91.28515625" customWidth="1"/>
    <col min="11266" max="11266" width="12.85546875" customWidth="1"/>
    <col min="11267" max="11267" width="14.140625" customWidth="1"/>
    <col min="11268" max="11269" width="16.140625" customWidth="1"/>
    <col min="11270" max="11270" width="14.42578125" customWidth="1"/>
    <col min="11271" max="11271" width="11.7109375" customWidth="1"/>
    <col min="11521" max="11521" width="91.28515625" customWidth="1"/>
    <col min="11522" max="11522" width="12.85546875" customWidth="1"/>
    <col min="11523" max="11523" width="14.140625" customWidth="1"/>
    <col min="11524" max="11525" width="16.140625" customWidth="1"/>
    <col min="11526" max="11526" width="14.42578125" customWidth="1"/>
    <col min="11527" max="11527" width="11.7109375" customWidth="1"/>
    <col min="11777" max="11777" width="91.28515625" customWidth="1"/>
    <col min="11778" max="11778" width="12.85546875" customWidth="1"/>
    <col min="11779" max="11779" width="14.140625" customWidth="1"/>
    <col min="11780" max="11781" width="16.140625" customWidth="1"/>
    <col min="11782" max="11782" width="14.42578125" customWidth="1"/>
    <col min="11783" max="11783" width="11.7109375" customWidth="1"/>
    <col min="12033" max="12033" width="91.28515625" customWidth="1"/>
    <col min="12034" max="12034" width="12.85546875" customWidth="1"/>
    <col min="12035" max="12035" width="14.140625" customWidth="1"/>
    <col min="12036" max="12037" width="16.140625" customWidth="1"/>
    <col min="12038" max="12038" width="14.42578125" customWidth="1"/>
    <col min="12039" max="12039" width="11.7109375" customWidth="1"/>
    <col min="12289" max="12289" width="91.28515625" customWidth="1"/>
    <col min="12290" max="12290" width="12.85546875" customWidth="1"/>
    <col min="12291" max="12291" width="14.140625" customWidth="1"/>
    <col min="12292" max="12293" width="16.140625" customWidth="1"/>
    <col min="12294" max="12294" width="14.42578125" customWidth="1"/>
    <col min="12295" max="12295" width="11.7109375" customWidth="1"/>
    <col min="12545" max="12545" width="91.28515625" customWidth="1"/>
    <col min="12546" max="12546" width="12.85546875" customWidth="1"/>
    <col min="12547" max="12547" width="14.140625" customWidth="1"/>
    <col min="12548" max="12549" width="16.140625" customWidth="1"/>
    <col min="12550" max="12550" width="14.42578125" customWidth="1"/>
    <col min="12551" max="12551" width="11.7109375" customWidth="1"/>
    <col min="12801" max="12801" width="91.28515625" customWidth="1"/>
    <col min="12802" max="12802" width="12.85546875" customWidth="1"/>
    <col min="12803" max="12803" width="14.140625" customWidth="1"/>
    <col min="12804" max="12805" width="16.140625" customWidth="1"/>
    <col min="12806" max="12806" width="14.42578125" customWidth="1"/>
    <col min="12807" max="12807" width="11.7109375" customWidth="1"/>
    <col min="13057" max="13057" width="91.28515625" customWidth="1"/>
    <col min="13058" max="13058" width="12.85546875" customWidth="1"/>
    <col min="13059" max="13059" width="14.140625" customWidth="1"/>
    <col min="13060" max="13061" width="16.140625" customWidth="1"/>
    <col min="13062" max="13062" width="14.42578125" customWidth="1"/>
    <col min="13063" max="13063" width="11.7109375" customWidth="1"/>
    <col min="13313" max="13313" width="91.28515625" customWidth="1"/>
    <col min="13314" max="13314" width="12.85546875" customWidth="1"/>
    <col min="13315" max="13315" width="14.140625" customWidth="1"/>
    <col min="13316" max="13317" width="16.140625" customWidth="1"/>
    <col min="13318" max="13318" width="14.42578125" customWidth="1"/>
    <col min="13319" max="13319" width="11.7109375" customWidth="1"/>
    <col min="13569" max="13569" width="91.28515625" customWidth="1"/>
    <col min="13570" max="13570" width="12.85546875" customWidth="1"/>
    <col min="13571" max="13571" width="14.140625" customWidth="1"/>
    <col min="13572" max="13573" width="16.140625" customWidth="1"/>
    <col min="13574" max="13574" width="14.42578125" customWidth="1"/>
    <col min="13575" max="13575" width="11.7109375" customWidth="1"/>
    <col min="13825" max="13825" width="91.28515625" customWidth="1"/>
    <col min="13826" max="13826" width="12.85546875" customWidth="1"/>
    <col min="13827" max="13827" width="14.140625" customWidth="1"/>
    <col min="13828" max="13829" width="16.140625" customWidth="1"/>
    <col min="13830" max="13830" width="14.42578125" customWidth="1"/>
    <col min="13831" max="13831" width="11.7109375" customWidth="1"/>
    <col min="14081" max="14081" width="91.28515625" customWidth="1"/>
    <col min="14082" max="14082" width="12.85546875" customWidth="1"/>
    <col min="14083" max="14083" width="14.140625" customWidth="1"/>
    <col min="14084" max="14085" width="16.140625" customWidth="1"/>
    <col min="14086" max="14086" width="14.42578125" customWidth="1"/>
    <col min="14087" max="14087" width="11.7109375" customWidth="1"/>
    <col min="14337" max="14337" width="91.28515625" customWidth="1"/>
    <col min="14338" max="14338" width="12.85546875" customWidth="1"/>
    <col min="14339" max="14339" width="14.140625" customWidth="1"/>
    <col min="14340" max="14341" width="16.140625" customWidth="1"/>
    <col min="14342" max="14342" width="14.42578125" customWidth="1"/>
    <col min="14343" max="14343" width="11.7109375" customWidth="1"/>
    <col min="14593" max="14593" width="91.28515625" customWidth="1"/>
    <col min="14594" max="14594" width="12.85546875" customWidth="1"/>
    <col min="14595" max="14595" width="14.140625" customWidth="1"/>
    <col min="14596" max="14597" width="16.140625" customWidth="1"/>
    <col min="14598" max="14598" width="14.42578125" customWidth="1"/>
    <col min="14599" max="14599" width="11.7109375" customWidth="1"/>
    <col min="14849" max="14849" width="91.28515625" customWidth="1"/>
    <col min="14850" max="14850" width="12.85546875" customWidth="1"/>
    <col min="14851" max="14851" width="14.140625" customWidth="1"/>
    <col min="14852" max="14853" width="16.140625" customWidth="1"/>
    <col min="14854" max="14854" width="14.42578125" customWidth="1"/>
    <col min="14855" max="14855" width="11.7109375" customWidth="1"/>
    <col min="15105" max="15105" width="91.28515625" customWidth="1"/>
    <col min="15106" max="15106" width="12.85546875" customWidth="1"/>
    <col min="15107" max="15107" width="14.140625" customWidth="1"/>
    <col min="15108" max="15109" width="16.140625" customWidth="1"/>
    <col min="15110" max="15110" width="14.42578125" customWidth="1"/>
    <col min="15111" max="15111" width="11.7109375" customWidth="1"/>
    <col min="15361" max="15361" width="91.28515625" customWidth="1"/>
    <col min="15362" max="15362" width="12.85546875" customWidth="1"/>
    <col min="15363" max="15363" width="14.140625" customWidth="1"/>
    <col min="15364" max="15365" width="16.140625" customWidth="1"/>
    <col min="15366" max="15366" width="14.42578125" customWidth="1"/>
    <col min="15367" max="15367" width="11.7109375" customWidth="1"/>
    <col min="15617" max="15617" width="91.28515625" customWidth="1"/>
    <col min="15618" max="15618" width="12.85546875" customWidth="1"/>
    <col min="15619" max="15619" width="14.140625" customWidth="1"/>
    <col min="15620" max="15621" width="16.140625" customWidth="1"/>
    <col min="15622" max="15622" width="14.42578125" customWidth="1"/>
    <col min="15623" max="15623" width="11.7109375" customWidth="1"/>
    <col min="15873" max="15873" width="91.28515625" customWidth="1"/>
    <col min="15874" max="15874" width="12.85546875" customWidth="1"/>
    <col min="15875" max="15875" width="14.140625" customWidth="1"/>
    <col min="15876" max="15877" width="16.140625" customWidth="1"/>
    <col min="15878" max="15878" width="14.42578125" customWidth="1"/>
    <col min="15879" max="15879" width="11.7109375" customWidth="1"/>
    <col min="16129" max="16129" width="91.28515625" customWidth="1"/>
    <col min="16130" max="16130" width="12.85546875" customWidth="1"/>
    <col min="16131" max="16131" width="14.140625" customWidth="1"/>
    <col min="16132" max="16133" width="16.140625" customWidth="1"/>
    <col min="16134" max="16134" width="14.42578125" customWidth="1"/>
    <col min="16135" max="16135" width="11.7109375" customWidth="1"/>
  </cols>
  <sheetData>
    <row r="1" spans="1:6" ht="34.9" customHeight="1" x14ac:dyDescent="0.25">
      <c r="A1" s="1568" t="s">
        <v>1742</v>
      </c>
      <c r="B1" s="1568"/>
      <c r="C1" s="1568"/>
      <c r="D1" s="1568"/>
      <c r="E1" s="1568"/>
      <c r="F1" s="1568"/>
    </row>
    <row r="2" spans="1:6" ht="16.5" customHeight="1" x14ac:dyDescent="0.25">
      <c r="A2" s="1568"/>
      <c r="B2" s="1568"/>
    </row>
    <row r="3" spans="1:6" ht="25.5" customHeight="1" x14ac:dyDescent="0.25">
      <c r="A3" s="1569" t="s">
        <v>1345</v>
      </c>
      <c r="B3" s="1570"/>
      <c r="C3" s="1570"/>
      <c r="D3" s="1570"/>
      <c r="E3" s="1570"/>
      <c r="F3" s="1570"/>
    </row>
    <row r="4" spans="1:6" ht="21.75" customHeight="1" x14ac:dyDescent="0.25">
      <c r="A4" s="1571" t="s">
        <v>1346</v>
      </c>
      <c r="B4" s="1572"/>
      <c r="C4" s="1572"/>
      <c r="D4" s="1572"/>
      <c r="E4" s="1572"/>
      <c r="F4" s="1572"/>
    </row>
    <row r="5" spans="1:6" ht="41.25" customHeight="1" x14ac:dyDescent="0.25">
      <c r="A5" s="1154" t="s">
        <v>10</v>
      </c>
      <c r="B5" s="1155" t="s">
        <v>18</v>
      </c>
      <c r="C5" s="1056" t="s">
        <v>752</v>
      </c>
      <c r="D5" s="1056" t="s">
        <v>1347</v>
      </c>
      <c r="E5" s="1056" t="s">
        <v>1348</v>
      </c>
      <c r="F5" s="1056" t="s">
        <v>1349</v>
      </c>
    </row>
    <row r="6" spans="1:6" s="1159" customFormat="1" ht="45.6" customHeight="1" x14ac:dyDescent="0.25">
      <c r="A6" s="1156" t="s">
        <v>1350</v>
      </c>
      <c r="B6" s="1157" t="s">
        <v>1</v>
      </c>
      <c r="C6" s="1158">
        <v>22374.990740000001</v>
      </c>
      <c r="D6" s="1158">
        <v>23273.837016264726</v>
      </c>
      <c r="E6" s="1158">
        <v>24164.826312184086</v>
      </c>
      <c r="F6" s="1158">
        <v>24164.962872784086</v>
      </c>
    </row>
    <row r="7" spans="1:6" s="1163" customFormat="1" ht="120" customHeight="1" x14ac:dyDescent="0.25">
      <c r="A7" s="1160" t="s">
        <v>1351</v>
      </c>
      <c r="B7" s="1161" t="s">
        <v>1352</v>
      </c>
      <c r="C7" s="1162">
        <v>1741452</v>
      </c>
      <c r="D7" s="1162">
        <v>1776671.04</v>
      </c>
      <c r="E7" s="1162">
        <v>1782637.8816000002</v>
      </c>
      <c r="F7" s="1162">
        <v>1782648.8816000002</v>
      </c>
    </row>
    <row r="8" spans="1:6" s="1163" customFormat="1" ht="28.5" customHeight="1" x14ac:dyDescent="0.25">
      <c r="A8" s="1160" t="s">
        <v>1353</v>
      </c>
      <c r="B8" s="1161" t="s">
        <v>30</v>
      </c>
      <c r="C8" s="1164">
        <v>2.5000000000000001E-2</v>
      </c>
      <c r="D8" s="1164">
        <v>2.5999999999999999E-2</v>
      </c>
      <c r="E8" s="1164">
        <v>2.7E-2</v>
      </c>
      <c r="F8" s="1164">
        <v>2.7E-2</v>
      </c>
    </row>
    <row r="9" spans="1:6" s="1163" customFormat="1" ht="113.25" customHeight="1" x14ac:dyDescent="0.25">
      <c r="A9" s="1160" t="s">
        <v>1354</v>
      </c>
      <c r="B9" s="1165" t="s">
        <v>2</v>
      </c>
      <c r="C9" s="1166">
        <v>45.98</v>
      </c>
      <c r="D9" s="1166">
        <v>45.98</v>
      </c>
      <c r="E9" s="1166">
        <v>45.98</v>
      </c>
      <c r="F9" s="1166">
        <v>45.98</v>
      </c>
    </row>
    <row r="10" spans="1:6" s="1163" customFormat="1" ht="36.75" customHeight="1" x14ac:dyDescent="0.25">
      <c r="A10" s="1160" t="s">
        <v>1355</v>
      </c>
      <c r="B10" s="1165" t="s">
        <v>596</v>
      </c>
      <c r="C10" s="1162">
        <v>2357</v>
      </c>
      <c r="D10" s="1162">
        <v>2034.0900672727273</v>
      </c>
      <c r="E10" s="1162">
        <v>2034.0900672727273</v>
      </c>
      <c r="F10" s="1162">
        <v>2034.0900672727273</v>
      </c>
    </row>
    <row r="11" spans="1:6" s="1163" customFormat="1" ht="57.75" customHeight="1" x14ac:dyDescent="0.25">
      <c r="A11" s="1167" t="s">
        <v>1356</v>
      </c>
      <c r="B11" s="1161" t="s">
        <v>1</v>
      </c>
      <c r="C11" s="1162">
        <v>0</v>
      </c>
      <c r="D11" s="1162">
        <v>0</v>
      </c>
      <c r="E11" s="1162">
        <v>0</v>
      </c>
      <c r="F11" s="1162">
        <v>0</v>
      </c>
    </row>
    <row r="12" spans="1:6" x14ac:dyDescent="0.25">
      <c r="B12"/>
    </row>
    <row r="13" spans="1:6" x14ac:dyDescent="0.25">
      <c r="B13"/>
    </row>
  </sheetData>
  <customSheetViews>
    <customSheetView guid="{D790174D-5261-4952-B577-01255A6BEA3C}" fitToPage="1">
      <selection activeCell="A6" sqref="A6:F6"/>
      <pageMargins left="0.70866141732283472" right="0.70866141732283472" top="0.74803149606299213" bottom="0.74803149606299213" header="0.31496062992125984" footer="0.31496062992125984"/>
      <pageSetup paperSize="9" scale="52" orientation="portrait" r:id="rId1"/>
    </customSheetView>
    <customSheetView guid="{6ED1DF90-393A-44E0-B141-1FBB21699FEA}" fitToPage="1">
      <selection activeCell="A6" sqref="A6:F6"/>
      <pageMargins left="0.70866141732283472" right="0.70866141732283472" top="0.74803149606299213" bottom="0.74803149606299213" header="0.31496062992125984" footer="0.31496062992125984"/>
      <pageSetup paperSize="9" scale="52" orientation="portrait" r:id="rId2"/>
    </customSheetView>
    <customSheetView guid="{4FAA2782-85AC-4DBD-92C6-A3C3B6642B69}" showPageBreaks="1" fitToPage="1">
      <selection activeCell="A10" sqref="A10"/>
      <pageMargins left="0.70866141732283472" right="0.70866141732283472" top="0.74803149606299213" bottom="0.74803149606299213" header="0.31496062992125984" footer="0.31496062992125984"/>
      <pageSetup paperSize="9" scale="52" orientation="portrait" r:id="rId3"/>
    </customSheetView>
    <customSheetView guid="{E7219206-984F-4247-B1D3-6A74E47DAF4A}" fitToPage="1">
      <selection activeCell="A6" sqref="A6:F6"/>
      <pageMargins left="0.70866141732283472" right="0.70866141732283472" top="0.74803149606299213" bottom="0.74803149606299213" header="0.31496062992125984" footer="0.31496062992125984"/>
      <pageSetup paperSize="9" scale="52" orientation="portrait" r:id="rId4"/>
    </customSheetView>
  </customSheetViews>
  <mergeCells count="4">
    <mergeCell ref="A1:F1"/>
    <mergeCell ref="A2:B2"/>
    <mergeCell ref="A3:F3"/>
    <mergeCell ref="A4:F4"/>
  </mergeCells>
  <pageMargins left="0.70866141732283472" right="0.70866141732283472" top="0.74803149606299213" bottom="0.74803149606299213" header="0.31496062992125984" footer="0.31496062992125984"/>
  <pageSetup paperSize="9" scale="66" orientation="portrait"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V8"/>
  <sheetViews>
    <sheetView zoomScaleNormal="100" zoomScaleSheetLayoutView="100" workbookViewId="0">
      <pane xSplit="1" ySplit="7" topLeftCell="E8" activePane="bottomRight" state="frozen"/>
      <selection pane="topRight" activeCell="B1" sqref="B1"/>
      <selection pane="bottomLeft" activeCell="A8" sqref="A8"/>
      <selection pane="bottomRight" sqref="A1:V2"/>
    </sheetView>
  </sheetViews>
  <sheetFormatPr defaultColWidth="10.140625" defaultRowHeight="14.45" customHeight="1" x14ac:dyDescent="0.2"/>
  <cols>
    <col min="1" max="1" width="18.28515625" style="1139" customWidth="1"/>
    <col min="2" max="4" width="12.42578125" style="1139" customWidth="1"/>
    <col min="5" max="7" width="11.7109375" style="1139" customWidth="1"/>
    <col min="8" max="10" width="8.7109375" style="1139" customWidth="1"/>
    <col min="11" max="13" width="11.28515625" style="1139" customWidth="1"/>
    <col min="14" max="16" width="8.42578125" style="1139" customWidth="1"/>
    <col min="17" max="19" width="12.42578125" style="1139" customWidth="1"/>
    <col min="20" max="22" width="10.5703125" style="1139" customWidth="1"/>
    <col min="23" max="16384" width="10.140625" style="1139"/>
  </cols>
  <sheetData>
    <row r="1" spans="1:22" ht="14.45" customHeight="1" x14ac:dyDescent="0.2">
      <c r="A1" s="1573" t="s">
        <v>1725</v>
      </c>
      <c r="B1" s="1573"/>
      <c r="C1" s="1573"/>
      <c r="D1" s="1573"/>
      <c r="E1" s="1573"/>
      <c r="F1" s="1573"/>
      <c r="G1" s="1573"/>
      <c r="H1" s="1573"/>
      <c r="I1" s="1573"/>
      <c r="J1" s="1573"/>
      <c r="K1" s="1573"/>
      <c r="L1" s="1573"/>
      <c r="M1" s="1573"/>
      <c r="N1" s="1573"/>
      <c r="O1" s="1573"/>
      <c r="P1" s="1573"/>
      <c r="Q1" s="1573"/>
      <c r="R1" s="1573"/>
      <c r="S1" s="1573"/>
      <c r="T1" s="1573"/>
      <c r="U1" s="1573"/>
      <c r="V1" s="1573"/>
    </row>
    <row r="2" spans="1:22" ht="21" customHeight="1" x14ac:dyDescent="0.2">
      <c r="A2" s="1573"/>
      <c r="B2" s="1573"/>
      <c r="C2" s="1573"/>
      <c r="D2" s="1573"/>
      <c r="E2" s="1573"/>
      <c r="F2" s="1573"/>
      <c r="G2" s="1573"/>
      <c r="H2" s="1573"/>
      <c r="I2" s="1573"/>
      <c r="J2" s="1573"/>
      <c r="K2" s="1573"/>
      <c r="L2" s="1573"/>
      <c r="M2" s="1573"/>
      <c r="N2" s="1573"/>
      <c r="O2" s="1573"/>
      <c r="P2" s="1573"/>
      <c r="Q2" s="1573"/>
      <c r="R2" s="1573"/>
      <c r="S2" s="1573"/>
      <c r="T2" s="1573"/>
      <c r="U2" s="1573"/>
      <c r="V2" s="1573"/>
    </row>
    <row r="3" spans="1:22" ht="35.25" customHeight="1" x14ac:dyDescent="0.25">
      <c r="A3" s="1151"/>
      <c r="B3" s="1151"/>
      <c r="C3" s="1151"/>
      <c r="D3" s="1151"/>
      <c r="E3" s="1151"/>
      <c r="F3" s="1574" t="s">
        <v>1369</v>
      </c>
      <c r="G3" s="1574"/>
      <c r="H3" s="1574"/>
      <c r="I3" s="1574"/>
      <c r="J3" s="1574"/>
      <c r="K3" s="1574"/>
      <c r="L3" s="1574"/>
      <c r="M3" s="1574"/>
      <c r="N3" s="1574"/>
      <c r="O3" s="1574"/>
      <c r="P3" s="1574"/>
      <c r="Q3" s="1151"/>
      <c r="R3" s="1151"/>
      <c r="S3" s="1151"/>
      <c r="T3" s="1151"/>
      <c r="U3" s="1151"/>
      <c r="V3" s="1151"/>
    </row>
    <row r="4" spans="1:22" ht="14.45" customHeight="1" x14ac:dyDescent="0.2">
      <c r="V4" s="1153" t="s">
        <v>1332</v>
      </c>
    </row>
    <row r="5" spans="1:22" ht="49.5" customHeight="1" x14ac:dyDescent="0.2">
      <c r="B5" s="1575" t="s">
        <v>1337</v>
      </c>
      <c r="C5" s="1575"/>
      <c r="D5" s="1575"/>
      <c r="E5" s="1575"/>
      <c r="F5" s="1575"/>
      <c r="G5" s="1575"/>
      <c r="H5" s="1575"/>
      <c r="I5" s="1575"/>
      <c r="J5" s="1575"/>
      <c r="K5" s="1575"/>
      <c r="L5" s="1575"/>
      <c r="M5" s="1575"/>
      <c r="N5" s="1575"/>
      <c r="O5" s="1575"/>
      <c r="P5" s="1575"/>
      <c r="Q5" s="1575"/>
      <c r="R5" s="1575"/>
      <c r="S5" s="1575"/>
      <c r="T5" s="1575"/>
      <c r="U5" s="1575"/>
      <c r="V5" s="1575"/>
    </row>
    <row r="6" spans="1:22" ht="74.25" customHeight="1" x14ac:dyDescent="0.2">
      <c r="A6" s="1576"/>
      <c r="B6" s="1578" t="s">
        <v>1338</v>
      </c>
      <c r="C6" s="1578"/>
      <c r="D6" s="1578"/>
      <c r="E6" s="1579" t="s">
        <v>1339</v>
      </c>
      <c r="F6" s="1580"/>
      <c r="G6" s="1580"/>
      <c r="H6" s="1580"/>
      <c r="I6" s="1580"/>
      <c r="J6" s="1581"/>
      <c r="K6" s="1582" t="s">
        <v>1340</v>
      </c>
      <c r="L6" s="1580"/>
      <c r="M6" s="1580"/>
      <c r="N6" s="1580"/>
      <c r="O6" s="1580"/>
      <c r="P6" s="1580"/>
      <c r="Q6" s="1580" t="s">
        <v>1341</v>
      </c>
      <c r="R6" s="1580"/>
      <c r="S6" s="1580"/>
      <c r="T6" s="1580"/>
      <c r="U6" s="1580"/>
      <c r="V6" s="1580"/>
    </row>
    <row r="7" spans="1:22" s="1141" customFormat="1" ht="26.25" customHeight="1" x14ac:dyDescent="0.2">
      <c r="A7" s="1577"/>
      <c r="B7" s="1140">
        <v>2024</v>
      </c>
      <c r="C7" s="1140">
        <v>2025</v>
      </c>
      <c r="D7" s="1140">
        <v>2026</v>
      </c>
      <c r="E7" s="1148" t="s">
        <v>1342</v>
      </c>
      <c r="F7" s="1148" t="s">
        <v>1343</v>
      </c>
      <c r="G7" s="1148" t="s">
        <v>1344</v>
      </c>
      <c r="H7" s="1140">
        <v>2024</v>
      </c>
      <c r="I7" s="1140">
        <v>2025</v>
      </c>
      <c r="J7" s="1140">
        <v>2026</v>
      </c>
      <c r="K7" s="1148" t="s">
        <v>1342</v>
      </c>
      <c r="L7" s="1148" t="s">
        <v>1343</v>
      </c>
      <c r="M7" s="1148" t="s">
        <v>1344</v>
      </c>
      <c r="N7" s="1140">
        <v>2024</v>
      </c>
      <c r="O7" s="1140">
        <v>2025</v>
      </c>
      <c r="P7" s="1140">
        <v>2026</v>
      </c>
      <c r="Q7" s="1148" t="s">
        <v>1342</v>
      </c>
      <c r="R7" s="1148" t="s">
        <v>1343</v>
      </c>
      <c r="S7" s="1148" t="s">
        <v>1344</v>
      </c>
      <c r="T7" s="1149">
        <v>2024</v>
      </c>
      <c r="U7" s="1140">
        <v>2025</v>
      </c>
      <c r="V7" s="1140">
        <v>2026</v>
      </c>
    </row>
    <row r="8" spans="1:22" ht="42.75" customHeight="1" x14ac:dyDescent="0.2">
      <c r="A8" s="1142" t="s">
        <v>1334</v>
      </c>
      <c r="B8" s="1143">
        <v>1490257.2612261237</v>
      </c>
      <c r="C8" s="1143">
        <v>1575073.9727450784</v>
      </c>
      <c r="D8" s="1143">
        <v>1663232.7879549398</v>
      </c>
      <c r="E8" s="1150">
        <v>0.48930000000000001</v>
      </c>
      <c r="F8" s="1150">
        <v>0.48930000000000001</v>
      </c>
      <c r="G8" s="1150">
        <v>0.48930000000000001</v>
      </c>
      <c r="H8" s="1143">
        <v>404771.78479643015</v>
      </c>
      <c r="I8" s="1143">
        <v>427809.02312791446</v>
      </c>
      <c r="J8" s="1143">
        <v>451754.01699338615</v>
      </c>
      <c r="K8" s="1150">
        <v>0</v>
      </c>
      <c r="L8" s="1150">
        <v>0</v>
      </c>
      <c r="M8" s="1150">
        <v>0</v>
      </c>
      <c r="N8" s="1143">
        <v>0</v>
      </c>
      <c r="O8" s="1143">
        <v>0</v>
      </c>
      <c r="P8" s="1143">
        <v>0</v>
      </c>
      <c r="Q8" s="1150">
        <v>0.7873</v>
      </c>
      <c r="R8" s="1150">
        <v>0.7873</v>
      </c>
      <c r="S8" s="1150">
        <v>0.7873</v>
      </c>
      <c r="T8" s="1143">
        <v>1085485.4764296934</v>
      </c>
      <c r="U8" s="1143">
        <v>1147264.949617164</v>
      </c>
      <c r="V8" s="1143">
        <v>1211478.7709615536</v>
      </c>
    </row>
  </sheetData>
  <customSheetViews>
    <customSheetView guid="{D790174D-5261-4952-B577-01255A6BEA3C}" showPageBreaks="1" printArea="1" view="pageBreakPreview">
      <pane xSplit="1" ySplit="7" topLeftCell="B8" activePane="bottomRight" state="frozen"/>
      <selection pane="bottomRight" activeCell="B8" sqref="B8"/>
      <pageMargins left="0.19685039370078741" right="0.19685039370078741" top="0.19685039370078741" bottom="0.19685039370078741" header="0" footer="0"/>
      <printOptions horizontalCentered="1"/>
      <pageSetup paperSize="9" scale="57" orientation="landscape" r:id="rId1"/>
    </customSheetView>
    <customSheetView guid="{6ED1DF90-393A-44E0-B141-1FBB21699FEA}" showPageBreaks="1" printArea="1" view="pageBreakPreview">
      <pane xSplit="1" ySplit="7" topLeftCell="B8" activePane="bottomRight" state="frozen"/>
      <selection pane="bottomRight" activeCell="B8" sqref="B8"/>
      <pageMargins left="0.19685039370078741" right="0.19685039370078741" top="0.19685039370078741" bottom="0.19685039370078741" header="0" footer="0"/>
      <printOptions horizontalCentered="1"/>
      <pageSetup paperSize="9" scale="57" orientation="landscape" r:id="rId2"/>
    </customSheetView>
    <customSheetView guid="{4FAA2782-85AC-4DBD-92C6-A3C3B6642B69}" showPageBreaks="1" printArea="1" view="pageBreakPreview">
      <pane xSplit="1" ySplit="7" topLeftCell="B8" activePane="bottomRight" state="frozen"/>
      <selection pane="bottomRight" activeCell="B8" sqref="B8"/>
      <pageMargins left="0.19685039370078741" right="0.19685039370078741" top="0.19685039370078741" bottom="0.19685039370078741" header="0" footer="0"/>
      <printOptions horizontalCentered="1"/>
      <pageSetup paperSize="9" scale="57" orientation="landscape" r:id="rId3"/>
    </customSheetView>
    <customSheetView guid="{E7219206-984F-4247-B1D3-6A74E47DAF4A}" showPageBreaks="1" printArea="1" view="pageBreakPreview">
      <pane xSplit="1" ySplit="7" topLeftCell="B8" activePane="bottomRight" state="frozen"/>
      <selection pane="bottomRight" activeCell="B8" sqref="B8"/>
      <pageMargins left="0.19685039370078741" right="0.19685039370078741" top="0.19685039370078741" bottom="0.19685039370078741" header="0" footer="0"/>
      <printOptions horizontalCentered="1"/>
      <pageSetup paperSize="9" scale="57" orientation="landscape" r:id="rId4"/>
    </customSheetView>
  </customSheetViews>
  <mergeCells count="8">
    <mergeCell ref="A1:V2"/>
    <mergeCell ref="F3:P3"/>
    <mergeCell ref="B5:V5"/>
    <mergeCell ref="A6:A7"/>
    <mergeCell ref="B6:D6"/>
    <mergeCell ref="E6:J6"/>
    <mergeCell ref="K6:P6"/>
    <mergeCell ref="Q6:V6"/>
  </mergeCells>
  <printOptions horizontalCentered="1"/>
  <pageMargins left="0.19685039370078741" right="0.19685039370078741" top="0.19685039370078741" bottom="0.19685039370078741" header="0" footer="0"/>
  <pageSetup paperSize="9" scale="57" orientation="landscape"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B2:F16"/>
  <sheetViews>
    <sheetView topLeftCell="A7" zoomScale="91" zoomScaleNormal="91" workbookViewId="0">
      <selection activeCell="B13" sqref="B13:D14"/>
    </sheetView>
  </sheetViews>
  <sheetFormatPr defaultColWidth="8.85546875" defaultRowHeight="15.75" x14ac:dyDescent="0.25"/>
  <cols>
    <col min="1" max="1" width="3.85546875" style="11" customWidth="1"/>
    <col min="2" max="2" width="77.5703125" style="11" customWidth="1"/>
    <col min="3" max="3" width="12.42578125" style="11" customWidth="1"/>
    <col min="4" max="4" width="15.140625" style="11" customWidth="1"/>
    <col min="5" max="5" width="14.7109375" style="11" customWidth="1"/>
    <col min="6" max="6" width="14.85546875" style="11" customWidth="1"/>
    <col min="7" max="16384" width="8.85546875" style="11"/>
  </cols>
  <sheetData>
    <row r="2" spans="2:6" ht="103.5" customHeight="1" x14ac:dyDescent="0.25">
      <c r="B2" s="1583" t="s">
        <v>1743</v>
      </c>
      <c r="C2" s="1583"/>
      <c r="D2" s="1583"/>
      <c r="E2" s="1583"/>
      <c r="F2" s="1583"/>
    </row>
    <row r="3" spans="2:6" ht="35.450000000000003" customHeight="1" x14ac:dyDescent="0.25">
      <c r="B3" s="1584" t="s">
        <v>69</v>
      </c>
      <c r="C3" s="1584"/>
      <c r="D3" s="1584"/>
      <c r="E3" s="1584"/>
      <c r="F3" s="1584"/>
    </row>
    <row r="4" spans="2:6" ht="31.5" x14ac:dyDescent="0.25">
      <c r="B4" s="1214" t="s">
        <v>41</v>
      </c>
      <c r="C4" s="1215" t="s">
        <v>18</v>
      </c>
      <c r="D4" s="1216" t="s">
        <v>160</v>
      </c>
      <c r="E4" s="1217" t="s">
        <v>161</v>
      </c>
      <c r="F4" s="1217" t="s">
        <v>674</v>
      </c>
    </row>
    <row r="5" spans="2:6" x14ac:dyDescent="0.25">
      <c r="B5" s="1218"/>
      <c r="C5" s="1218"/>
      <c r="D5" s="1218"/>
      <c r="E5" s="1218"/>
      <c r="F5" s="1218"/>
    </row>
    <row r="6" spans="2:6" ht="38.450000000000003" customHeight="1" x14ac:dyDescent="0.25">
      <c r="B6" s="1219" t="s">
        <v>101</v>
      </c>
      <c r="C6" s="1220" t="s">
        <v>48</v>
      </c>
      <c r="D6" s="1220">
        <v>43.1</v>
      </c>
      <c r="E6" s="1221">
        <v>43.7</v>
      </c>
      <c r="F6" s="1221">
        <v>44.4</v>
      </c>
    </row>
    <row r="7" spans="2:6" ht="51.6" customHeight="1" x14ac:dyDescent="0.25">
      <c r="B7" s="1222" t="s">
        <v>43</v>
      </c>
      <c r="C7" s="1223" t="s">
        <v>44</v>
      </c>
      <c r="D7" s="1224">
        <v>643</v>
      </c>
      <c r="E7" s="1224">
        <v>669</v>
      </c>
      <c r="F7" s="1224">
        <v>696</v>
      </c>
    </row>
    <row r="8" spans="2:6" ht="34.15" customHeight="1" x14ac:dyDescent="0.25">
      <c r="B8" s="1219" t="s">
        <v>45</v>
      </c>
      <c r="C8" s="1220" t="s">
        <v>2</v>
      </c>
      <c r="D8" s="1220">
        <v>84</v>
      </c>
      <c r="E8" s="1220">
        <v>84</v>
      </c>
      <c r="F8" s="1220">
        <v>84</v>
      </c>
    </row>
    <row r="9" spans="2:6" ht="76.150000000000006" customHeight="1" x14ac:dyDescent="0.25">
      <c r="B9" s="1225" t="s">
        <v>1519</v>
      </c>
      <c r="C9" s="1220" t="s">
        <v>42</v>
      </c>
      <c r="D9" s="1226">
        <v>1085485.4764296934</v>
      </c>
      <c r="E9" s="1227">
        <v>1147264.949617164</v>
      </c>
      <c r="F9" s="1228">
        <v>1211478.7709615536</v>
      </c>
    </row>
    <row r="10" spans="2:6" ht="115.9" customHeight="1" x14ac:dyDescent="0.25">
      <c r="B10" s="1225" t="s">
        <v>1520</v>
      </c>
      <c r="C10" s="1220" t="s">
        <v>42</v>
      </c>
      <c r="D10" s="1226">
        <v>404771.78479643015</v>
      </c>
      <c r="E10" s="1227">
        <v>427809.02312791446</v>
      </c>
      <c r="F10" s="1228">
        <v>451754.01699338615</v>
      </c>
    </row>
    <row r="12" spans="2:6" x14ac:dyDescent="0.25">
      <c r="B12" s="5"/>
    </row>
    <row r="13" spans="2:6" x14ac:dyDescent="0.25">
      <c r="D13" s="10"/>
    </row>
    <row r="14" spans="2:6" x14ac:dyDescent="0.25">
      <c r="D14" s="14"/>
    </row>
    <row r="16" spans="2:6" x14ac:dyDescent="0.25">
      <c r="B16" s="15"/>
    </row>
  </sheetData>
  <customSheetViews>
    <customSheetView guid="{D790174D-5261-4952-B577-01255A6BEA3C}" scale="91" fitToPage="1">
      <selection activeCell="B2" sqref="B2:D2"/>
      <pageMargins left="0.70866141732283472" right="0.70866141732283472" top="0.74803149606299213" bottom="0.74803149606299213" header="0.31496062992125984" footer="0.31496062992125984"/>
      <pageSetup paperSize="9" scale="80" orientation="portrait" horizontalDpi="300" verticalDpi="300" r:id="rId1"/>
    </customSheetView>
    <customSheetView guid="{6ED1DF90-393A-44E0-B141-1FBB21699FEA}" scale="91" fitToPage="1">
      <selection activeCell="B2" sqref="B2:D2"/>
      <pageMargins left="0.70866141732283472" right="0.70866141732283472" top="0.74803149606299213" bottom="0.74803149606299213" header="0.31496062992125984" footer="0.31496062992125984"/>
      <pageSetup paperSize="9" scale="80" orientation="portrait" horizontalDpi="300" verticalDpi="300" r:id="rId2"/>
    </customSheetView>
    <customSheetView guid="{4FAA2782-85AC-4DBD-92C6-A3C3B6642B69}" scale="91" showPageBreaks="1" fitToPage="1">
      <selection activeCell="B2" sqref="B2:D2"/>
      <pageMargins left="0.70866141732283472" right="0.70866141732283472" top="0.74803149606299213" bottom="0.74803149606299213" header="0.31496062992125984" footer="0.31496062992125984"/>
      <pageSetup paperSize="9" scale="80" orientation="portrait" horizontalDpi="300" verticalDpi="300" r:id="rId3"/>
    </customSheetView>
    <customSheetView guid="{E7219206-984F-4247-B1D3-6A74E47DAF4A}" scale="91" fitToPage="1">
      <selection activeCell="B2" sqref="B2:D2"/>
      <pageMargins left="0.70866141732283472" right="0.70866141732283472" top="0.74803149606299213" bottom="0.74803149606299213" header="0.31496062992125984" footer="0.31496062992125984"/>
      <pageSetup paperSize="9" scale="80" orientation="portrait" horizontalDpi="300" verticalDpi="300" r:id="rId4"/>
    </customSheetView>
  </customSheetViews>
  <mergeCells count="2">
    <mergeCell ref="B2:F2"/>
    <mergeCell ref="B3:F3"/>
  </mergeCells>
  <pageMargins left="0.70866141732283472" right="0.70866141732283472" top="0.74803149606299213" bottom="0.74803149606299213" header="0.31496062992125984" footer="0.31496062992125984"/>
  <pageSetup paperSize="9" scale="80" orientation="portrait" horizontalDpi="300" verticalDpi="300"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V8"/>
  <sheetViews>
    <sheetView zoomScaleNormal="100" zoomScaleSheetLayoutView="100" workbookViewId="0">
      <pane xSplit="2" ySplit="7" topLeftCell="C8" activePane="bottomRight" state="frozen"/>
      <selection pane="topRight" activeCell="C1" sqref="C1"/>
      <selection pane="bottomLeft" activeCell="A8" sqref="A8"/>
      <selection pane="bottomRight" activeCell="A5" sqref="A5:N5"/>
    </sheetView>
  </sheetViews>
  <sheetFormatPr defaultColWidth="10.140625" defaultRowHeight="14.45" customHeight="1" x14ac:dyDescent="0.2"/>
  <cols>
    <col min="1" max="1" width="15.85546875" style="1139" customWidth="1"/>
    <col min="2" max="2" width="10.85546875" style="1145" customWidth="1"/>
    <col min="3" max="14" width="12.42578125" style="1139" customWidth="1"/>
    <col min="15" max="16384" width="10.140625" style="1139"/>
  </cols>
  <sheetData>
    <row r="1" spans="1:22" ht="14.45" customHeight="1" x14ac:dyDescent="0.25">
      <c r="A1" s="1574" t="s">
        <v>1336</v>
      </c>
      <c r="B1" s="1574"/>
      <c r="C1" s="1574"/>
      <c r="D1" s="1574"/>
      <c r="E1" s="1574"/>
      <c r="F1" s="1574"/>
      <c r="G1" s="1574"/>
      <c r="H1" s="1574"/>
      <c r="I1" s="1574"/>
      <c r="J1" s="1574"/>
      <c r="K1" s="1574"/>
      <c r="L1" s="1574"/>
      <c r="M1" s="1574"/>
      <c r="N1" s="1574"/>
      <c r="O1" s="1152"/>
      <c r="P1" s="1152"/>
      <c r="Q1" s="1152"/>
      <c r="R1" s="1152"/>
      <c r="S1" s="1152"/>
      <c r="T1" s="1152"/>
      <c r="U1" s="1152"/>
      <c r="V1" s="1152"/>
    </row>
    <row r="2" spans="1:22" ht="21" customHeight="1" x14ac:dyDescent="0.25">
      <c r="A2" s="1574"/>
      <c r="B2" s="1574"/>
      <c r="C2" s="1574"/>
      <c r="D2" s="1574"/>
      <c r="E2" s="1574"/>
      <c r="F2" s="1574"/>
      <c r="G2" s="1574"/>
      <c r="H2" s="1574"/>
      <c r="I2" s="1574"/>
      <c r="J2" s="1574"/>
      <c r="K2" s="1574"/>
      <c r="L2" s="1574"/>
      <c r="M2" s="1574"/>
      <c r="N2" s="1574"/>
      <c r="O2" s="1152"/>
      <c r="P2" s="1152"/>
      <c r="Q2" s="1152"/>
      <c r="R2" s="1152"/>
      <c r="S2" s="1152"/>
      <c r="T2" s="1152"/>
      <c r="U2" s="1152"/>
      <c r="V2" s="1152"/>
    </row>
    <row r="3" spans="1:22" ht="63" customHeight="1" x14ac:dyDescent="0.25">
      <c r="A3" s="1151"/>
      <c r="B3" s="1151"/>
      <c r="C3" s="1151"/>
      <c r="D3" s="1574" t="s">
        <v>1370</v>
      </c>
      <c r="E3" s="1574"/>
      <c r="F3" s="1574"/>
      <c r="G3" s="1574"/>
      <c r="H3" s="1574"/>
      <c r="I3" s="1574"/>
      <c r="J3" s="1574"/>
      <c r="K3" s="1574"/>
      <c r="L3" s="1151"/>
      <c r="M3" s="1151"/>
      <c r="N3" s="1151"/>
      <c r="O3" s="1152"/>
      <c r="P3" s="1152"/>
      <c r="Q3" s="1152"/>
      <c r="R3" s="1152"/>
      <c r="S3" s="1152"/>
      <c r="T3" s="1152"/>
      <c r="U3" s="1152"/>
      <c r="V3" s="1152"/>
    </row>
    <row r="4" spans="1:22" ht="14.45" customHeight="1" x14ac:dyDescent="0.2">
      <c r="B4" s="1139"/>
      <c r="N4" s="1171" t="s">
        <v>1332</v>
      </c>
      <c r="V4" s="1153"/>
    </row>
    <row r="5" spans="1:22" ht="30.75" customHeight="1" x14ac:dyDescent="0.2">
      <c r="A5" s="2001" t="s">
        <v>1357</v>
      </c>
      <c r="B5" s="2001"/>
      <c r="C5" s="2001"/>
      <c r="D5" s="2001"/>
      <c r="E5" s="2001"/>
      <c r="F5" s="2001"/>
      <c r="G5" s="2001"/>
      <c r="H5" s="2001"/>
      <c r="I5" s="2001"/>
      <c r="J5" s="2001"/>
      <c r="K5" s="2001"/>
      <c r="L5" s="2001"/>
      <c r="M5" s="2001"/>
      <c r="N5" s="2001"/>
    </row>
    <row r="6" spans="1:22" ht="81" customHeight="1" x14ac:dyDescent="0.2">
      <c r="A6" s="1576"/>
      <c r="B6" s="1168"/>
      <c r="C6" s="1586" t="s">
        <v>1358</v>
      </c>
      <c r="D6" s="1586"/>
      <c r="E6" s="1586"/>
      <c r="F6" s="1586" t="s">
        <v>1359</v>
      </c>
      <c r="G6" s="1586"/>
      <c r="H6" s="1586"/>
      <c r="I6" s="1586" t="s">
        <v>1360</v>
      </c>
      <c r="J6" s="1586"/>
      <c r="K6" s="1586"/>
      <c r="L6" s="1586" t="s">
        <v>1361</v>
      </c>
      <c r="M6" s="1586"/>
      <c r="N6" s="1586"/>
    </row>
    <row r="7" spans="1:22" s="1141" customFormat="1" ht="26.25" customHeight="1" x14ac:dyDescent="0.2">
      <c r="A7" s="1577"/>
      <c r="B7" s="1169"/>
      <c r="C7" s="1140">
        <v>2024</v>
      </c>
      <c r="D7" s="1140">
        <v>2025</v>
      </c>
      <c r="E7" s="1140">
        <v>2026</v>
      </c>
      <c r="F7" s="1140">
        <v>2024</v>
      </c>
      <c r="G7" s="1140">
        <v>2025</v>
      </c>
      <c r="H7" s="1140">
        <v>2026</v>
      </c>
      <c r="I7" s="1140">
        <v>2024</v>
      </c>
      <c r="J7" s="1140">
        <v>2025</v>
      </c>
      <c r="K7" s="1140">
        <v>2026</v>
      </c>
      <c r="L7" s="1140">
        <v>2024</v>
      </c>
      <c r="M7" s="1140">
        <v>2025</v>
      </c>
      <c r="N7" s="1140">
        <v>2026</v>
      </c>
    </row>
    <row r="8" spans="1:22" ht="26.25" customHeight="1" x14ac:dyDescent="0.2">
      <c r="A8" s="1142" t="s">
        <v>1334</v>
      </c>
      <c r="B8" s="1170">
        <v>0.14549999999999999</v>
      </c>
      <c r="C8" s="1143">
        <v>1116.255339</v>
      </c>
      <c r="D8" s="1143">
        <v>1183.5134415</v>
      </c>
      <c r="E8" s="1143">
        <v>1248.1430865</v>
      </c>
      <c r="F8" s="1143">
        <v>11.852720999999999</v>
      </c>
      <c r="G8" s="1143">
        <v>12.331997999999999</v>
      </c>
      <c r="H8" s="1143">
        <v>12.829753500000001</v>
      </c>
      <c r="I8" s="1143">
        <v>989.67077549999988</v>
      </c>
      <c r="J8" s="1143">
        <v>1046.0038649999999</v>
      </c>
      <c r="K8" s="1143">
        <v>1104.6544784999999</v>
      </c>
      <c r="L8" s="1143">
        <v>66.626486999999997</v>
      </c>
      <c r="M8" s="1143">
        <v>70.411669500000002</v>
      </c>
      <c r="N8" s="1143">
        <v>74.351664</v>
      </c>
    </row>
  </sheetData>
  <customSheetViews>
    <customSheetView guid="{D790174D-5261-4952-B577-01255A6BEA3C}" showPageBreaks="1" printArea="1" view="pageBreakPreview">
      <pane xSplit="2" ySplit="7" topLeftCell="C8" activePane="bottomRight" state="frozen"/>
      <selection pane="bottomRight" activeCell="N4" sqref="N4"/>
      <pageMargins left="0.19685039370078741" right="0.19685039370078741" top="0.19685039370078741" bottom="0.19685039370078741" header="0" footer="0"/>
      <printOptions horizontalCentered="1"/>
      <pageSetup paperSize="9" scale="63" orientation="landscape" r:id="rId1"/>
    </customSheetView>
    <customSheetView guid="{6ED1DF90-393A-44E0-B141-1FBB21699FEA}" showPageBreaks="1" printArea="1" view="pageBreakPreview">
      <pane xSplit="2" ySplit="7" topLeftCell="C8" activePane="bottomRight" state="frozen"/>
      <selection pane="bottomRight" activeCell="N4" sqref="N4"/>
      <pageMargins left="0.19685039370078741" right="0.19685039370078741" top="0.19685039370078741" bottom="0.19685039370078741" header="0" footer="0"/>
      <printOptions horizontalCentered="1"/>
      <pageSetup paperSize="9" scale="63" orientation="landscape" r:id="rId2"/>
    </customSheetView>
    <customSheetView guid="{4FAA2782-85AC-4DBD-92C6-A3C3B6642B69}" showPageBreaks="1" printArea="1" view="pageBreakPreview">
      <pane xSplit="2" ySplit="7" topLeftCell="C8" activePane="bottomRight" state="frozen"/>
      <selection pane="bottomRight" activeCell="N4" sqref="N4"/>
      <pageMargins left="0.19685039370078741" right="0.19685039370078741" top="0.19685039370078741" bottom="0.19685039370078741" header="0" footer="0"/>
      <printOptions horizontalCentered="1"/>
      <pageSetup paperSize="9" scale="63" orientation="landscape" r:id="rId3"/>
    </customSheetView>
    <customSheetView guid="{E7219206-984F-4247-B1D3-6A74E47DAF4A}" showPageBreaks="1" printArea="1" view="pageBreakPreview">
      <pane xSplit="2" ySplit="7" topLeftCell="C8" activePane="bottomRight" state="frozen"/>
      <selection pane="bottomRight" activeCell="N4" sqref="N4"/>
      <pageMargins left="0.19685039370078741" right="0.19685039370078741" top="0.19685039370078741" bottom="0.19685039370078741" header="0" footer="0"/>
      <printOptions horizontalCentered="1"/>
      <pageSetup paperSize="9" scale="63" orientation="landscape" r:id="rId4"/>
    </customSheetView>
  </customSheetViews>
  <mergeCells count="8">
    <mergeCell ref="A1:N2"/>
    <mergeCell ref="D3:K3"/>
    <mergeCell ref="A6:A7"/>
    <mergeCell ref="C6:E6"/>
    <mergeCell ref="F6:H6"/>
    <mergeCell ref="I6:K6"/>
    <mergeCell ref="L6:N6"/>
    <mergeCell ref="A5:N5"/>
  </mergeCells>
  <printOptions horizontalCentered="1"/>
  <pageMargins left="0.19685039370078741" right="0.19685039370078741" top="0.19685039370078741" bottom="0.19685039370078741" header="0" footer="0"/>
  <pageSetup paperSize="9" scale="63" orientation="landscape"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B2:G14"/>
  <sheetViews>
    <sheetView topLeftCell="A4" zoomScale="91" zoomScaleNormal="91" workbookViewId="0">
      <selection activeCell="K6" sqref="K6"/>
    </sheetView>
  </sheetViews>
  <sheetFormatPr defaultColWidth="8.85546875" defaultRowHeight="15.75" x14ac:dyDescent="0.25"/>
  <cols>
    <col min="1" max="1" width="3.85546875" style="11" customWidth="1"/>
    <col min="2" max="2" width="47.85546875" style="11" customWidth="1"/>
    <col min="3" max="3" width="24.85546875" style="11" customWidth="1"/>
    <col min="4" max="4" width="23.42578125" style="11" customWidth="1"/>
    <col min="5" max="5" width="17.28515625" style="11" customWidth="1"/>
    <col min="6" max="6" width="16.140625" style="11" customWidth="1"/>
    <col min="7" max="7" width="15" style="11" customWidth="1"/>
    <col min="8" max="16384" width="8.85546875" style="11"/>
  </cols>
  <sheetData>
    <row r="2" spans="2:7" ht="99.75" customHeight="1" x14ac:dyDescent="0.25">
      <c r="B2" s="1583" t="s">
        <v>1744</v>
      </c>
      <c r="C2" s="1583"/>
      <c r="D2" s="1583"/>
      <c r="E2" s="1583"/>
      <c r="F2" s="1583"/>
      <c r="G2" s="1583"/>
    </row>
    <row r="3" spans="2:7" ht="70.5" customHeight="1" x14ac:dyDescent="0.25">
      <c r="B3" s="1587" t="s">
        <v>94</v>
      </c>
      <c r="C3" s="1587"/>
      <c r="D3" s="1587"/>
      <c r="E3" s="1587"/>
      <c r="F3" s="1587"/>
      <c r="G3" s="1587"/>
    </row>
    <row r="4" spans="2:7" ht="18" customHeight="1" x14ac:dyDescent="0.25">
      <c r="B4" s="1229"/>
      <c r="C4" s="1229"/>
      <c r="D4" s="1230"/>
      <c r="E4" s="1230"/>
    </row>
    <row r="5" spans="2:7" s="21" customFormat="1" ht="41.25" customHeight="1" x14ac:dyDescent="0.25">
      <c r="B5" s="1217" t="s">
        <v>41</v>
      </c>
      <c r="C5" s="1216" t="s">
        <v>95</v>
      </c>
      <c r="D5" s="1216" t="s">
        <v>18</v>
      </c>
      <c r="E5" s="1217" t="s">
        <v>160</v>
      </c>
      <c r="F5" s="1217" t="s">
        <v>161</v>
      </c>
      <c r="G5" s="1217" t="s">
        <v>674</v>
      </c>
    </row>
    <row r="6" spans="2:7" ht="61.15" customHeight="1" x14ac:dyDescent="0.25">
      <c r="B6" s="1222" t="s">
        <v>43</v>
      </c>
      <c r="C6" s="1222"/>
      <c r="D6" s="1231" t="s">
        <v>70</v>
      </c>
      <c r="E6" s="1224">
        <v>643</v>
      </c>
      <c r="F6" s="1224">
        <v>669</v>
      </c>
      <c r="G6" s="1224">
        <v>696</v>
      </c>
    </row>
    <row r="7" spans="2:7" ht="34.15" customHeight="1" x14ac:dyDescent="0.25">
      <c r="B7" s="1219" t="s">
        <v>45</v>
      </c>
      <c r="C7" s="1219"/>
      <c r="D7" s="1220" t="s">
        <v>2</v>
      </c>
      <c r="E7" s="1220">
        <v>50</v>
      </c>
      <c r="F7" s="1220">
        <v>50</v>
      </c>
      <c r="G7" s="1220">
        <v>50</v>
      </c>
    </row>
    <row r="8" spans="2:7" ht="34.15" customHeight="1" x14ac:dyDescent="0.25">
      <c r="B8" s="1219" t="s">
        <v>71</v>
      </c>
      <c r="C8" s="1219"/>
      <c r="D8" s="1220" t="s">
        <v>2</v>
      </c>
      <c r="E8" s="1232">
        <v>0.14549999999999999</v>
      </c>
      <c r="F8" s="1232">
        <v>0.14549999999999999</v>
      </c>
      <c r="G8" s="1232">
        <v>0.14549999999999999</v>
      </c>
    </row>
    <row r="9" spans="2:7" ht="100.5" customHeight="1" x14ac:dyDescent="0.25">
      <c r="B9" s="1225" t="s">
        <v>1521</v>
      </c>
      <c r="C9" s="1233" t="s">
        <v>96</v>
      </c>
      <c r="D9" s="1220" t="s">
        <v>42</v>
      </c>
      <c r="E9" s="1236" t="s">
        <v>1528</v>
      </c>
      <c r="F9" s="1234" t="s">
        <v>1522</v>
      </c>
      <c r="G9" s="1234" t="s">
        <v>1523</v>
      </c>
    </row>
    <row r="10" spans="2:7" ht="91.15" customHeight="1" x14ac:dyDescent="0.25">
      <c r="B10" s="1225" t="s">
        <v>1524</v>
      </c>
      <c r="C10" s="1233" t="s">
        <v>1525</v>
      </c>
      <c r="D10" s="1220" t="s">
        <v>42</v>
      </c>
      <c r="E10" s="1224">
        <v>66.599999999999994</v>
      </c>
      <c r="F10" s="1224">
        <v>70.400000000000006</v>
      </c>
      <c r="G10" s="1224">
        <v>74.400000000000006</v>
      </c>
    </row>
    <row r="11" spans="2:7" ht="91.5" customHeight="1" x14ac:dyDescent="0.25">
      <c r="B11" s="1225" t="s">
        <v>1526</v>
      </c>
      <c r="C11" s="1233" t="s">
        <v>1527</v>
      </c>
      <c r="D11" s="1220" t="s">
        <v>42</v>
      </c>
      <c r="E11" s="1235">
        <v>989.67077549999988</v>
      </c>
      <c r="F11" s="1224">
        <v>1046</v>
      </c>
      <c r="G11" s="1224">
        <v>1104.7</v>
      </c>
    </row>
    <row r="13" spans="2:7" x14ac:dyDescent="0.25">
      <c r="B13" s="2" t="s">
        <v>87</v>
      </c>
      <c r="C13" s="2"/>
      <c r="D13" s="2"/>
      <c r="E13" s="2"/>
    </row>
    <row r="14" spans="2:7" x14ac:dyDescent="0.25">
      <c r="B14" s="2" t="s">
        <v>88</v>
      </c>
      <c r="C14" s="2"/>
      <c r="D14" s="26"/>
      <c r="E14" s="4" t="s">
        <v>89</v>
      </c>
    </row>
  </sheetData>
  <customSheetViews>
    <customSheetView guid="{D790174D-5261-4952-B577-01255A6BEA3C}" scale="91" fitToPage="1">
      <selection activeCell="M11" sqref="M11"/>
      <pageMargins left="0.70866141732283472" right="0.70866141732283472" top="0.74803149606299213" bottom="0.74803149606299213" header="0.31496062992125984" footer="0.31496062992125984"/>
      <pageSetup paperSize="9" scale="76" orientation="portrait" horizontalDpi="300" verticalDpi="300" r:id="rId1"/>
    </customSheetView>
    <customSheetView guid="{6ED1DF90-393A-44E0-B141-1FBB21699FEA}" scale="91" fitToPage="1">
      <selection activeCell="M11" sqref="M11"/>
      <pageMargins left="0.70866141732283472" right="0.70866141732283472" top="0.74803149606299213" bottom="0.74803149606299213" header="0.31496062992125984" footer="0.31496062992125984"/>
      <pageSetup paperSize="9" scale="76" orientation="portrait" horizontalDpi="300" verticalDpi="300" r:id="rId2"/>
    </customSheetView>
    <customSheetView guid="{4FAA2782-85AC-4DBD-92C6-A3C3B6642B69}" scale="91" showPageBreaks="1" fitToPage="1">
      <selection activeCell="M11" sqref="M11"/>
      <pageMargins left="0.70866141732283472" right="0.70866141732283472" top="0.74803149606299213" bottom="0.74803149606299213" header="0.31496062992125984" footer="0.31496062992125984"/>
      <pageSetup paperSize="9" scale="76" orientation="portrait" horizontalDpi="300" verticalDpi="300" r:id="rId3"/>
    </customSheetView>
    <customSheetView guid="{E7219206-984F-4247-B1D3-6A74E47DAF4A}" scale="91" fitToPage="1">
      <selection activeCell="M11" sqref="M11"/>
      <pageMargins left="0.70866141732283472" right="0.70866141732283472" top="0.74803149606299213" bottom="0.74803149606299213" header="0.31496062992125984" footer="0.31496062992125984"/>
      <pageSetup paperSize="9" scale="76" orientation="portrait" horizontalDpi="300" verticalDpi="300" r:id="rId4"/>
    </customSheetView>
  </customSheetViews>
  <mergeCells count="2">
    <mergeCell ref="B2:G2"/>
    <mergeCell ref="B3:G3"/>
  </mergeCells>
  <pageMargins left="0.70866141732283472" right="0.70866141732283472" top="0.74803149606299213" bottom="0.74803149606299213" header="0.31496062992125984" footer="0.31496062992125984"/>
  <pageSetup paperSize="9" scale="76" orientation="portrait" horizontalDpi="300" verticalDpi="300"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Q22"/>
  <sheetViews>
    <sheetView zoomScaleNormal="100" zoomScaleSheetLayoutView="100" workbookViewId="0">
      <pane xSplit="2" ySplit="8" topLeftCell="C9" activePane="bottomRight" state="frozen"/>
      <selection pane="topRight" activeCell="C1" sqref="C1"/>
      <selection pane="bottomLeft" activeCell="A9" sqref="A9"/>
      <selection pane="bottomRight" activeCell="E11" sqref="E11:G11"/>
    </sheetView>
  </sheetViews>
  <sheetFormatPr defaultColWidth="10.140625" defaultRowHeight="14.45" customHeight="1" x14ac:dyDescent="0.2"/>
  <cols>
    <col min="1" max="1" width="27.5703125" style="1139" customWidth="1"/>
    <col min="2" max="2" width="11.85546875" style="1145" customWidth="1"/>
    <col min="3" max="4" width="11.85546875" style="1139" customWidth="1"/>
    <col min="5" max="6" width="12.42578125" style="1139" customWidth="1"/>
    <col min="7" max="7" width="15" style="1139" customWidth="1"/>
    <col min="8" max="8" width="15.5703125" style="1139" customWidth="1"/>
    <col min="9" max="16" width="12.42578125" style="1139" customWidth="1"/>
    <col min="17" max="16384" width="10.140625" style="1139"/>
  </cols>
  <sheetData>
    <row r="1" spans="1:17" ht="14.45" customHeight="1" x14ac:dyDescent="0.2">
      <c r="A1" s="1573" t="s">
        <v>1725</v>
      </c>
      <c r="B1" s="1573"/>
      <c r="C1" s="1573"/>
      <c r="D1" s="1573"/>
      <c r="E1" s="1573"/>
      <c r="F1" s="1573"/>
      <c r="G1" s="1573"/>
      <c r="H1" s="1573"/>
      <c r="I1" s="1573"/>
      <c r="J1" s="1573"/>
      <c r="K1" s="1573"/>
      <c r="L1" s="1573"/>
      <c r="M1" s="1573"/>
      <c r="N1" s="1573"/>
      <c r="O1" s="1573"/>
      <c r="P1" s="1573"/>
    </row>
    <row r="2" spans="1:17" ht="24" customHeight="1" x14ac:dyDescent="0.2">
      <c r="A2" s="1573"/>
      <c r="B2" s="1573"/>
      <c r="C2" s="1573"/>
      <c r="D2" s="1573"/>
      <c r="E2" s="1573"/>
      <c r="F2" s="1573"/>
      <c r="G2" s="1573"/>
      <c r="H2" s="1573"/>
      <c r="I2" s="1573"/>
      <c r="J2" s="1573"/>
      <c r="K2" s="1573"/>
      <c r="L2" s="1573"/>
      <c r="M2" s="1573"/>
      <c r="N2" s="1573"/>
      <c r="O2" s="1573"/>
      <c r="P2" s="1573"/>
    </row>
    <row r="3" spans="1:17" ht="14.45" customHeight="1" x14ac:dyDescent="0.2">
      <c r="G3" s="1589" t="s">
        <v>57</v>
      </c>
      <c r="H3" s="1589"/>
      <c r="I3" s="1589"/>
      <c r="Q3" s="1153"/>
    </row>
    <row r="4" spans="1:17" ht="14.45" customHeight="1" x14ac:dyDescent="0.2">
      <c r="G4" s="1589" t="s">
        <v>59</v>
      </c>
      <c r="H4" s="1589"/>
      <c r="I4" s="1589"/>
      <c r="Q4" s="1153"/>
    </row>
    <row r="5" spans="1:17" ht="14.45" customHeight="1" x14ac:dyDescent="0.2">
      <c r="G5" s="1589" t="s">
        <v>55</v>
      </c>
      <c r="H5" s="1589"/>
      <c r="I5" s="1589"/>
      <c r="P5" s="1280" t="s">
        <v>1332</v>
      </c>
      <c r="Q5" s="1153"/>
    </row>
    <row r="6" spans="1:17" ht="42" customHeight="1" x14ac:dyDescent="0.2">
      <c r="A6" s="1585" t="s">
        <v>1362</v>
      </c>
      <c r="B6" s="1585"/>
      <c r="C6" s="1585"/>
      <c r="D6" s="1585"/>
      <c r="E6" s="1585"/>
      <c r="F6" s="1585"/>
      <c r="G6" s="1585"/>
      <c r="H6" s="1585"/>
      <c r="I6" s="1585"/>
      <c r="J6" s="1585"/>
      <c r="K6" s="1585"/>
      <c r="L6" s="1585"/>
      <c r="M6" s="1585"/>
      <c r="N6" s="1585"/>
      <c r="O6" s="1585"/>
      <c r="P6" s="1585"/>
    </row>
    <row r="7" spans="1:17" ht="27.75" customHeight="1" x14ac:dyDescent="0.2">
      <c r="A7" s="1576"/>
      <c r="B7" s="1590" t="s">
        <v>1342</v>
      </c>
      <c r="C7" s="1592" t="s">
        <v>1343</v>
      </c>
      <c r="D7" s="1594" t="s">
        <v>1344</v>
      </c>
      <c r="E7" s="1596" t="s">
        <v>1363</v>
      </c>
      <c r="F7" s="1597"/>
      <c r="G7" s="1598"/>
      <c r="H7" s="1588" t="s">
        <v>1364</v>
      </c>
      <c r="I7" s="1588"/>
      <c r="J7" s="1588"/>
      <c r="K7" s="1588" t="s">
        <v>1365</v>
      </c>
      <c r="L7" s="1588"/>
      <c r="M7" s="1588"/>
      <c r="N7" s="1588" t="s">
        <v>1366</v>
      </c>
      <c r="O7" s="1588"/>
      <c r="P7" s="1588"/>
    </row>
    <row r="8" spans="1:17" s="1141" customFormat="1" ht="26.25" customHeight="1" x14ac:dyDescent="0.2">
      <c r="A8" s="1577"/>
      <c r="B8" s="1591"/>
      <c r="C8" s="1593"/>
      <c r="D8" s="1595"/>
      <c r="E8" s="1140">
        <v>2024</v>
      </c>
      <c r="F8" s="1140">
        <v>2025</v>
      </c>
      <c r="G8" s="1140">
        <v>2026</v>
      </c>
      <c r="H8" s="1140">
        <v>2024</v>
      </c>
      <c r="I8" s="1140">
        <v>2025</v>
      </c>
      <c r="J8" s="1140">
        <v>2026</v>
      </c>
      <c r="K8" s="1140">
        <v>2024</v>
      </c>
      <c r="L8" s="1140">
        <v>2025</v>
      </c>
      <c r="M8" s="1140">
        <v>2026</v>
      </c>
      <c r="N8" s="1140">
        <v>2024</v>
      </c>
      <c r="O8" s="1140">
        <v>2025</v>
      </c>
      <c r="P8" s="1140">
        <v>2026</v>
      </c>
    </row>
    <row r="9" spans="1:17" ht="13.15" customHeight="1" x14ac:dyDescent="0.2">
      <c r="A9" s="1142" t="s">
        <v>1334</v>
      </c>
      <c r="B9" s="1170">
        <v>0.42830000000000001</v>
      </c>
      <c r="C9" s="1170">
        <v>0.4204</v>
      </c>
      <c r="D9" s="1170">
        <v>0.42170000000000002</v>
      </c>
      <c r="E9" s="1143">
        <v>1364116.1269823536</v>
      </c>
      <c r="F9" s="1143">
        <v>1394088.7820605622</v>
      </c>
      <c r="G9" s="1143">
        <v>1447668.2723248412</v>
      </c>
      <c r="H9" s="1143">
        <v>-163474.45110899073</v>
      </c>
      <c r="I9" s="1143">
        <v>-166441.1887076736</v>
      </c>
      <c r="J9" s="1143">
        <v>-176601.2390208843</v>
      </c>
      <c r="K9" s="1143">
        <v>1315587.1068892777</v>
      </c>
      <c r="L9" s="1143">
        <v>1338952.7124616439</v>
      </c>
      <c r="M9" s="1143">
        <v>1389979.9449843215</v>
      </c>
      <c r="N9" s="1143">
        <v>6268.3622413440007</v>
      </c>
      <c r="O9" s="1143">
        <v>7035.0296086308008</v>
      </c>
      <c r="P9" s="1143">
        <v>7383.2154981291005</v>
      </c>
    </row>
    <row r="10" spans="1:17" ht="12.75" x14ac:dyDescent="0.2">
      <c r="A10" s="1172" t="s">
        <v>1367</v>
      </c>
      <c r="B10" s="1173">
        <v>0.9</v>
      </c>
      <c r="C10" s="1173">
        <v>0.9</v>
      </c>
      <c r="D10" s="1173">
        <v>0.9</v>
      </c>
      <c r="E10" s="1143">
        <v>1227704.5142841183</v>
      </c>
      <c r="F10" s="1143">
        <v>1254679.9038545061</v>
      </c>
      <c r="G10" s="1143">
        <v>1302901.4450923572</v>
      </c>
      <c r="H10" s="1143">
        <v>-147127.00599809166</v>
      </c>
      <c r="I10" s="1143">
        <v>-149797.06983690624</v>
      </c>
      <c r="J10" s="1143">
        <v>-158941.11511879586</v>
      </c>
      <c r="K10" s="1143">
        <v>1184028.39620035</v>
      </c>
      <c r="L10" s="1143">
        <v>1205057.4412154795</v>
      </c>
      <c r="M10" s="1143">
        <v>1250981.9504858893</v>
      </c>
      <c r="N10" s="1143">
        <v>5641.5260172096005</v>
      </c>
      <c r="O10" s="1143">
        <v>6331.5266477677205</v>
      </c>
      <c r="P10" s="1143">
        <v>6644.8939483161903</v>
      </c>
    </row>
    <row r="11" spans="1:17" ht="15.75" x14ac:dyDescent="0.2">
      <c r="A11" s="1175"/>
      <c r="B11" s="1176"/>
      <c r="C11" s="1176"/>
      <c r="D11" s="1176"/>
      <c r="E11" s="1588" t="s">
        <v>1726</v>
      </c>
      <c r="F11" s="1588"/>
      <c r="G11" s="1588"/>
      <c r="H11" s="1177"/>
      <c r="I11" s="1177"/>
      <c r="J11" s="1177"/>
      <c r="K11" s="1177"/>
      <c r="L11" s="1177"/>
      <c r="M11" s="1177"/>
      <c r="N11" s="1177"/>
      <c r="O11" s="1177"/>
      <c r="P11" s="1177"/>
    </row>
    <row r="12" spans="1:17" ht="12.75" x14ac:dyDescent="0.2">
      <c r="A12" s="1175"/>
      <c r="B12" s="1176"/>
      <c r="C12" s="1176"/>
      <c r="D12" s="1176"/>
      <c r="E12" s="1143">
        <f>E10+H10</f>
        <v>1080577.5082860268</v>
      </c>
      <c r="F12" s="1143">
        <f>F10+I10</f>
        <v>1104882.8340175999</v>
      </c>
      <c r="G12" s="1143">
        <f>G10+J10</f>
        <v>1143960.3299735615</v>
      </c>
      <c r="H12" s="1177"/>
      <c r="I12" s="1177"/>
      <c r="J12" s="1177"/>
      <c r="K12" s="1177"/>
      <c r="L12" s="1177"/>
      <c r="M12" s="1177"/>
      <c r="N12" s="1177"/>
      <c r="O12" s="1177"/>
      <c r="P12" s="1177"/>
    </row>
    <row r="13" spans="1:17" ht="12.75" x14ac:dyDescent="0.2">
      <c r="A13" s="1175"/>
      <c r="B13" s="1176"/>
      <c r="C13" s="1176"/>
      <c r="D13" s="1176"/>
      <c r="E13" s="1177"/>
      <c r="F13" s="1177"/>
      <c r="G13" s="1177"/>
      <c r="H13" s="1177"/>
      <c r="I13" s="1177"/>
      <c r="J13" s="1177"/>
      <c r="K13" s="1177"/>
      <c r="L13" s="1177"/>
      <c r="M13" s="1177"/>
      <c r="N13" s="1177"/>
      <c r="O13" s="1177"/>
      <c r="P13" s="1177"/>
    </row>
    <row r="14" spans="1:17" ht="14.45" customHeight="1" x14ac:dyDescent="0.2">
      <c r="G14" s="1589" t="s">
        <v>58</v>
      </c>
      <c r="H14" s="1589"/>
      <c r="I14" s="1589"/>
      <c r="J14" s="1589"/>
      <c r="P14" s="1153"/>
    </row>
    <row r="15" spans="1:17" ht="14.45" customHeight="1" x14ac:dyDescent="0.2">
      <c r="G15" s="1589" t="s">
        <v>60</v>
      </c>
      <c r="H15" s="1589"/>
      <c r="I15" s="1589"/>
      <c r="J15" s="1589"/>
      <c r="K15" s="824"/>
      <c r="Q15" s="1153"/>
    </row>
    <row r="16" spans="1:17" ht="14.45" customHeight="1" x14ac:dyDescent="0.2">
      <c r="G16" s="1589" t="s">
        <v>56</v>
      </c>
      <c r="H16" s="1589"/>
      <c r="I16" s="1589"/>
      <c r="J16" s="1589"/>
      <c r="P16" s="1153" t="s">
        <v>1332</v>
      </c>
    </row>
    <row r="17" spans="1:16" ht="42" customHeight="1" x14ac:dyDescent="0.2">
      <c r="A17" s="1558" t="s">
        <v>1368</v>
      </c>
      <c r="B17" s="1558"/>
      <c r="C17" s="1558"/>
      <c r="D17" s="1558"/>
      <c r="E17" s="1558"/>
      <c r="F17" s="1558"/>
      <c r="G17" s="1558"/>
      <c r="H17" s="1558"/>
      <c r="I17" s="1558"/>
      <c r="J17" s="1558"/>
      <c r="K17" s="1558"/>
      <c r="L17" s="1558"/>
      <c r="M17" s="1558"/>
      <c r="N17" s="1558"/>
      <c r="O17" s="1558"/>
      <c r="P17" s="1558"/>
    </row>
    <row r="18" spans="1:16" ht="27.75" customHeight="1" x14ac:dyDescent="0.2">
      <c r="A18" s="1576"/>
      <c r="B18" s="1168"/>
      <c r="C18" s="1168"/>
      <c r="D18" s="1168"/>
      <c r="E18" s="1588" t="s">
        <v>1363</v>
      </c>
      <c r="F18" s="1588"/>
      <c r="G18" s="1588"/>
      <c r="H18" s="1588" t="s">
        <v>1364</v>
      </c>
      <c r="I18" s="1588"/>
      <c r="J18" s="1588"/>
      <c r="K18" s="1588" t="s">
        <v>1365</v>
      </c>
      <c r="L18" s="1588"/>
      <c r="M18" s="1588"/>
      <c r="N18" s="1588" t="s">
        <v>1366</v>
      </c>
      <c r="O18" s="1588"/>
      <c r="P18" s="1588"/>
    </row>
    <row r="19" spans="1:16" ht="26.25" customHeight="1" x14ac:dyDescent="0.2">
      <c r="A19" s="1577"/>
      <c r="B19" s="1174" t="s">
        <v>1342</v>
      </c>
      <c r="C19" s="1174" t="s">
        <v>1343</v>
      </c>
      <c r="D19" s="1174" t="s">
        <v>1344</v>
      </c>
      <c r="E19" s="1140">
        <v>2024</v>
      </c>
      <c r="F19" s="1140">
        <v>2025</v>
      </c>
      <c r="G19" s="1140">
        <v>2026</v>
      </c>
      <c r="H19" s="1140">
        <v>2024</v>
      </c>
      <c r="I19" s="1140">
        <v>2025</v>
      </c>
      <c r="J19" s="1140">
        <v>2026</v>
      </c>
      <c r="K19" s="1140">
        <v>2024</v>
      </c>
      <c r="L19" s="1140">
        <v>2025</v>
      </c>
      <c r="M19" s="1140">
        <v>2026</v>
      </c>
      <c r="N19" s="1140">
        <v>2024</v>
      </c>
      <c r="O19" s="1140">
        <v>2025</v>
      </c>
      <c r="P19" s="1140">
        <v>2026</v>
      </c>
    </row>
    <row r="20" spans="1:16" ht="24.75" customHeight="1" x14ac:dyDescent="0.2">
      <c r="A20" s="1142" t="s">
        <v>1334</v>
      </c>
      <c r="B20" s="1170">
        <v>0.8135</v>
      </c>
      <c r="C20" s="1170">
        <v>0.44929999999999998</v>
      </c>
      <c r="D20" s="1170">
        <v>0.44419999999999998</v>
      </c>
      <c r="E20" s="1143">
        <v>743609.05646829237</v>
      </c>
      <c r="F20" s="1143">
        <v>427610.13296430843</v>
      </c>
      <c r="G20" s="1143">
        <v>437650.92809173395</v>
      </c>
      <c r="H20" s="1143">
        <v>-89113.441254258491</v>
      </c>
      <c r="I20" s="1143">
        <v>-51052.658732988792</v>
      </c>
      <c r="J20" s="1143">
        <v>-53389.093093488198</v>
      </c>
      <c r="K20" s="1143">
        <v>717154.84327562794</v>
      </c>
      <c r="L20" s="1143">
        <v>410698.19567902689</v>
      </c>
      <c r="M20" s="1143">
        <v>420210.91750139836</v>
      </c>
      <c r="N20" s="1143">
        <v>3417.0191523200001</v>
      </c>
      <c r="O20" s="1143">
        <v>2157.8610954088995</v>
      </c>
      <c r="P20" s="1143">
        <v>2232.0521744033995</v>
      </c>
    </row>
    <row r="21" spans="1:16" ht="14.45" customHeight="1" x14ac:dyDescent="0.2">
      <c r="E21" s="1588" t="s">
        <v>1726</v>
      </c>
      <c r="F21" s="1588"/>
      <c r="G21" s="1588"/>
    </row>
    <row r="22" spans="1:16" ht="14.45" customHeight="1" x14ac:dyDescent="0.2">
      <c r="E22" s="1143">
        <f>E20+H20</f>
        <v>654495.61521403387</v>
      </c>
      <c r="F22" s="1143">
        <f>F20+I20</f>
        <v>376557.47423131962</v>
      </c>
      <c r="G22" s="1143">
        <f>G20+J20</f>
        <v>384261.83499824576</v>
      </c>
    </row>
  </sheetData>
  <customSheetViews>
    <customSheetView guid="{D790174D-5261-4952-B577-01255A6BEA3C}"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1"/>
    </customSheetView>
    <customSheetView guid="{6ED1DF90-393A-44E0-B141-1FBB21699FEA}"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2"/>
    </customSheetView>
    <customSheetView guid="{4FAA2782-85AC-4DBD-92C6-A3C3B6642B69}"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3"/>
    </customSheetView>
    <customSheetView guid="{E7219206-984F-4247-B1D3-6A74E47DAF4A}" showPageBreaks="1" printArea="1" view="pageBreakPreview">
      <pane xSplit="2" ySplit="8" topLeftCell="C9" activePane="bottomRight" state="frozen"/>
      <selection pane="bottomRight" activeCell="I19" sqref="I19"/>
      <pageMargins left="0.19685039370078741" right="0.19685039370078741" top="0.19685039370078741" bottom="0.19685039370078741" header="0" footer="0"/>
      <printOptions horizontalCentered="1"/>
      <pageSetup paperSize="9" scale="63" orientation="landscape" r:id="rId4"/>
    </customSheetView>
  </customSheetViews>
  <mergeCells count="24">
    <mergeCell ref="E21:G21"/>
    <mergeCell ref="E11:G11"/>
    <mergeCell ref="A17:P17"/>
    <mergeCell ref="G3:I3"/>
    <mergeCell ref="G14:J14"/>
    <mergeCell ref="G4:I4"/>
    <mergeCell ref="G15:J15"/>
    <mergeCell ref="A6:P6"/>
    <mergeCell ref="A1:P2"/>
    <mergeCell ref="A18:A19"/>
    <mergeCell ref="E18:G18"/>
    <mergeCell ref="H18:J18"/>
    <mergeCell ref="K18:M18"/>
    <mergeCell ref="N18:P18"/>
    <mergeCell ref="G5:I5"/>
    <mergeCell ref="G16:J16"/>
    <mergeCell ref="A7:A8"/>
    <mergeCell ref="B7:B8"/>
    <mergeCell ref="C7:C8"/>
    <mergeCell ref="D7:D8"/>
    <mergeCell ref="E7:G7"/>
    <mergeCell ref="H7:J7"/>
    <mergeCell ref="K7:M7"/>
    <mergeCell ref="N7:P7"/>
  </mergeCells>
  <printOptions horizontalCentered="1"/>
  <pageMargins left="0.19685039370078741" right="0.19685039370078741" top="0.19685039370078741" bottom="0.19685039370078741" header="0" footer="0"/>
  <pageSetup paperSize="9" scale="63" orientation="landscape"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2:Q29"/>
  <sheetViews>
    <sheetView zoomScale="80" zoomScaleNormal="80" workbookViewId="0">
      <selection activeCell="E29" sqref="E29"/>
    </sheetView>
  </sheetViews>
  <sheetFormatPr defaultColWidth="8.85546875" defaultRowHeight="15" x14ac:dyDescent="0.25"/>
  <cols>
    <col min="1" max="1" width="36.85546875" style="16" customWidth="1"/>
    <col min="2" max="2" width="14.28515625" style="16" customWidth="1"/>
    <col min="3" max="3" width="18.85546875" style="16" customWidth="1"/>
    <col min="4" max="4" width="18.28515625" style="16" customWidth="1"/>
    <col min="5" max="5" width="16.7109375" style="16" customWidth="1"/>
    <col min="6" max="6" width="13.5703125" style="16" customWidth="1"/>
    <col min="7" max="7" width="15.42578125" style="16" customWidth="1"/>
    <col min="8" max="8" width="12.7109375" style="16" customWidth="1"/>
    <col min="9" max="9" width="19.28515625" style="16" customWidth="1"/>
    <col min="10" max="10" width="14.140625" style="16" customWidth="1"/>
    <col min="11" max="11" width="15.42578125" style="16" customWidth="1"/>
    <col min="12" max="12" width="21.42578125" style="16" customWidth="1"/>
    <col min="13" max="13" width="16.140625" style="16" customWidth="1"/>
    <col min="14" max="14" width="17" style="16" customWidth="1"/>
    <col min="15" max="15" width="14.5703125" style="16" customWidth="1"/>
    <col min="16" max="16" width="12.5703125" style="16" customWidth="1"/>
    <col min="17" max="17" width="14.42578125" style="16" customWidth="1"/>
    <col min="18" max="16384" width="8.85546875" style="16"/>
  </cols>
  <sheetData>
    <row r="2" spans="1:17" ht="75" customHeight="1" x14ac:dyDescent="0.25">
      <c r="A2" s="1599" t="s">
        <v>1529</v>
      </c>
      <c r="B2" s="1599"/>
      <c r="C2" s="1599"/>
      <c r="D2" s="1599"/>
      <c r="E2" s="1599"/>
      <c r="F2" s="1599"/>
      <c r="G2" s="1599"/>
      <c r="H2" s="1599"/>
      <c r="I2" s="1599"/>
      <c r="J2" s="1599"/>
      <c r="K2" s="1599"/>
      <c r="L2" s="1599"/>
      <c r="M2" s="1599"/>
      <c r="N2" s="1599"/>
      <c r="O2" s="1599"/>
      <c r="P2" s="1599"/>
      <c r="Q2" s="1599"/>
    </row>
    <row r="3" spans="1:17" s="19" customFormat="1" ht="15.6" customHeight="1" x14ac:dyDescent="0.2">
      <c r="A3" s="17" t="s">
        <v>55</v>
      </c>
      <c r="B3" s="18"/>
      <c r="C3" s="18"/>
      <c r="D3" s="18"/>
      <c r="E3" s="18"/>
    </row>
    <row r="4" spans="1:17" s="19" customFormat="1" ht="15.6" customHeight="1" x14ac:dyDescent="0.2">
      <c r="A4" s="17" t="s">
        <v>56</v>
      </c>
      <c r="B4" s="18"/>
      <c r="C4" s="18"/>
      <c r="D4" s="18"/>
      <c r="E4" s="18"/>
    </row>
    <row r="5" spans="1:17" s="19" customFormat="1" ht="15.6" customHeight="1" x14ac:dyDescent="0.2">
      <c r="A5" s="17" t="s">
        <v>57</v>
      </c>
      <c r="B5" s="18"/>
      <c r="C5" s="18"/>
      <c r="D5" s="18"/>
      <c r="E5" s="18"/>
    </row>
    <row r="6" spans="1:17" s="19" customFormat="1" ht="15.6" customHeight="1" x14ac:dyDescent="0.2">
      <c r="A6" s="17" t="s">
        <v>58</v>
      </c>
      <c r="B6" s="18"/>
      <c r="C6" s="18"/>
      <c r="D6" s="18"/>
      <c r="E6" s="18"/>
    </row>
    <row r="7" spans="1:17" s="19" customFormat="1" ht="15.6" customHeight="1" x14ac:dyDescent="0.2">
      <c r="A7" s="17" t="s">
        <v>59</v>
      </c>
      <c r="B7" s="18"/>
      <c r="C7" s="18"/>
      <c r="D7" s="18"/>
      <c r="E7" s="18"/>
    </row>
    <row r="8" spans="1:17" s="19" customFormat="1" ht="15.6" customHeight="1" x14ac:dyDescent="0.2">
      <c r="A8" s="17" t="s">
        <v>60</v>
      </c>
      <c r="B8" s="18"/>
      <c r="C8" s="18"/>
      <c r="D8" s="18"/>
      <c r="E8" s="18"/>
    </row>
    <row r="9" spans="1:17" s="19" customFormat="1" ht="15.6" customHeight="1" thickBot="1" x14ac:dyDescent="0.25">
      <c r="A9" s="17"/>
      <c r="B9" s="18"/>
      <c r="C9" s="18"/>
      <c r="D9" s="18"/>
      <c r="E9" s="18"/>
    </row>
    <row r="10" spans="1:17" ht="28.5" customHeight="1" thickBot="1" x14ac:dyDescent="0.3">
      <c r="A10" s="1237"/>
      <c r="B10" s="1238"/>
      <c r="C10" s="1600" t="s">
        <v>160</v>
      </c>
      <c r="D10" s="1601"/>
      <c r="E10" s="1601"/>
      <c r="F10" s="1601"/>
      <c r="G10" s="1602"/>
      <c r="H10" s="1603" t="s">
        <v>161</v>
      </c>
      <c r="I10" s="1601"/>
      <c r="J10" s="1601"/>
      <c r="K10" s="1601"/>
      <c r="L10" s="1604"/>
      <c r="M10" s="1600" t="s">
        <v>674</v>
      </c>
      <c r="N10" s="1601"/>
      <c r="O10" s="1601"/>
      <c r="P10" s="1601"/>
      <c r="Q10" s="1602"/>
    </row>
    <row r="11" spans="1:17" ht="14.45" customHeight="1" x14ac:dyDescent="0.25">
      <c r="A11" s="1605" t="s">
        <v>29</v>
      </c>
      <c r="B11" s="1607" t="s">
        <v>61</v>
      </c>
      <c r="C11" s="1609" t="s">
        <v>73</v>
      </c>
      <c r="D11" s="1611" t="s">
        <v>17</v>
      </c>
      <c r="E11" s="1612"/>
      <c r="F11" s="1613" t="s">
        <v>36</v>
      </c>
      <c r="G11" s="1615" t="s">
        <v>62</v>
      </c>
      <c r="H11" s="1609" t="s">
        <v>73</v>
      </c>
      <c r="I11" s="1611" t="s">
        <v>17</v>
      </c>
      <c r="J11" s="1612"/>
      <c r="K11" s="1613" t="s">
        <v>36</v>
      </c>
      <c r="L11" s="1615" t="s">
        <v>62</v>
      </c>
      <c r="M11" s="1609" t="s">
        <v>73</v>
      </c>
      <c r="N11" s="1611" t="s">
        <v>17</v>
      </c>
      <c r="O11" s="1612"/>
      <c r="P11" s="1613" t="s">
        <v>36</v>
      </c>
      <c r="Q11" s="1615" t="s">
        <v>62</v>
      </c>
    </row>
    <row r="12" spans="1:17" s="13" customFormat="1" ht="75.599999999999994" customHeight="1" thickBot="1" x14ac:dyDescent="0.3">
      <c r="A12" s="1606"/>
      <c r="B12" s="1608"/>
      <c r="C12" s="1610"/>
      <c r="D12" s="1239" t="s">
        <v>63</v>
      </c>
      <c r="E12" s="1239" t="s">
        <v>64</v>
      </c>
      <c r="F12" s="1614"/>
      <c r="G12" s="1616"/>
      <c r="H12" s="1610"/>
      <c r="I12" s="1239" t="s">
        <v>63</v>
      </c>
      <c r="J12" s="1239" t="s">
        <v>64</v>
      </c>
      <c r="K12" s="1614"/>
      <c r="L12" s="1616"/>
      <c r="M12" s="1610"/>
      <c r="N12" s="1239" t="s">
        <v>63</v>
      </c>
      <c r="O12" s="1239" t="s">
        <v>64</v>
      </c>
      <c r="P12" s="1614"/>
      <c r="Q12" s="1616"/>
    </row>
    <row r="13" spans="1:17" s="13" customFormat="1" ht="41.25" customHeight="1" x14ac:dyDescent="0.25">
      <c r="A13" s="1240" t="s">
        <v>65</v>
      </c>
      <c r="B13" s="1241" t="s">
        <v>5</v>
      </c>
      <c r="C13" s="1242"/>
      <c r="D13" s="1243">
        <v>36530.1</v>
      </c>
      <c r="E13" s="1243">
        <v>6572.9</v>
      </c>
      <c r="F13" s="1243">
        <v>50850</v>
      </c>
      <c r="G13" s="1244">
        <v>382.5</v>
      </c>
      <c r="H13" s="1242"/>
      <c r="I13" s="1243">
        <v>36530.1</v>
      </c>
      <c r="J13" s="1243">
        <v>6952.1</v>
      </c>
      <c r="K13" s="1243">
        <v>50643.1</v>
      </c>
      <c r="L13" s="1244">
        <v>420.7</v>
      </c>
      <c r="M13" s="1242"/>
      <c r="N13" s="1243">
        <v>36530.1</v>
      </c>
      <c r="O13" s="1243">
        <v>7353.8</v>
      </c>
      <c r="P13" s="1243">
        <v>50389.599999999999</v>
      </c>
      <c r="Q13" s="1244">
        <v>420.7</v>
      </c>
    </row>
    <row r="14" spans="1:17" s="13" customFormat="1" ht="39.75" customHeight="1" x14ac:dyDescent="0.25">
      <c r="A14" s="1245" t="s">
        <v>43</v>
      </c>
      <c r="B14" s="1246" t="s">
        <v>66</v>
      </c>
      <c r="C14" s="1247"/>
      <c r="D14" s="1248">
        <v>15048</v>
      </c>
      <c r="E14" s="1248">
        <v>17965</v>
      </c>
      <c r="F14" s="1248">
        <v>10425</v>
      </c>
      <c r="G14" s="1249">
        <v>6628</v>
      </c>
      <c r="H14" s="1247"/>
      <c r="I14" s="1248">
        <v>15650</v>
      </c>
      <c r="J14" s="1248">
        <v>17965</v>
      </c>
      <c r="K14" s="1248">
        <v>10842</v>
      </c>
      <c r="L14" s="1249">
        <v>6893</v>
      </c>
      <c r="M14" s="1247"/>
      <c r="N14" s="1248">
        <v>16276</v>
      </c>
      <c r="O14" s="1248">
        <v>17965</v>
      </c>
      <c r="P14" s="1248">
        <v>11276</v>
      </c>
      <c r="Q14" s="1249">
        <v>7169</v>
      </c>
    </row>
    <row r="15" spans="1:17" s="13" customFormat="1" ht="39.6" customHeight="1" x14ac:dyDescent="0.25">
      <c r="A15" s="1245" t="s">
        <v>90</v>
      </c>
      <c r="B15" s="1250" t="s">
        <v>3</v>
      </c>
      <c r="C15" s="1247"/>
      <c r="D15" s="1248">
        <v>547268476</v>
      </c>
      <c r="E15" s="1248">
        <v>-65584162.399999999</v>
      </c>
      <c r="F15" s="1248">
        <v>527799163.69999999</v>
      </c>
      <c r="G15" s="1249">
        <v>2514798.4</v>
      </c>
      <c r="H15" s="1247"/>
      <c r="I15" s="1248">
        <v>569803206.29999995</v>
      </c>
      <c r="J15" s="1248">
        <v>-68029184.5</v>
      </c>
      <c r="K15" s="1248">
        <v>547267547.39999998</v>
      </c>
      <c r="L15" s="1249">
        <v>2875414</v>
      </c>
      <c r="M15" s="1247"/>
      <c r="N15" s="1248">
        <v>589878570.10000002</v>
      </c>
      <c r="O15" s="1248">
        <v>-71959632.799999997</v>
      </c>
      <c r="P15" s="1248">
        <v>566372419.79999995</v>
      </c>
      <c r="Q15" s="1249">
        <v>3008424.4</v>
      </c>
    </row>
    <row r="16" spans="1:17" s="13" customFormat="1" ht="39" customHeight="1" x14ac:dyDescent="0.25">
      <c r="A16" s="1245" t="s">
        <v>67</v>
      </c>
      <c r="B16" s="1250" t="s">
        <v>4</v>
      </c>
      <c r="D16" s="1251">
        <v>74.900000000000006</v>
      </c>
      <c r="E16" s="1251">
        <v>74.900000000000006</v>
      </c>
      <c r="F16" s="1251">
        <v>74.900000000000006</v>
      </c>
      <c r="G16" s="1252">
        <v>74.900000000000006</v>
      </c>
      <c r="I16" s="1251">
        <v>74.900000000000006</v>
      </c>
      <c r="J16" s="1251">
        <v>74.900000000000006</v>
      </c>
      <c r="K16" s="1251">
        <v>74.900000000000006</v>
      </c>
      <c r="L16" s="1252">
        <v>74.900000000000006</v>
      </c>
      <c r="N16" s="1251">
        <v>74.900000000000006</v>
      </c>
      <c r="O16" s="1251">
        <v>74.900000000000006</v>
      </c>
      <c r="P16" s="1251">
        <v>74.900000000000006</v>
      </c>
      <c r="Q16" s="1252">
        <v>74.900000000000006</v>
      </c>
    </row>
    <row r="17" spans="1:17" s="13" customFormat="1" ht="119.25" customHeight="1" x14ac:dyDescent="0.25">
      <c r="A17" s="1245" t="s">
        <v>1530</v>
      </c>
      <c r="B17" s="1250" t="s">
        <v>4</v>
      </c>
      <c r="C17" s="1617" t="s">
        <v>1531</v>
      </c>
      <c r="D17" s="1618"/>
      <c r="E17" s="1618"/>
      <c r="F17" s="1618"/>
      <c r="G17" s="1619"/>
      <c r="H17" s="1617" t="s">
        <v>1532</v>
      </c>
      <c r="I17" s="1618"/>
      <c r="J17" s="1618"/>
      <c r="K17" s="1618"/>
      <c r="L17" s="1619"/>
      <c r="M17" s="1617" t="s">
        <v>1533</v>
      </c>
      <c r="N17" s="1618"/>
      <c r="O17" s="1618"/>
      <c r="P17" s="1618"/>
      <c r="Q17" s="1619"/>
    </row>
    <row r="18" spans="1:17" s="13" customFormat="1" ht="24.6" customHeight="1" x14ac:dyDescent="0.25">
      <c r="A18" s="1245" t="s">
        <v>31</v>
      </c>
      <c r="B18" s="1250" t="s">
        <v>4</v>
      </c>
      <c r="C18" s="1253"/>
      <c r="D18" s="1254">
        <v>100</v>
      </c>
      <c r="E18" s="1254">
        <v>100</v>
      </c>
      <c r="F18" s="1255">
        <v>100</v>
      </c>
      <c r="G18" s="1256">
        <v>100</v>
      </c>
      <c r="H18" s="1253"/>
      <c r="I18" s="1254">
        <v>100</v>
      </c>
      <c r="J18" s="1254">
        <v>100</v>
      </c>
      <c r="K18" s="1255">
        <v>100</v>
      </c>
      <c r="L18" s="1256">
        <v>100</v>
      </c>
      <c r="M18" s="1253"/>
      <c r="N18" s="1254">
        <v>100</v>
      </c>
      <c r="O18" s="1254">
        <v>100</v>
      </c>
      <c r="P18" s="1255">
        <v>100</v>
      </c>
      <c r="Q18" s="1256">
        <v>100</v>
      </c>
    </row>
    <row r="19" spans="1:17" s="13" customFormat="1" ht="36" customHeight="1" x14ac:dyDescent="0.25">
      <c r="A19" s="1245" t="s">
        <v>91</v>
      </c>
      <c r="B19" s="1250" t="s">
        <v>1</v>
      </c>
      <c r="C19" s="1247">
        <f>D19+E19</f>
        <v>1735073.1</v>
      </c>
      <c r="D19" s="1257">
        <f>SUM(D20:D21)</f>
        <v>1971313.6</v>
      </c>
      <c r="E19" s="1257">
        <f t="shared" ref="E19:G19" si="0">SUM(E20:E21)</f>
        <v>-236240.5</v>
      </c>
      <c r="F19" s="1257">
        <f t="shared" si="0"/>
        <v>1901183.2</v>
      </c>
      <c r="G19" s="1258">
        <f t="shared" si="0"/>
        <v>9058.6</v>
      </c>
      <c r="H19" s="1247">
        <f>I19+J19</f>
        <v>1481440.2</v>
      </c>
      <c r="I19" s="1257">
        <f>SUM(I20:I21)</f>
        <v>1682290</v>
      </c>
      <c r="J19" s="1257">
        <f>SUM(J20:J21)</f>
        <v>-200849.8</v>
      </c>
      <c r="K19" s="1257">
        <f>SUM(K20:K21)</f>
        <v>1615755.5999999999</v>
      </c>
      <c r="L19" s="1258">
        <f t="shared" ref="L19" si="1">SUM(L20:L21)</f>
        <v>8489.4</v>
      </c>
      <c r="M19" s="1259">
        <f>N19+O19</f>
        <v>1528222.2</v>
      </c>
      <c r="N19" s="1260">
        <f>SUM(N20:N21)</f>
        <v>1740552.4</v>
      </c>
      <c r="O19" s="1260">
        <f t="shared" ref="O19:Q19" si="2">SUM(O20:O21)</f>
        <v>-212330.2</v>
      </c>
      <c r="P19" s="1260">
        <f t="shared" si="2"/>
        <v>1671192.7999999998</v>
      </c>
      <c r="Q19" s="1261">
        <f t="shared" si="2"/>
        <v>8877</v>
      </c>
    </row>
    <row r="20" spans="1:17" s="13" customFormat="1" ht="52.5" customHeight="1" x14ac:dyDescent="0.25">
      <c r="A20" s="1245" t="s">
        <v>92</v>
      </c>
      <c r="B20" s="1250" t="s">
        <v>1</v>
      </c>
      <c r="C20" s="1247">
        <f>D20+E20</f>
        <v>1080577.3999999999</v>
      </c>
      <c r="D20" s="1262">
        <v>1227704.5</v>
      </c>
      <c r="E20" s="1263">
        <v>-147127.1</v>
      </c>
      <c r="F20" s="1264">
        <v>1184028.3999999999</v>
      </c>
      <c r="G20" s="1265">
        <v>5641.6</v>
      </c>
      <c r="H20" s="1247">
        <f>I20+J20</f>
        <v>1104882.7999999998</v>
      </c>
      <c r="I20" s="1262">
        <v>1254679.8999999999</v>
      </c>
      <c r="J20" s="1263">
        <v>-149797.1</v>
      </c>
      <c r="K20" s="1264">
        <v>1205057.3999999999</v>
      </c>
      <c r="L20" s="1265">
        <v>6331.5</v>
      </c>
      <c r="M20" s="1259">
        <f>N20+O20</f>
        <v>1143960.3999999999</v>
      </c>
      <c r="N20" s="1266">
        <v>1302901.5</v>
      </c>
      <c r="O20" s="1267">
        <v>-158941.1</v>
      </c>
      <c r="P20" s="1254">
        <v>1250981.8999999999</v>
      </c>
      <c r="Q20" s="1268">
        <v>6644.9</v>
      </c>
    </row>
    <row r="21" spans="1:17" s="13" customFormat="1" ht="51" customHeight="1" thickBot="1" x14ac:dyDescent="0.3">
      <c r="A21" s="1269" t="s">
        <v>68</v>
      </c>
      <c r="B21" s="1270" t="s">
        <v>1</v>
      </c>
      <c r="C21" s="1271">
        <f>D21+E21</f>
        <v>654495.69999999995</v>
      </c>
      <c r="D21" s="1272">
        <v>743609.1</v>
      </c>
      <c r="E21" s="1272">
        <v>-89113.4</v>
      </c>
      <c r="F21" s="1273">
        <v>717154.8</v>
      </c>
      <c r="G21" s="1274">
        <v>3417</v>
      </c>
      <c r="H21" s="1271">
        <f>I21+J21</f>
        <v>376557.39999999997</v>
      </c>
      <c r="I21" s="1272">
        <v>427610.1</v>
      </c>
      <c r="J21" s="1272">
        <v>-51052.7</v>
      </c>
      <c r="K21" s="1273">
        <v>410698.2</v>
      </c>
      <c r="L21" s="1274">
        <v>2157.9</v>
      </c>
      <c r="M21" s="1275">
        <f>N21+O21</f>
        <v>384261.80000000005</v>
      </c>
      <c r="N21" s="1276">
        <v>437650.9</v>
      </c>
      <c r="O21" s="1277">
        <v>-53389.1</v>
      </c>
      <c r="P21" s="1278">
        <v>420210.9</v>
      </c>
      <c r="Q21" s="1279">
        <v>2232.1</v>
      </c>
    </row>
    <row r="22" spans="1:17" ht="14.25" customHeight="1" x14ac:dyDescent="0.25"/>
    <row r="24" spans="1:17" ht="15.75" x14ac:dyDescent="0.25">
      <c r="A24" s="5" t="s">
        <v>87</v>
      </c>
    </row>
    <row r="25" spans="1:17" ht="14.25" customHeight="1" x14ac:dyDescent="0.25">
      <c r="A25" s="11" t="s">
        <v>88</v>
      </c>
      <c r="G25" s="11" t="s">
        <v>86</v>
      </c>
    </row>
    <row r="26" spans="1:17" ht="15.75" x14ac:dyDescent="0.25">
      <c r="A26" s="11"/>
      <c r="B26" s="11"/>
      <c r="C26" s="11"/>
      <c r="D26" s="11"/>
    </row>
    <row r="27" spans="1:17" ht="15.75" x14ac:dyDescent="0.25">
      <c r="A27" s="11"/>
      <c r="B27" s="11"/>
      <c r="C27" s="11"/>
      <c r="G27" s="14"/>
    </row>
    <row r="28" spans="1:17" ht="15.75" x14ac:dyDescent="0.25">
      <c r="A28" s="11"/>
      <c r="B28" s="11"/>
      <c r="C28" s="11"/>
      <c r="D28" s="11"/>
    </row>
    <row r="29" spans="1:17" ht="15.75" x14ac:dyDescent="0.25">
      <c r="A29" s="20"/>
      <c r="B29" s="11"/>
      <c r="C29" s="11"/>
      <c r="D29" s="11"/>
    </row>
  </sheetData>
  <customSheetViews>
    <customSheetView guid="{D790174D-5261-4952-B577-01255A6BEA3C}" scale="80" fitToPage="1">
      <selection activeCell="E29" sqref="E29"/>
      <pageMargins left="0.31496062992125984" right="0.70866141732283472" top="0.74803149606299213" bottom="0.74803149606299213" header="0.31496062992125984" footer="0.31496062992125984"/>
      <pageSetup paperSize="9" scale="68" orientation="portrait" horizontalDpi="300" verticalDpi="300" r:id="rId1"/>
    </customSheetView>
    <customSheetView guid="{6ED1DF90-393A-44E0-B141-1FBB21699FEA}" scale="80" fitToPage="1">
      <selection activeCell="E29" sqref="E29"/>
      <pageMargins left="0.31496062992125984" right="0.70866141732283472" top="0.74803149606299213" bottom="0.74803149606299213" header="0.31496062992125984" footer="0.31496062992125984"/>
      <pageSetup paperSize="9" scale="68" orientation="portrait" horizontalDpi="300" verticalDpi="300" r:id="rId2"/>
    </customSheetView>
    <customSheetView guid="{4FAA2782-85AC-4DBD-92C6-A3C3B6642B69}" scale="80" showPageBreaks="1" fitToPage="1">
      <selection activeCell="E29" sqref="E29"/>
      <pageMargins left="0.31496062992125984" right="0.70866141732283472" top="0.74803149606299213" bottom="0.74803149606299213" header="0.31496062992125984" footer="0.31496062992125984"/>
      <pageSetup paperSize="9" scale="68" orientation="portrait" horizontalDpi="300" verticalDpi="300" r:id="rId3"/>
    </customSheetView>
    <customSheetView guid="{E7219206-984F-4247-B1D3-6A74E47DAF4A}" scale="80" fitToPage="1">
      <selection activeCell="E29" sqref="E29"/>
      <pageMargins left="0.31496062992125984" right="0.70866141732283472" top="0.74803149606299213" bottom="0.74803149606299213" header="0.31496062992125984" footer="0.31496062992125984"/>
      <pageSetup paperSize="9" scale="68" orientation="portrait" horizontalDpi="300" verticalDpi="300" r:id="rId4"/>
    </customSheetView>
  </customSheetViews>
  <mergeCells count="21">
    <mergeCell ref="C17:G17"/>
    <mergeCell ref="H17:L17"/>
    <mergeCell ref="M17:Q17"/>
    <mergeCell ref="H11:H12"/>
    <mergeCell ref="I11:J11"/>
    <mergeCell ref="K11:K12"/>
    <mergeCell ref="L11:L12"/>
    <mergeCell ref="M11:M12"/>
    <mergeCell ref="N11:O11"/>
    <mergeCell ref="A2:Q2"/>
    <mergeCell ref="C10:G10"/>
    <mergeCell ref="H10:L10"/>
    <mergeCell ref="M10:Q10"/>
    <mergeCell ref="A11:A12"/>
    <mergeCell ref="B11:B12"/>
    <mergeCell ref="C11:C12"/>
    <mergeCell ref="D11:E11"/>
    <mergeCell ref="F11:F12"/>
    <mergeCell ref="G11:G12"/>
    <mergeCell ref="P11:P12"/>
    <mergeCell ref="Q11:Q12"/>
  </mergeCells>
  <pageMargins left="0.31496062992125984" right="0.70866141732283472" top="0.74803149606299213" bottom="0.74803149606299213" header="0.31496062992125984" footer="0.31496062992125984"/>
  <pageSetup paperSize="9" scale="68" orientation="portrait" horizontalDpi="300" verticalDpi="300" r:id="rId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J16"/>
  <sheetViews>
    <sheetView workbookViewId="0">
      <selection activeCell="C9" sqref="C9"/>
    </sheetView>
  </sheetViews>
  <sheetFormatPr defaultRowHeight="15.75" x14ac:dyDescent="0.25"/>
  <cols>
    <col min="1" max="1" width="82" style="1086" customWidth="1"/>
    <col min="2" max="2" width="13.42578125" style="1111" customWidth="1"/>
    <col min="3" max="3" width="13.28515625" style="1086" customWidth="1"/>
    <col min="4" max="5" width="13.5703125" style="1086" customWidth="1"/>
    <col min="6" max="6" width="13.42578125" style="1086" customWidth="1"/>
    <col min="7" max="7" width="11.5703125" style="1086" customWidth="1"/>
    <col min="8" max="8" width="11.42578125" style="1086" customWidth="1"/>
    <col min="9" max="9" width="11.7109375" style="1086" customWidth="1"/>
    <col min="10" max="10" width="10.85546875" style="1086" customWidth="1"/>
    <col min="11" max="256" width="9.140625" style="1086"/>
    <col min="257" max="257" width="92.28515625" style="1086" customWidth="1"/>
    <col min="258" max="258" width="13.42578125" style="1086" customWidth="1"/>
    <col min="259" max="259" width="13.28515625" style="1086" customWidth="1"/>
    <col min="260" max="261" width="13.5703125" style="1086" customWidth="1"/>
    <col min="262" max="262" width="13.42578125" style="1086" customWidth="1"/>
    <col min="263" max="263" width="11.5703125" style="1086" customWidth="1"/>
    <col min="264" max="264" width="11.42578125" style="1086" customWidth="1"/>
    <col min="265" max="265" width="11.7109375" style="1086" customWidth="1"/>
    <col min="266" max="266" width="10.85546875" style="1086" customWidth="1"/>
    <col min="267" max="512" width="9.140625" style="1086"/>
    <col min="513" max="513" width="92.28515625" style="1086" customWidth="1"/>
    <col min="514" max="514" width="13.42578125" style="1086" customWidth="1"/>
    <col min="515" max="515" width="13.28515625" style="1086" customWidth="1"/>
    <col min="516" max="517" width="13.5703125" style="1086" customWidth="1"/>
    <col min="518" max="518" width="13.42578125" style="1086" customWidth="1"/>
    <col min="519" max="519" width="11.5703125" style="1086" customWidth="1"/>
    <col min="520" max="520" width="11.42578125" style="1086" customWidth="1"/>
    <col min="521" max="521" width="11.7109375" style="1086" customWidth="1"/>
    <col min="522" max="522" width="10.85546875" style="1086" customWidth="1"/>
    <col min="523" max="768" width="9.140625" style="1086"/>
    <col min="769" max="769" width="92.28515625" style="1086" customWidth="1"/>
    <col min="770" max="770" width="13.42578125" style="1086" customWidth="1"/>
    <col min="771" max="771" width="13.28515625" style="1086" customWidth="1"/>
    <col min="772" max="773" width="13.5703125" style="1086" customWidth="1"/>
    <col min="774" max="774" width="13.42578125" style="1086" customWidth="1"/>
    <col min="775" max="775" width="11.5703125" style="1086" customWidth="1"/>
    <col min="776" max="776" width="11.42578125" style="1086" customWidth="1"/>
    <col min="777" max="777" width="11.7109375" style="1086" customWidth="1"/>
    <col min="778" max="778" width="10.85546875" style="1086" customWidth="1"/>
    <col min="779" max="1024" width="9.140625" style="1086"/>
    <col min="1025" max="1025" width="92.28515625" style="1086" customWidth="1"/>
    <col min="1026" max="1026" width="13.42578125" style="1086" customWidth="1"/>
    <col min="1027" max="1027" width="13.28515625" style="1086" customWidth="1"/>
    <col min="1028" max="1029" width="13.5703125" style="1086" customWidth="1"/>
    <col min="1030" max="1030" width="13.42578125" style="1086" customWidth="1"/>
    <col min="1031" max="1031" width="11.5703125" style="1086" customWidth="1"/>
    <col min="1032" max="1032" width="11.42578125" style="1086" customWidth="1"/>
    <col min="1033" max="1033" width="11.7109375" style="1086" customWidth="1"/>
    <col min="1034" max="1034" width="10.85546875" style="1086" customWidth="1"/>
    <col min="1035" max="1280" width="9.140625" style="1086"/>
    <col min="1281" max="1281" width="92.28515625" style="1086" customWidth="1"/>
    <col min="1282" max="1282" width="13.42578125" style="1086" customWidth="1"/>
    <col min="1283" max="1283" width="13.28515625" style="1086" customWidth="1"/>
    <col min="1284" max="1285" width="13.5703125" style="1086" customWidth="1"/>
    <col min="1286" max="1286" width="13.42578125" style="1086" customWidth="1"/>
    <col min="1287" max="1287" width="11.5703125" style="1086" customWidth="1"/>
    <col min="1288" max="1288" width="11.42578125" style="1086" customWidth="1"/>
    <col min="1289" max="1289" width="11.7109375" style="1086" customWidth="1"/>
    <col min="1290" max="1290" width="10.85546875" style="1086" customWidth="1"/>
    <col min="1291" max="1536" width="9.140625" style="1086"/>
    <col min="1537" max="1537" width="92.28515625" style="1086" customWidth="1"/>
    <col min="1538" max="1538" width="13.42578125" style="1086" customWidth="1"/>
    <col min="1539" max="1539" width="13.28515625" style="1086" customWidth="1"/>
    <col min="1540" max="1541" width="13.5703125" style="1086" customWidth="1"/>
    <col min="1542" max="1542" width="13.42578125" style="1086" customWidth="1"/>
    <col min="1543" max="1543" width="11.5703125" style="1086" customWidth="1"/>
    <col min="1544" max="1544" width="11.42578125" style="1086" customWidth="1"/>
    <col min="1545" max="1545" width="11.7109375" style="1086" customWidth="1"/>
    <col min="1546" max="1546" width="10.85546875" style="1086" customWidth="1"/>
    <col min="1547" max="1792" width="9.140625" style="1086"/>
    <col min="1793" max="1793" width="92.28515625" style="1086" customWidth="1"/>
    <col min="1794" max="1794" width="13.42578125" style="1086" customWidth="1"/>
    <col min="1795" max="1795" width="13.28515625" style="1086" customWidth="1"/>
    <col min="1796" max="1797" width="13.5703125" style="1086" customWidth="1"/>
    <col min="1798" max="1798" width="13.42578125" style="1086" customWidth="1"/>
    <col min="1799" max="1799" width="11.5703125" style="1086" customWidth="1"/>
    <col min="1800" max="1800" width="11.42578125" style="1086" customWidth="1"/>
    <col min="1801" max="1801" width="11.7109375" style="1086" customWidth="1"/>
    <col min="1802" max="1802" width="10.85546875" style="1086" customWidth="1"/>
    <col min="1803" max="2048" width="9.140625" style="1086"/>
    <col min="2049" max="2049" width="92.28515625" style="1086" customWidth="1"/>
    <col min="2050" max="2050" width="13.42578125" style="1086" customWidth="1"/>
    <col min="2051" max="2051" width="13.28515625" style="1086" customWidth="1"/>
    <col min="2052" max="2053" width="13.5703125" style="1086" customWidth="1"/>
    <col min="2054" max="2054" width="13.42578125" style="1086" customWidth="1"/>
    <col min="2055" max="2055" width="11.5703125" style="1086" customWidth="1"/>
    <col min="2056" max="2056" width="11.42578125" style="1086" customWidth="1"/>
    <col min="2057" max="2057" width="11.7109375" style="1086" customWidth="1"/>
    <col min="2058" max="2058" width="10.85546875" style="1086" customWidth="1"/>
    <col min="2059" max="2304" width="9.140625" style="1086"/>
    <col min="2305" max="2305" width="92.28515625" style="1086" customWidth="1"/>
    <col min="2306" max="2306" width="13.42578125" style="1086" customWidth="1"/>
    <col min="2307" max="2307" width="13.28515625" style="1086" customWidth="1"/>
    <col min="2308" max="2309" width="13.5703125" style="1086" customWidth="1"/>
    <col min="2310" max="2310" width="13.42578125" style="1086" customWidth="1"/>
    <col min="2311" max="2311" width="11.5703125" style="1086" customWidth="1"/>
    <col min="2312" max="2312" width="11.42578125" style="1086" customWidth="1"/>
    <col min="2313" max="2313" width="11.7109375" style="1086" customWidth="1"/>
    <col min="2314" max="2314" width="10.85546875" style="1086" customWidth="1"/>
    <col min="2315" max="2560" width="9.140625" style="1086"/>
    <col min="2561" max="2561" width="92.28515625" style="1086" customWidth="1"/>
    <col min="2562" max="2562" width="13.42578125" style="1086" customWidth="1"/>
    <col min="2563" max="2563" width="13.28515625" style="1086" customWidth="1"/>
    <col min="2564" max="2565" width="13.5703125" style="1086" customWidth="1"/>
    <col min="2566" max="2566" width="13.42578125" style="1086" customWidth="1"/>
    <col min="2567" max="2567" width="11.5703125" style="1086" customWidth="1"/>
    <col min="2568" max="2568" width="11.42578125" style="1086" customWidth="1"/>
    <col min="2569" max="2569" width="11.7109375" style="1086" customWidth="1"/>
    <col min="2570" max="2570" width="10.85546875" style="1086" customWidth="1"/>
    <col min="2571" max="2816" width="9.140625" style="1086"/>
    <col min="2817" max="2817" width="92.28515625" style="1086" customWidth="1"/>
    <col min="2818" max="2818" width="13.42578125" style="1086" customWidth="1"/>
    <col min="2819" max="2819" width="13.28515625" style="1086" customWidth="1"/>
    <col min="2820" max="2821" width="13.5703125" style="1086" customWidth="1"/>
    <col min="2822" max="2822" width="13.42578125" style="1086" customWidth="1"/>
    <col min="2823" max="2823" width="11.5703125" style="1086" customWidth="1"/>
    <col min="2824" max="2824" width="11.42578125" style="1086" customWidth="1"/>
    <col min="2825" max="2825" width="11.7109375" style="1086" customWidth="1"/>
    <col min="2826" max="2826" width="10.85546875" style="1086" customWidth="1"/>
    <col min="2827" max="3072" width="9.140625" style="1086"/>
    <col min="3073" max="3073" width="92.28515625" style="1086" customWidth="1"/>
    <col min="3074" max="3074" width="13.42578125" style="1086" customWidth="1"/>
    <col min="3075" max="3075" width="13.28515625" style="1086" customWidth="1"/>
    <col min="3076" max="3077" width="13.5703125" style="1086" customWidth="1"/>
    <col min="3078" max="3078" width="13.42578125" style="1086" customWidth="1"/>
    <col min="3079" max="3079" width="11.5703125" style="1086" customWidth="1"/>
    <col min="3080" max="3080" width="11.42578125" style="1086" customWidth="1"/>
    <col min="3081" max="3081" width="11.7109375" style="1086" customWidth="1"/>
    <col min="3082" max="3082" width="10.85546875" style="1086" customWidth="1"/>
    <col min="3083" max="3328" width="9.140625" style="1086"/>
    <col min="3329" max="3329" width="92.28515625" style="1086" customWidth="1"/>
    <col min="3330" max="3330" width="13.42578125" style="1086" customWidth="1"/>
    <col min="3331" max="3331" width="13.28515625" style="1086" customWidth="1"/>
    <col min="3332" max="3333" width="13.5703125" style="1086" customWidth="1"/>
    <col min="3334" max="3334" width="13.42578125" style="1086" customWidth="1"/>
    <col min="3335" max="3335" width="11.5703125" style="1086" customWidth="1"/>
    <col min="3336" max="3336" width="11.42578125" style="1086" customWidth="1"/>
    <col min="3337" max="3337" width="11.7109375" style="1086" customWidth="1"/>
    <col min="3338" max="3338" width="10.85546875" style="1086" customWidth="1"/>
    <col min="3339" max="3584" width="9.140625" style="1086"/>
    <col min="3585" max="3585" width="92.28515625" style="1086" customWidth="1"/>
    <col min="3586" max="3586" width="13.42578125" style="1086" customWidth="1"/>
    <col min="3587" max="3587" width="13.28515625" style="1086" customWidth="1"/>
    <col min="3588" max="3589" width="13.5703125" style="1086" customWidth="1"/>
    <col min="3590" max="3590" width="13.42578125" style="1086" customWidth="1"/>
    <col min="3591" max="3591" width="11.5703125" style="1086" customWidth="1"/>
    <col min="3592" max="3592" width="11.42578125" style="1086" customWidth="1"/>
    <col min="3593" max="3593" width="11.7109375" style="1086" customWidth="1"/>
    <col min="3594" max="3594" width="10.85546875" style="1086" customWidth="1"/>
    <col min="3595" max="3840" width="9.140625" style="1086"/>
    <col min="3841" max="3841" width="92.28515625" style="1086" customWidth="1"/>
    <col min="3842" max="3842" width="13.42578125" style="1086" customWidth="1"/>
    <col min="3843" max="3843" width="13.28515625" style="1086" customWidth="1"/>
    <col min="3844" max="3845" width="13.5703125" style="1086" customWidth="1"/>
    <col min="3846" max="3846" width="13.42578125" style="1086" customWidth="1"/>
    <col min="3847" max="3847" width="11.5703125" style="1086" customWidth="1"/>
    <col min="3848" max="3848" width="11.42578125" style="1086" customWidth="1"/>
    <col min="3849" max="3849" width="11.7109375" style="1086" customWidth="1"/>
    <col min="3850" max="3850" width="10.85546875" style="1086" customWidth="1"/>
    <col min="3851" max="4096" width="9.140625" style="1086"/>
    <col min="4097" max="4097" width="92.28515625" style="1086" customWidth="1"/>
    <col min="4098" max="4098" width="13.42578125" style="1086" customWidth="1"/>
    <col min="4099" max="4099" width="13.28515625" style="1086" customWidth="1"/>
    <col min="4100" max="4101" width="13.5703125" style="1086" customWidth="1"/>
    <col min="4102" max="4102" width="13.42578125" style="1086" customWidth="1"/>
    <col min="4103" max="4103" width="11.5703125" style="1086" customWidth="1"/>
    <col min="4104" max="4104" width="11.42578125" style="1086" customWidth="1"/>
    <col min="4105" max="4105" width="11.7109375" style="1086" customWidth="1"/>
    <col min="4106" max="4106" width="10.85546875" style="1086" customWidth="1"/>
    <col min="4107" max="4352" width="9.140625" style="1086"/>
    <col min="4353" max="4353" width="92.28515625" style="1086" customWidth="1"/>
    <col min="4354" max="4354" width="13.42578125" style="1086" customWidth="1"/>
    <col min="4355" max="4355" width="13.28515625" style="1086" customWidth="1"/>
    <col min="4356" max="4357" width="13.5703125" style="1086" customWidth="1"/>
    <col min="4358" max="4358" width="13.42578125" style="1086" customWidth="1"/>
    <col min="4359" max="4359" width="11.5703125" style="1086" customWidth="1"/>
    <col min="4360" max="4360" width="11.42578125" style="1086" customWidth="1"/>
    <col min="4361" max="4361" width="11.7109375" style="1086" customWidth="1"/>
    <col min="4362" max="4362" width="10.85546875" style="1086" customWidth="1"/>
    <col min="4363" max="4608" width="9.140625" style="1086"/>
    <col min="4609" max="4609" width="92.28515625" style="1086" customWidth="1"/>
    <col min="4610" max="4610" width="13.42578125" style="1086" customWidth="1"/>
    <col min="4611" max="4611" width="13.28515625" style="1086" customWidth="1"/>
    <col min="4612" max="4613" width="13.5703125" style="1086" customWidth="1"/>
    <col min="4614" max="4614" width="13.42578125" style="1086" customWidth="1"/>
    <col min="4615" max="4615" width="11.5703125" style="1086" customWidth="1"/>
    <col min="4616" max="4616" width="11.42578125" style="1086" customWidth="1"/>
    <col min="4617" max="4617" width="11.7109375" style="1086" customWidth="1"/>
    <col min="4618" max="4618" width="10.85546875" style="1086" customWidth="1"/>
    <col min="4619" max="4864" width="9.140625" style="1086"/>
    <col min="4865" max="4865" width="92.28515625" style="1086" customWidth="1"/>
    <col min="4866" max="4866" width="13.42578125" style="1086" customWidth="1"/>
    <col min="4867" max="4867" width="13.28515625" style="1086" customWidth="1"/>
    <col min="4868" max="4869" width="13.5703125" style="1086" customWidth="1"/>
    <col min="4870" max="4870" width="13.42578125" style="1086" customWidth="1"/>
    <col min="4871" max="4871" width="11.5703125" style="1086" customWidth="1"/>
    <col min="4872" max="4872" width="11.42578125" style="1086" customWidth="1"/>
    <col min="4873" max="4873" width="11.7109375" style="1086" customWidth="1"/>
    <col min="4874" max="4874" width="10.85546875" style="1086" customWidth="1"/>
    <col min="4875" max="5120" width="9.140625" style="1086"/>
    <col min="5121" max="5121" width="92.28515625" style="1086" customWidth="1"/>
    <col min="5122" max="5122" width="13.42578125" style="1086" customWidth="1"/>
    <col min="5123" max="5123" width="13.28515625" style="1086" customWidth="1"/>
    <col min="5124" max="5125" width="13.5703125" style="1086" customWidth="1"/>
    <col min="5126" max="5126" width="13.42578125" style="1086" customWidth="1"/>
    <col min="5127" max="5127" width="11.5703125" style="1086" customWidth="1"/>
    <col min="5128" max="5128" width="11.42578125" style="1086" customWidth="1"/>
    <col min="5129" max="5129" width="11.7109375" style="1086" customWidth="1"/>
    <col min="5130" max="5130" width="10.85546875" style="1086" customWidth="1"/>
    <col min="5131" max="5376" width="9.140625" style="1086"/>
    <col min="5377" max="5377" width="92.28515625" style="1086" customWidth="1"/>
    <col min="5378" max="5378" width="13.42578125" style="1086" customWidth="1"/>
    <col min="5379" max="5379" width="13.28515625" style="1086" customWidth="1"/>
    <col min="5380" max="5381" width="13.5703125" style="1086" customWidth="1"/>
    <col min="5382" max="5382" width="13.42578125" style="1086" customWidth="1"/>
    <col min="5383" max="5383" width="11.5703125" style="1086" customWidth="1"/>
    <col min="5384" max="5384" width="11.42578125" style="1086" customWidth="1"/>
    <col min="5385" max="5385" width="11.7109375" style="1086" customWidth="1"/>
    <col min="5386" max="5386" width="10.85546875" style="1086" customWidth="1"/>
    <col min="5387" max="5632" width="9.140625" style="1086"/>
    <col min="5633" max="5633" width="92.28515625" style="1086" customWidth="1"/>
    <col min="5634" max="5634" width="13.42578125" style="1086" customWidth="1"/>
    <col min="5635" max="5635" width="13.28515625" style="1086" customWidth="1"/>
    <col min="5636" max="5637" width="13.5703125" style="1086" customWidth="1"/>
    <col min="5638" max="5638" width="13.42578125" style="1086" customWidth="1"/>
    <col min="5639" max="5639" width="11.5703125" style="1086" customWidth="1"/>
    <col min="5640" max="5640" width="11.42578125" style="1086" customWidth="1"/>
    <col min="5641" max="5641" width="11.7109375" style="1086" customWidth="1"/>
    <col min="5642" max="5642" width="10.85546875" style="1086" customWidth="1"/>
    <col min="5643" max="5888" width="9.140625" style="1086"/>
    <col min="5889" max="5889" width="92.28515625" style="1086" customWidth="1"/>
    <col min="5890" max="5890" width="13.42578125" style="1086" customWidth="1"/>
    <col min="5891" max="5891" width="13.28515625" style="1086" customWidth="1"/>
    <col min="5892" max="5893" width="13.5703125" style="1086" customWidth="1"/>
    <col min="5894" max="5894" width="13.42578125" style="1086" customWidth="1"/>
    <col min="5895" max="5895" width="11.5703125" style="1086" customWidth="1"/>
    <col min="5896" max="5896" width="11.42578125" style="1086" customWidth="1"/>
    <col min="5897" max="5897" width="11.7109375" style="1086" customWidth="1"/>
    <col min="5898" max="5898" width="10.85546875" style="1086" customWidth="1"/>
    <col min="5899" max="6144" width="9.140625" style="1086"/>
    <col min="6145" max="6145" width="92.28515625" style="1086" customWidth="1"/>
    <col min="6146" max="6146" width="13.42578125" style="1086" customWidth="1"/>
    <col min="6147" max="6147" width="13.28515625" style="1086" customWidth="1"/>
    <col min="6148" max="6149" width="13.5703125" style="1086" customWidth="1"/>
    <col min="6150" max="6150" width="13.42578125" style="1086" customWidth="1"/>
    <col min="6151" max="6151" width="11.5703125" style="1086" customWidth="1"/>
    <col min="6152" max="6152" width="11.42578125" style="1086" customWidth="1"/>
    <col min="6153" max="6153" width="11.7109375" style="1086" customWidth="1"/>
    <col min="6154" max="6154" width="10.85546875" style="1086" customWidth="1"/>
    <col min="6155" max="6400" width="9.140625" style="1086"/>
    <col min="6401" max="6401" width="92.28515625" style="1086" customWidth="1"/>
    <col min="6402" max="6402" width="13.42578125" style="1086" customWidth="1"/>
    <col min="6403" max="6403" width="13.28515625" style="1086" customWidth="1"/>
    <col min="6404" max="6405" width="13.5703125" style="1086" customWidth="1"/>
    <col min="6406" max="6406" width="13.42578125" style="1086" customWidth="1"/>
    <col min="6407" max="6407" width="11.5703125" style="1086" customWidth="1"/>
    <col min="6408" max="6408" width="11.42578125" style="1086" customWidth="1"/>
    <col min="6409" max="6409" width="11.7109375" style="1086" customWidth="1"/>
    <col min="6410" max="6410" width="10.85546875" style="1086" customWidth="1"/>
    <col min="6411" max="6656" width="9.140625" style="1086"/>
    <col min="6657" max="6657" width="92.28515625" style="1086" customWidth="1"/>
    <col min="6658" max="6658" width="13.42578125" style="1086" customWidth="1"/>
    <col min="6659" max="6659" width="13.28515625" style="1086" customWidth="1"/>
    <col min="6660" max="6661" width="13.5703125" style="1086" customWidth="1"/>
    <col min="6662" max="6662" width="13.42578125" style="1086" customWidth="1"/>
    <col min="6663" max="6663" width="11.5703125" style="1086" customWidth="1"/>
    <col min="6664" max="6664" width="11.42578125" style="1086" customWidth="1"/>
    <col min="6665" max="6665" width="11.7109375" style="1086" customWidth="1"/>
    <col min="6666" max="6666" width="10.85546875" style="1086" customWidth="1"/>
    <col min="6667" max="6912" width="9.140625" style="1086"/>
    <col min="6913" max="6913" width="92.28515625" style="1086" customWidth="1"/>
    <col min="6914" max="6914" width="13.42578125" style="1086" customWidth="1"/>
    <col min="6915" max="6915" width="13.28515625" style="1086" customWidth="1"/>
    <col min="6916" max="6917" width="13.5703125" style="1086" customWidth="1"/>
    <col min="6918" max="6918" width="13.42578125" style="1086" customWidth="1"/>
    <col min="6919" max="6919" width="11.5703125" style="1086" customWidth="1"/>
    <col min="6920" max="6920" width="11.42578125" style="1086" customWidth="1"/>
    <col min="6921" max="6921" width="11.7109375" style="1086" customWidth="1"/>
    <col min="6922" max="6922" width="10.85546875" style="1086" customWidth="1"/>
    <col min="6923" max="7168" width="9.140625" style="1086"/>
    <col min="7169" max="7169" width="92.28515625" style="1086" customWidth="1"/>
    <col min="7170" max="7170" width="13.42578125" style="1086" customWidth="1"/>
    <col min="7171" max="7171" width="13.28515625" style="1086" customWidth="1"/>
    <col min="7172" max="7173" width="13.5703125" style="1086" customWidth="1"/>
    <col min="7174" max="7174" width="13.42578125" style="1086" customWidth="1"/>
    <col min="7175" max="7175" width="11.5703125" style="1086" customWidth="1"/>
    <col min="7176" max="7176" width="11.42578125" style="1086" customWidth="1"/>
    <col min="7177" max="7177" width="11.7109375" style="1086" customWidth="1"/>
    <col min="7178" max="7178" width="10.85546875" style="1086" customWidth="1"/>
    <col min="7179" max="7424" width="9.140625" style="1086"/>
    <col min="7425" max="7425" width="92.28515625" style="1086" customWidth="1"/>
    <col min="7426" max="7426" width="13.42578125" style="1086" customWidth="1"/>
    <col min="7427" max="7427" width="13.28515625" style="1086" customWidth="1"/>
    <col min="7428" max="7429" width="13.5703125" style="1086" customWidth="1"/>
    <col min="7430" max="7430" width="13.42578125" style="1086" customWidth="1"/>
    <col min="7431" max="7431" width="11.5703125" style="1086" customWidth="1"/>
    <col min="7432" max="7432" width="11.42578125" style="1086" customWidth="1"/>
    <col min="7433" max="7433" width="11.7109375" style="1086" customWidth="1"/>
    <col min="7434" max="7434" width="10.85546875" style="1086" customWidth="1"/>
    <col min="7435" max="7680" width="9.140625" style="1086"/>
    <col min="7681" max="7681" width="92.28515625" style="1086" customWidth="1"/>
    <col min="7682" max="7682" width="13.42578125" style="1086" customWidth="1"/>
    <col min="7683" max="7683" width="13.28515625" style="1086" customWidth="1"/>
    <col min="7684" max="7685" width="13.5703125" style="1086" customWidth="1"/>
    <col min="7686" max="7686" width="13.42578125" style="1086" customWidth="1"/>
    <col min="7687" max="7687" width="11.5703125" style="1086" customWidth="1"/>
    <col min="7688" max="7688" width="11.42578125" style="1086" customWidth="1"/>
    <col min="7689" max="7689" width="11.7109375" style="1086" customWidth="1"/>
    <col min="7690" max="7690" width="10.85546875" style="1086" customWidth="1"/>
    <col min="7691" max="7936" width="9.140625" style="1086"/>
    <col min="7937" max="7937" width="92.28515625" style="1086" customWidth="1"/>
    <col min="7938" max="7938" width="13.42578125" style="1086" customWidth="1"/>
    <col min="7939" max="7939" width="13.28515625" style="1086" customWidth="1"/>
    <col min="7940" max="7941" width="13.5703125" style="1086" customWidth="1"/>
    <col min="7942" max="7942" width="13.42578125" style="1086" customWidth="1"/>
    <col min="7943" max="7943" width="11.5703125" style="1086" customWidth="1"/>
    <col min="7944" max="7944" width="11.42578125" style="1086" customWidth="1"/>
    <col min="7945" max="7945" width="11.7109375" style="1086" customWidth="1"/>
    <col min="7946" max="7946" width="10.85546875" style="1086" customWidth="1"/>
    <col min="7947" max="8192" width="9.140625" style="1086"/>
    <col min="8193" max="8193" width="92.28515625" style="1086" customWidth="1"/>
    <col min="8194" max="8194" width="13.42578125" style="1086" customWidth="1"/>
    <col min="8195" max="8195" width="13.28515625" style="1086" customWidth="1"/>
    <col min="8196" max="8197" width="13.5703125" style="1086" customWidth="1"/>
    <col min="8198" max="8198" width="13.42578125" style="1086" customWidth="1"/>
    <col min="8199" max="8199" width="11.5703125" style="1086" customWidth="1"/>
    <col min="8200" max="8200" width="11.42578125" style="1086" customWidth="1"/>
    <col min="8201" max="8201" width="11.7109375" style="1086" customWidth="1"/>
    <col min="8202" max="8202" width="10.85546875" style="1086" customWidth="1"/>
    <col min="8203" max="8448" width="9.140625" style="1086"/>
    <col min="8449" max="8449" width="92.28515625" style="1086" customWidth="1"/>
    <col min="8450" max="8450" width="13.42578125" style="1086" customWidth="1"/>
    <col min="8451" max="8451" width="13.28515625" style="1086" customWidth="1"/>
    <col min="8452" max="8453" width="13.5703125" style="1086" customWidth="1"/>
    <col min="8454" max="8454" width="13.42578125" style="1086" customWidth="1"/>
    <col min="8455" max="8455" width="11.5703125" style="1086" customWidth="1"/>
    <col min="8456" max="8456" width="11.42578125" style="1086" customWidth="1"/>
    <col min="8457" max="8457" width="11.7109375" style="1086" customWidth="1"/>
    <col min="8458" max="8458" width="10.85546875" style="1086" customWidth="1"/>
    <col min="8459" max="8704" width="9.140625" style="1086"/>
    <col min="8705" max="8705" width="92.28515625" style="1086" customWidth="1"/>
    <col min="8706" max="8706" width="13.42578125" style="1086" customWidth="1"/>
    <col min="8707" max="8707" width="13.28515625" style="1086" customWidth="1"/>
    <col min="8708" max="8709" width="13.5703125" style="1086" customWidth="1"/>
    <col min="8710" max="8710" width="13.42578125" style="1086" customWidth="1"/>
    <col min="8711" max="8711" width="11.5703125" style="1086" customWidth="1"/>
    <col min="8712" max="8712" width="11.42578125" style="1086" customWidth="1"/>
    <col min="8713" max="8713" width="11.7109375" style="1086" customWidth="1"/>
    <col min="8714" max="8714" width="10.85546875" style="1086" customWidth="1"/>
    <col min="8715" max="8960" width="9.140625" style="1086"/>
    <col min="8961" max="8961" width="92.28515625" style="1086" customWidth="1"/>
    <col min="8962" max="8962" width="13.42578125" style="1086" customWidth="1"/>
    <col min="8963" max="8963" width="13.28515625" style="1086" customWidth="1"/>
    <col min="8964" max="8965" width="13.5703125" style="1086" customWidth="1"/>
    <col min="8966" max="8966" width="13.42578125" style="1086" customWidth="1"/>
    <col min="8967" max="8967" width="11.5703125" style="1086" customWidth="1"/>
    <col min="8968" max="8968" width="11.42578125" style="1086" customWidth="1"/>
    <col min="8969" max="8969" width="11.7109375" style="1086" customWidth="1"/>
    <col min="8970" max="8970" width="10.85546875" style="1086" customWidth="1"/>
    <col min="8971" max="9216" width="9.140625" style="1086"/>
    <col min="9217" max="9217" width="92.28515625" style="1086" customWidth="1"/>
    <col min="9218" max="9218" width="13.42578125" style="1086" customWidth="1"/>
    <col min="9219" max="9219" width="13.28515625" style="1086" customWidth="1"/>
    <col min="9220" max="9221" width="13.5703125" style="1086" customWidth="1"/>
    <col min="9222" max="9222" width="13.42578125" style="1086" customWidth="1"/>
    <col min="9223" max="9223" width="11.5703125" style="1086" customWidth="1"/>
    <col min="9224" max="9224" width="11.42578125" style="1086" customWidth="1"/>
    <col min="9225" max="9225" width="11.7109375" style="1086" customWidth="1"/>
    <col min="9226" max="9226" width="10.85546875" style="1086" customWidth="1"/>
    <col min="9227" max="9472" width="9.140625" style="1086"/>
    <col min="9473" max="9473" width="92.28515625" style="1086" customWidth="1"/>
    <col min="9474" max="9474" width="13.42578125" style="1086" customWidth="1"/>
    <col min="9475" max="9475" width="13.28515625" style="1086" customWidth="1"/>
    <col min="9476" max="9477" width="13.5703125" style="1086" customWidth="1"/>
    <col min="9478" max="9478" width="13.42578125" style="1086" customWidth="1"/>
    <col min="9479" max="9479" width="11.5703125" style="1086" customWidth="1"/>
    <col min="9480" max="9480" width="11.42578125" style="1086" customWidth="1"/>
    <col min="9481" max="9481" width="11.7109375" style="1086" customWidth="1"/>
    <col min="9482" max="9482" width="10.85546875" style="1086" customWidth="1"/>
    <col min="9483" max="9728" width="9.140625" style="1086"/>
    <col min="9729" max="9729" width="92.28515625" style="1086" customWidth="1"/>
    <col min="9730" max="9730" width="13.42578125" style="1086" customWidth="1"/>
    <col min="9731" max="9731" width="13.28515625" style="1086" customWidth="1"/>
    <col min="9732" max="9733" width="13.5703125" style="1086" customWidth="1"/>
    <col min="9734" max="9734" width="13.42578125" style="1086" customWidth="1"/>
    <col min="9735" max="9735" width="11.5703125" style="1086" customWidth="1"/>
    <col min="9736" max="9736" width="11.42578125" style="1086" customWidth="1"/>
    <col min="9737" max="9737" width="11.7109375" style="1086" customWidth="1"/>
    <col min="9738" max="9738" width="10.85546875" style="1086" customWidth="1"/>
    <col min="9739" max="9984" width="9.140625" style="1086"/>
    <col min="9985" max="9985" width="92.28515625" style="1086" customWidth="1"/>
    <col min="9986" max="9986" width="13.42578125" style="1086" customWidth="1"/>
    <col min="9987" max="9987" width="13.28515625" style="1086" customWidth="1"/>
    <col min="9988" max="9989" width="13.5703125" style="1086" customWidth="1"/>
    <col min="9990" max="9990" width="13.42578125" style="1086" customWidth="1"/>
    <col min="9991" max="9991" width="11.5703125" style="1086" customWidth="1"/>
    <col min="9992" max="9992" width="11.42578125" style="1086" customWidth="1"/>
    <col min="9993" max="9993" width="11.7109375" style="1086" customWidth="1"/>
    <col min="9994" max="9994" width="10.85546875" style="1086" customWidth="1"/>
    <col min="9995" max="10240" width="9.140625" style="1086"/>
    <col min="10241" max="10241" width="92.28515625" style="1086" customWidth="1"/>
    <col min="10242" max="10242" width="13.42578125" style="1086" customWidth="1"/>
    <col min="10243" max="10243" width="13.28515625" style="1086" customWidth="1"/>
    <col min="10244" max="10245" width="13.5703125" style="1086" customWidth="1"/>
    <col min="10246" max="10246" width="13.42578125" style="1086" customWidth="1"/>
    <col min="10247" max="10247" width="11.5703125" style="1086" customWidth="1"/>
    <col min="10248" max="10248" width="11.42578125" style="1086" customWidth="1"/>
    <col min="10249" max="10249" width="11.7109375" style="1086" customWidth="1"/>
    <col min="10250" max="10250" width="10.85546875" style="1086" customWidth="1"/>
    <col min="10251" max="10496" width="9.140625" style="1086"/>
    <col min="10497" max="10497" width="92.28515625" style="1086" customWidth="1"/>
    <col min="10498" max="10498" width="13.42578125" style="1086" customWidth="1"/>
    <col min="10499" max="10499" width="13.28515625" style="1086" customWidth="1"/>
    <col min="10500" max="10501" width="13.5703125" style="1086" customWidth="1"/>
    <col min="10502" max="10502" width="13.42578125" style="1086" customWidth="1"/>
    <col min="10503" max="10503" width="11.5703125" style="1086" customWidth="1"/>
    <col min="10504" max="10504" width="11.42578125" style="1086" customWidth="1"/>
    <col min="10505" max="10505" width="11.7109375" style="1086" customWidth="1"/>
    <col min="10506" max="10506" width="10.85546875" style="1086" customWidth="1"/>
    <col min="10507" max="10752" width="9.140625" style="1086"/>
    <col min="10753" max="10753" width="92.28515625" style="1086" customWidth="1"/>
    <col min="10754" max="10754" width="13.42578125" style="1086" customWidth="1"/>
    <col min="10755" max="10755" width="13.28515625" style="1086" customWidth="1"/>
    <col min="10756" max="10757" width="13.5703125" style="1086" customWidth="1"/>
    <col min="10758" max="10758" width="13.42578125" style="1086" customWidth="1"/>
    <col min="10759" max="10759" width="11.5703125" style="1086" customWidth="1"/>
    <col min="10760" max="10760" width="11.42578125" style="1086" customWidth="1"/>
    <col min="10761" max="10761" width="11.7109375" style="1086" customWidth="1"/>
    <col min="10762" max="10762" width="10.85546875" style="1086" customWidth="1"/>
    <col min="10763" max="11008" width="9.140625" style="1086"/>
    <col min="11009" max="11009" width="92.28515625" style="1086" customWidth="1"/>
    <col min="11010" max="11010" width="13.42578125" style="1086" customWidth="1"/>
    <col min="11011" max="11011" width="13.28515625" style="1086" customWidth="1"/>
    <col min="11012" max="11013" width="13.5703125" style="1086" customWidth="1"/>
    <col min="11014" max="11014" width="13.42578125" style="1086" customWidth="1"/>
    <col min="11015" max="11015" width="11.5703125" style="1086" customWidth="1"/>
    <col min="11016" max="11016" width="11.42578125" style="1086" customWidth="1"/>
    <col min="11017" max="11017" width="11.7109375" style="1086" customWidth="1"/>
    <col min="11018" max="11018" width="10.85546875" style="1086" customWidth="1"/>
    <col min="11019" max="11264" width="9.140625" style="1086"/>
    <col min="11265" max="11265" width="92.28515625" style="1086" customWidth="1"/>
    <col min="11266" max="11266" width="13.42578125" style="1086" customWidth="1"/>
    <col min="11267" max="11267" width="13.28515625" style="1086" customWidth="1"/>
    <col min="11268" max="11269" width="13.5703125" style="1086" customWidth="1"/>
    <col min="11270" max="11270" width="13.42578125" style="1086" customWidth="1"/>
    <col min="11271" max="11271" width="11.5703125" style="1086" customWidth="1"/>
    <col min="11272" max="11272" width="11.42578125" style="1086" customWidth="1"/>
    <col min="11273" max="11273" width="11.7109375" style="1086" customWidth="1"/>
    <col min="11274" max="11274" width="10.85546875" style="1086" customWidth="1"/>
    <col min="11275" max="11520" width="9.140625" style="1086"/>
    <col min="11521" max="11521" width="92.28515625" style="1086" customWidth="1"/>
    <col min="11522" max="11522" width="13.42578125" style="1086" customWidth="1"/>
    <col min="11523" max="11523" width="13.28515625" style="1086" customWidth="1"/>
    <col min="11524" max="11525" width="13.5703125" style="1086" customWidth="1"/>
    <col min="11526" max="11526" width="13.42578125" style="1086" customWidth="1"/>
    <col min="11527" max="11527" width="11.5703125" style="1086" customWidth="1"/>
    <col min="11528" max="11528" width="11.42578125" style="1086" customWidth="1"/>
    <col min="11529" max="11529" width="11.7109375" style="1086" customWidth="1"/>
    <col min="11530" max="11530" width="10.85546875" style="1086" customWidth="1"/>
    <col min="11531" max="11776" width="9.140625" style="1086"/>
    <col min="11777" max="11777" width="92.28515625" style="1086" customWidth="1"/>
    <col min="11778" max="11778" width="13.42578125" style="1086" customWidth="1"/>
    <col min="11779" max="11779" width="13.28515625" style="1086" customWidth="1"/>
    <col min="11780" max="11781" width="13.5703125" style="1086" customWidth="1"/>
    <col min="11782" max="11782" width="13.42578125" style="1086" customWidth="1"/>
    <col min="11783" max="11783" width="11.5703125" style="1086" customWidth="1"/>
    <col min="11784" max="11784" width="11.42578125" style="1086" customWidth="1"/>
    <col min="11785" max="11785" width="11.7109375" style="1086" customWidth="1"/>
    <col min="11786" max="11786" width="10.85546875" style="1086" customWidth="1"/>
    <col min="11787" max="12032" width="9.140625" style="1086"/>
    <col min="12033" max="12033" width="92.28515625" style="1086" customWidth="1"/>
    <col min="12034" max="12034" width="13.42578125" style="1086" customWidth="1"/>
    <col min="12035" max="12035" width="13.28515625" style="1086" customWidth="1"/>
    <col min="12036" max="12037" width="13.5703125" style="1086" customWidth="1"/>
    <col min="12038" max="12038" width="13.42578125" style="1086" customWidth="1"/>
    <col min="12039" max="12039" width="11.5703125" style="1086" customWidth="1"/>
    <col min="12040" max="12040" width="11.42578125" style="1086" customWidth="1"/>
    <col min="12041" max="12041" width="11.7109375" style="1086" customWidth="1"/>
    <col min="12042" max="12042" width="10.85546875" style="1086" customWidth="1"/>
    <col min="12043" max="12288" width="9.140625" style="1086"/>
    <col min="12289" max="12289" width="92.28515625" style="1086" customWidth="1"/>
    <col min="12290" max="12290" width="13.42578125" style="1086" customWidth="1"/>
    <col min="12291" max="12291" width="13.28515625" style="1086" customWidth="1"/>
    <col min="12292" max="12293" width="13.5703125" style="1086" customWidth="1"/>
    <col min="12294" max="12294" width="13.42578125" style="1086" customWidth="1"/>
    <col min="12295" max="12295" width="11.5703125" style="1086" customWidth="1"/>
    <col min="12296" max="12296" width="11.42578125" style="1086" customWidth="1"/>
    <col min="12297" max="12297" width="11.7109375" style="1086" customWidth="1"/>
    <col min="12298" max="12298" width="10.85546875" style="1086" customWidth="1"/>
    <col min="12299" max="12544" width="9.140625" style="1086"/>
    <col min="12545" max="12545" width="92.28515625" style="1086" customWidth="1"/>
    <col min="12546" max="12546" width="13.42578125" style="1086" customWidth="1"/>
    <col min="12547" max="12547" width="13.28515625" style="1086" customWidth="1"/>
    <col min="12548" max="12549" width="13.5703125" style="1086" customWidth="1"/>
    <col min="12550" max="12550" width="13.42578125" style="1086" customWidth="1"/>
    <col min="12551" max="12551" width="11.5703125" style="1086" customWidth="1"/>
    <col min="12552" max="12552" width="11.42578125" style="1086" customWidth="1"/>
    <col min="12553" max="12553" width="11.7109375" style="1086" customWidth="1"/>
    <col min="12554" max="12554" width="10.85546875" style="1086" customWidth="1"/>
    <col min="12555" max="12800" width="9.140625" style="1086"/>
    <col min="12801" max="12801" width="92.28515625" style="1086" customWidth="1"/>
    <col min="12802" max="12802" width="13.42578125" style="1086" customWidth="1"/>
    <col min="12803" max="12803" width="13.28515625" style="1086" customWidth="1"/>
    <col min="12804" max="12805" width="13.5703125" style="1086" customWidth="1"/>
    <col min="12806" max="12806" width="13.42578125" style="1086" customWidth="1"/>
    <col min="12807" max="12807" width="11.5703125" style="1086" customWidth="1"/>
    <col min="12808" max="12808" width="11.42578125" style="1086" customWidth="1"/>
    <col min="12809" max="12809" width="11.7109375" style="1086" customWidth="1"/>
    <col min="12810" max="12810" width="10.85546875" style="1086" customWidth="1"/>
    <col min="12811" max="13056" width="9.140625" style="1086"/>
    <col min="13057" max="13057" width="92.28515625" style="1086" customWidth="1"/>
    <col min="13058" max="13058" width="13.42578125" style="1086" customWidth="1"/>
    <col min="13059" max="13059" width="13.28515625" style="1086" customWidth="1"/>
    <col min="13060" max="13061" width="13.5703125" style="1086" customWidth="1"/>
    <col min="13062" max="13062" width="13.42578125" style="1086" customWidth="1"/>
    <col min="13063" max="13063" width="11.5703125" style="1086" customWidth="1"/>
    <col min="13064" max="13064" width="11.42578125" style="1086" customWidth="1"/>
    <col min="13065" max="13065" width="11.7109375" style="1086" customWidth="1"/>
    <col min="13066" max="13066" width="10.85546875" style="1086" customWidth="1"/>
    <col min="13067" max="13312" width="9.140625" style="1086"/>
    <col min="13313" max="13313" width="92.28515625" style="1086" customWidth="1"/>
    <col min="13314" max="13314" width="13.42578125" style="1086" customWidth="1"/>
    <col min="13315" max="13315" width="13.28515625" style="1086" customWidth="1"/>
    <col min="13316" max="13317" width="13.5703125" style="1086" customWidth="1"/>
    <col min="13318" max="13318" width="13.42578125" style="1086" customWidth="1"/>
    <col min="13319" max="13319" width="11.5703125" style="1086" customWidth="1"/>
    <col min="13320" max="13320" width="11.42578125" style="1086" customWidth="1"/>
    <col min="13321" max="13321" width="11.7109375" style="1086" customWidth="1"/>
    <col min="13322" max="13322" width="10.85546875" style="1086" customWidth="1"/>
    <col min="13323" max="13568" width="9.140625" style="1086"/>
    <col min="13569" max="13569" width="92.28515625" style="1086" customWidth="1"/>
    <col min="13570" max="13570" width="13.42578125" style="1086" customWidth="1"/>
    <col min="13571" max="13571" width="13.28515625" style="1086" customWidth="1"/>
    <col min="13572" max="13573" width="13.5703125" style="1086" customWidth="1"/>
    <col min="13574" max="13574" width="13.42578125" style="1086" customWidth="1"/>
    <col min="13575" max="13575" width="11.5703125" style="1086" customWidth="1"/>
    <col min="13576" max="13576" width="11.42578125" style="1086" customWidth="1"/>
    <col min="13577" max="13577" width="11.7109375" style="1086" customWidth="1"/>
    <col min="13578" max="13578" width="10.85546875" style="1086" customWidth="1"/>
    <col min="13579" max="13824" width="9.140625" style="1086"/>
    <col min="13825" max="13825" width="92.28515625" style="1086" customWidth="1"/>
    <col min="13826" max="13826" width="13.42578125" style="1086" customWidth="1"/>
    <col min="13827" max="13827" width="13.28515625" style="1086" customWidth="1"/>
    <col min="13828" max="13829" width="13.5703125" style="1086" customWidth="1"/>
    <col min="13830" max="13830" width="13.42578125" style="1086" customWidth="1"/>
    <col min="13831" max="13831" width="11.5703125" style="1086" customWidth="1"/>
    <col min="13832" max="13832" width="11.42578125" style="1086" customWidth="1"/>
    <col min="13833" max="13833" width="11.7109375" style="1086" customWidth="1"/>
    <col min="13834" max="13834" width="10.85546875" style="1086" customWidth="1"/>
    <col min="13835" max="14080" width="9.140625" style="1086"/>
    <col min="14081" max="14081" width="92.28515625" style="1086" customWidth="1"/>
    <col min="14082" max="14082" width="13.42578125" style="1086" customWidth="1"/>
    <col min="14083" max="14083" width="13.28515625" style="1086" customWidth="1"/>
    <col min="14084" max="14085" width="13.5703125" style="1086" customWidth="1"/>
    <col min="14086" max="14086" width="13.42578125" style="1086" customWidth="1"/>
    <col min="14087" max="14087" width="11.5703125" style="1086" customWidth="1"/>
    <col min="14088" max="14088" width="11.42578125" style="1086" customWidth="1"/>
    <col min="14089" max="14089" width="11.7109375" style="1086" customWidth="1"/>
    <col min="14090" max="14090" width="10.85546875" style="1086" customWidth="1"/>
    <col min="14091" max="14336" width="9.140625" style="1086"/>
    <col min="14337" max="14337" width="92.28515625" style="1086" customWidth="1"/>
    <col min="14338" max="14338" width="13.42578125" style="1086" customWidth="1"/>
    <col min="14339" max="14339" width="13.28515625" style="1086" customWidth="1"/>
    <col min="14340" max="14341" width="13.5703125" style="1086" customWidth="1"/>
    <col min="14342" max="14342" width="13.42578125" style="1086" customWidth="1"/>
    <col min="14343" max="14343" width="11.5703125" style="1086" customWidth="1"/>
    <col min="14344" max="14344" width="11.42578125" style="1086" customWidth="1"/>
    <col min="14345" max="14345" width="11.7109375" style="1086" customWidth="1"/>
    <col min="14346" max="14346" width="10.85546875" style="1086" customWidth="1"/>
    <col min="14347" max="14592" width="9.140625" style="1086"/>
    <col min="14593" max="14593" width="92.28515625" style="1086" customWidth="1"/>
    <col min="14594" max="14594" width="13.42578125" style="1086" customWidth="1"/>
    <col min="14595" max="14595" width="13.28515625" style="1086" customWidth="1"/>
    <col min="14596" max="14597" width="13.5703125" style="1086" customWidth="1"/>
    <col min="14598" max="14598" width="13.42578125" style="1086" customWidth="1"/>
    <col min="14599" max="14599" width="11.5703125" style="1086" customWidth="1"/>
    <col min="14600" max="14600" width="11.42578125" style="1086" customWidth="1"/>
    <col min="14601" max="14601" width="11.7109375" style="1086" customWidth="1"/>
    <col min="14602" max="14602" width="10.85546875" style="1086" customWidth="1"/>
    <col min="14603" max="14848" width="9.140625" style="1086"/>
    <col min="14849" max="14849" width="92.28515625" style="1086" customWidth="1"/>
    <col min="14850" max="14850" width="13.42578125" style="1086" customWidth="1"/>
    <col min="14851" max="14851" width="13.28515625" style="1086" customWidth="1"/>
    <col min="14852" max="14853" width="13.5703125" style="1086" customWidth="1"/>
    <col min="14854" max="14854" width="13.42578125" style="1086" customWidth="1"/>
    <col min="14855" max="14855" width="11.5703125" style="1086" customWidth="1"/>
    <col min="14856" max="14856" width="11.42578125" style="1086" customWidth="1"/>
    <col min="14857" max="14857" width="11.7109375" style="1086" customWidth="1"/>
    <col min="14858" max="14858" width="10.85546875" style="1086" customWidth="1"/>
    <col min="14859" max="15104" width="9.140625" style="1086"/>
    <col min="15105" max="15105" width="92.28515625" style="1086" customWidth="1"/>
    <col min="15106" max="15106" width="13.42578125" style="1086" customWidth="1"/>
    <col min="15107" max="15107" width="13.28515625" style="1086" customWidth="1"/>
    <col min="15108" max="15109" width="13.5703125" style="1086" customWidth="1"/>
    <col min="15110" max="15110" width="13.42578125" style="1086" customWidth="1"/>
    <col min="15111" max="15111" width="11.5703125" style="1086" customWidth="1"/>
    <col min="15112" max="15112" width="11.42578125" style="1086" customWidth="1"/>
    <col min="15113" max="15113" width="11.7109375" style="1086" customWidth="1"/>
    <col min="15114" max="15114" width="10.85546875" style="1086" customWidth="1"/>
    <col min="15115" max="15360" width="9.140625" style="1086"/>
    <col min="15361" max="15361" width="92.28515625" style="1086" customWidth="1"/>
    <col min="15362" max="15362" width="13.42578125" style="1086" customWidth="1"/>
    <col min="15363" max="15363" width="13.28515625" style="1086" customWidth="1"/>
    <col min="15364" max="15365" width="13.5703125" style="1086" customWidth="1"/>
    <col min="15366" max="15366" width="13.42578125" style="1086" customWidth="1"/>
    <col min="15367" max="15367" width="11.5703125" style="1086" customWidth="1"/>
    <col min="15368" max="15368" width="11.42578125" style="1086" customWidth="1"/>
    <col min="15369" max="15369" width="11.7109375" style="1086" customWidth="1"/>
    <col min="15370" max="15370" width="10.85546875" style="1086" customWidth="1"/>
    <col min="15371" max="15616" width="9.140625" style="1086"/>
    <col min="15617" max="15617" width="92.28515625" style="1086" customWidth="1"/>
    <col min="15618" max="15618" width="13.42578125" style="1086" customWidth="1"/>
    <col min="15619" max="15619" width="13.28515625" style="1086" customWidth="1"/>
    <col min="15620" max="15621" width="13.5703125" style="1086" customWidth="1"/>
    <col min="15622" max="15622" width="13.42578125" style="1086" customWidth="1"/>
    <col min="15623" max="15623" width="11.5703125" style="1086" customWidth="1"/>
    <col min="15624" max="15624" width="11.42578125" style="1086" customWidth="1"/>
    <col min="15625" max="15625" width="11.7109375" style="1086" customWidth="1"/>
    <col min="15626" max="15626" width="10.85546875" style="1086" customWidth="1"/>
    <col min="15627" max="15872" width="9.140625" style="1086"/>
    <col min="15873" max="15873" width="92.28515625" style="1086" customWidth="1"/>
    <col min="15874" max="15874" width="13.42578125" style="1086" customWidth="1"/>
    <col min="15875" max="15875" width="13.28515625" style="1086" customWidth="1"/>
    <col min="15876" max="15877" width="13.5703125" style="1086" customWidth="1"/>
    <col min="15878" max="15878" width="13.42578125" style="1086" customWidth="1"/>
    <col min="15879" max="15879" width="11.5703125" style="1086" customWidth="1"/>
    <col min="15880" max="15880" width="11.42578125" style="1086" customWidth="1"/>
    <col min="15881" max="15881" width="11.7109375" style="1086" customWidth="1"/>
    <col min="15882" max="15882" width="10.85546875" style="1086" customWidth="1"/>
    <col min="15883" max="16128" width="9.140625" style="1086"/>
    <col min="16129" max="16129" width="92.28515625" style="1086" customWidth="1"/>
    <col min="16130" max="16130" width="13.42578125" style="1086" customWidth="1"/>
    <col min="16131" max="16131" width="13.28515625" style="1086" customWidth="1"/>
    <col min="16132" max="16133" width="13.5703125" style="1086" customWidth="1"/>
    <col min="16134" max="16134" width="13.42578125" style="1086" customWidth="1"/>
    <col min="16135" max="16135" width="11.5703125" style="1086" customWidth="1"/>
    <col min="16136" max="16136" width="11.42578125" style="1086" customWidth="1"/>
    <col min="16137" max="16137" width="11.7109375" style="1086" customWidth="1"/>
    <col min="16138" max="16138" width="10.85546875" style="1086" customWidth="1"/>
    <col min="16139" max="16384" width="9.140625" style="1086"/>
  </cols>
  <sheetData>
    <row r="1" spans="1:10" ht="19.5" customHeight="1" x14ac:dyDescent="0.25">
      <c r="A1" s="1620" t="s">
        <v>1271</v>
      </c>
      <c r="B1" s="1620"/>
      <c r="C1" s="1620"/>
      <c r="D1" s="1620"/>
      <c r="E1" s="1620"/>
      <c r="F1" s="1620"/>
    </row>
    <row r="2" spans="1:10" ht="9" customHeight="1" x14ac:dyDescent="0.25">
      <c r="A2" s="1087"/>
      <c r="B2" s="1087"/>
    </row>
    <row r="3" spans="1:10" ht="18" customHeight="1" x14ac:dyDescent="0.25">
      <c r="A3" s="1621" t="s">
        <v>1628</v>
      </c>
      <c r="B3" s="1622"/>
      <c r="C3" s="1622"/>
      <c r="D3" s="1622"/>
      <c r="E3" s="1622"/>
      <c r="F3" s="1622"/>
    </row>
    <row r="4" spans="1:10" ht="35.25" customHeight="1" x14ac:dyDescent="0.25">
      <c r="A4" s="1088" t="s">
        <v>10</v>
      </c>
      <c r="B4" s="1089" t="s">
        <v>18</v>
      </c>
      <c r="C4" s="1056" t="s">
        <v>752</v>
      </c>
      <c r="D4" s="1090" t="s">
        <v>1142</v>
      </c>
      <c r="E4" s="1090" t="s">
        <v>1143</v>
      </c>
      <c r="F4" s="1090" t="s">
        <v>1144</v>
      </c>
    </row>
    <row r="5" spans="1:10" s="1091" customFormat="1" ht="19.149999999999999" customHeight="1" x14ac:dyDescent="0.25">
      <c r="A5" s="1623" t="s">
        <v>1727</v>
      </c>
      <c r="B5" s="1624"/>
      <c r="C5" s="1624"/>
      <c r="D5" s="1624"/>
      <c r="E5" s="1624"/>
      <c r="F5" s="1624"/>
    </row>
    <row r="6" spans="1:10" s="1091" customFormat="1" ht="44.25" customHeight="1" thickBot="1" x14ac:dyDescent="0.3">
      <c r="A6" s="1092" t="s">
        <v>1272</v>
      </c>
      <c r="B6" s="1055" t="s">
        <v>2</v>
      </c>
      <c r="C6" s="1093">
        <v>106.5</v>
      </c>
      <c r="D6" s="1093">
        <v>104.5</v>
      </c>
      <c r="E6" s="1093">
        <v>104</v>
      </c>
      <c r="F6" s="1093">
        <v>104</v>
      </c>
    </row>
    <row r="7" spans="1:10" s="1091" customFormat="1" ht="32.25" thickBot="1" x14ac:dyDescent="0.3">
      <c r="A7" s="1094" t="s">
        <v>1273</v>
      </c>
      <c r="B7" s="1095" t="s">
        <v>1</v>
      </c>
      <c r="C7" s="1096">
        <v>126359.84628235629</v>
      </c>
      <c r="D7" s="1096">
        <v>132045.96789058938</v>
      </c>
      <c r="E7" s="1096">
        <v>137327.89819021296</v>
      </c>
      <c r="F7" s="1097">
        <v>142821.10570182148</v>
      </c>
    </row>
    <row r="8" spans="1:10" s="1091" customFormat="1" ht="21.75" customHeight="1" thickBot="1" x14ac:dyDescent="0.3">
      <c r="A8" s="1094" t="s">
        <v>1274</v>
      </c>
      <c r="B8" s="1098"/>
      <c r="C8" s="1096">
        <v>79606.703157884462</v>
      </c>
      <c r="D8" s="1096">
        <v>83188.959771071313</v>
      </c>
      <c r="E8" s="1096">
        <v>86516.575859834164</v>
      </c>
      <c r="F8" s="1077">
        <v>89977.296592147526</v>
      </c>
      <c r="G8" s="1099"/>
      <c r="H8" s="1099"/>
      <c r="I8" s="1099"/>
      <c r="J8" s="1099"/>
    </row>
    <row r="9" spans="1:10" ht="94.5" customHeight="1" thickBot="1" x14ac:dyDescent="0.3">
      <c r="A9" s="1100" t="s">
        <v>1275</v>
      </c>
      <c r="B9" s="1101" t="s">
        <v>1</v>
      </c>
      <c r="C9" s="1102">
        <v>2760726.4622967322</v>
      </c>
      <c r="D9" s="1102">
        <v>2883603.4217896</v>
      </c>
      <c r="E9" s="1102">
        <v>2998949.5586611843</v>
      </c>
      <c r="F9" s="1103">
        <v>3118909.5410076315</v>
      </c>
    </row>
    <row r="10" spans="1:10" ht="44.25" customHeight="1" x14ac:dyDescent="0.25">
      <c r="A10" s="1104" t="s">
        <v>1276</v>
      </c>
      <c r="B10" s="1105" t="s">
        <v>2</v>
      </c>
      <c r="C10" s="1106">
        <v>4.8</v>
      </c>
      <c r="D10" s="1106">
        <v>4.8</v>
      </c>
      <c r="E10" s="1106">
        <v>4.8</v>
      </c>
      <c r="F10" s="1106">
        <v>4.8</v>
      </c>
    </row>
    <row r="11" spans="1:10" s="3" customFormat="1" ht="53.25" customHeight="1" x14ac:dyDescent="0.25">
      <c r="A11" s="1107" t="s">
        <v>1277</v>
      </c>
      <c r="B11" s="1105" t="s">
        <v>2</v>
      </c>
      <c r="C11" s="1108">
        <v>95.35522021109746</v>
      </c>
      <c r="D11" s="1108">
        <v>95.4</v>
      </c>
      <c r="E11" s="1108">
        <v>95.4</v>
      </c>
      <c r="F11" s="1108">
        <v>95.4</v>
      </c>
    </row>
    <row r="12" spans="1:10" s="1091" customFormat="1" ht="36" customHeight="1" x14ac:dyDescent="0.25">
      <c r="A12" s="1107" t="s">
        <v>1278</v>
      </c>
      <c r="B12" s="1105" t="s">
        <v>596</v>
      </c>
      <c r="C12" s="1024"/>
      <c r="D12" s="1024"/>
      <c r="E12" s="1024"/>
      <c r="F12" s="1109"/>
    </row>
    <row r="14" spans="1:10" x14ac:dyDescent="0.25">
      <c r="B14" s="1086"/>
      <c r="D14" s="1531"/>
      <c r="E14" s="1531"/>
    </row>
    <row r="15" spans="1:10" x14ac:dyDescent="0.25">
      <c r="B15" s="1086"/>
      <c r="C15" s="1110"/>
      <c r="D15" s="1110"/>
      <c r="E15" s="1110"/>
    </row>
    <row r="16" spans="1:10" x14ac:dyDescent="0.25">
      <c r="B16" s="1086"/>
    </row>
  </sheetData>
  <customSheetViews>
    <customSheetView guid="{D790174D-5261-4952-B577-01255A6BEA3C}" fitToPage="1">
      <selection activeCell="A8" sqref="A8"/>
      <pageMargins left="0.70866141732283472" right="0.70866141732283472" top="0.74803149606299213" bottom="0.74803149606299213" header="0.31496062992125984" footer="0.31496062992125984"/>
      <pageSetup paperSize="9" scale="50" orientation="portrait" r:id="rId1"/>
    </customSheetView>
    <customSheetView guid="{6ED1DF90-393A-44E0-B141-1FBB21699FEA}" fitToPage="1">
      <selection activeCell="A8" sqref="A8"/>
      <pageMargins left="0.70866141732283472" right="0.70866141732283472" top="0.74803149606299213" bottom="0.74803149606299213" header="0.31496062992125984" footer="0.31496062992125984"/>
      <pageSetup paperSize="9" scale="50" orientation="portrait" r:id="rId2"/>
    </customSheetView>
    <customSheetView guid="{4FAA2782-85AC-4DBD-92C6-A3C3B6642B69}" showPageBreaks="1" fitToPage="1">
      <selection activeCell="E15" sqref="E15"/>
      <pageMargins left="0.70866141732283472" right="0.70866141732283472" top="0.74803149606299213" bottom="0.74803149606299213" header="0.31496062992125984" footer="0.31496062992125984"/>
      <pageSetup paperSize="9" scale="50" orientation="portrait" r:id="rId3"/>
    </customSheetView>
    <customSheetView guid="{E7219206-984F-4247-B1D3-6A74E47DAF4A}" fitToPage="1">
      <selection activeCell="A8" sqref="A8"/>
      <pageMargins left="0.70866141732283472" right="0.70866141732283472" top="0.74803149606299213" bottom="0.74803149606299213" header="0.31496062992125984" footer="0.31496062992125984"/>
      <pageSetup paperSize="9" scale="50" orientation="portrait" r:id="rId4"/>
    </customSheetView>
  </customSheetViews>
  <mergeCells count="3">
    <mergeCell ref="A1:F1"/>
    <mergeCell ref="A3:F3"/>
    <mergeCell ref="A5:F5"/>
  </mergeCells>
  <pageMargins left="0.70866141732283472" right="0.70866141732283472" top="0.74803149606299213" bottom="0.74803149606299213" header="0.31496062992125984" footer="0.31496062992125984"/>
  <pageSetup paperSize="9" scale="50" orientation="portrait"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E29"/>
  <sheetViews>
    <sheetView workbookViewId="0">
      <selection activeCell="A21" sqref="A21"/>
    </sheetView>
  </sheetViews>
  <sheetFormatPr defaultRowHeight="15" x14ac:dyDescent="0.25"/>
  <cols>
    <col min="1" max="1" width="70.5703125" style="4" customWidth="1"/>
    <col min="2" max="5" width="11.140625" style="4" customWidth="1"/>
    <col min="6" max="243" width="10.42578125" style="4" customWidth="1"/>
    <col min="244" max="256" width="9.140625" style="4"/>
    <col min="257" max="257" width="70.5703125" style="4" customWidth="1"/>
    <col min="258" max="261" width="11.140625" style="4" customWidth="1"/>
    <col min="262" max="499" width="10.42578125" style="4" customWidth="1"/>
    <col min="500" max="512" width="9.140625" style="4"/>
    <col min="513" max="513" width="70.5703125" style="4" customWidth="1"/>
    <col min="514" max="517" width="11.140625" style="4" customWidth="1"/>
    <col min="518" max="755" width="10.42578125" style="4" customWidth="1"/>
    <col min="756" max="768" width="9.140625" style="4"/>
    <col min="769" max="769" width="70.5703125" style="4" customWidth="1"/>
    <col min="770" max="773" width="11.140625" style="4" customWidth="1"/>
    <col min="774" max="1011" width="10.42578125" style="4" customWidth="1"/>
    <col min="1012" max="1024" width="9.140625" style="4"/>
    <col min="1025" max="1025" width="70.5703125" style="4" customWidth="1"/>
    <col min="1026" max="1029" width="11.140625" style="4" customWidth="1"/>
    <col min="1030" max="1267" width="10.42578125" style="4" customWidth="1"/>
    <col min="1268" max="1280" width="9.140625" style="4"/>
    <col min="1281" max="1281" width="70.5703125" style="4" customWidth="1"/>
    <col min="1282" max="1285" width="11.140625" style="4" customWidth="1"/>
    <col min="1286" max="1523" width="10.42578125" style="4" customWidth="1"/>
    <col min="1524" max="1536" width="9.140625" style="4"/>
    <col min="1537" max="1537" width="70.5703125" style="4" customWidth="1"/>
    <col min="1538" max="1541" width="11.140625" style="4" customWidth="1"/>
    <col min="1542" max="1779" width="10.42578125" style="4" customWidth="1"/>
    <col min="1780" max="1792" width="9.140625" style="4"/>
    <col min="1793" max="1793" width="70.5703125" style="4" customWidth="1"/>
    <col min="1794" max="1797" width="11.140625" style="4" customWidth="1"/>
    <col min="1798" max="2035" width="10.42578125" style="4" customWidth="1"/>
    <col min="2036" max="2048" width="9.140625" style="4"/>
    <col min="2049" max="2049" width="70.5703125" style="4" customWidth="1"/>
    <col min="2050" max="2053" width="11.140625" style="4" customWidth="1"/>
    <col min="2054" max="2291" width="10.42578125" style="4" customWidth="1"/>
    <col min="2292" max="2304" width="9.140625" style="4"/>
    <col min="2305" max="2305" width="70.5703125" style="4" customWidth="1"/>
    <col min="2306" max="2309" width="11.140625" style="4" customWidth="1"/>
    <col min="2310" max="2547" width="10.42578125" style="4" customWidth="1"/>
    <col min="2548" max="2560" width="9.140625" style="4"/>
    <col min="2561" max="2561" width="70.5703125" style="4" customWidth="1"/>
    <col min="2562" max="2565" width="11.140625" style="4" customWidth="1"/>
    <col min="2566" max="2803" width="10.42578125" style="4" customWidth="1"/>
    <col min="2804" max="2816" width="9.140625" style="4"/>
    <col min="2817" max="2817" width="70.5703125" style="4" customWidth="1"/>
    <col min="2818" max="2821" width="11.140625" style="4" customWidth="1"/>
    <col min="2822" max="3059" width="10.42578125" style="4" customWidth="1"/>
    <col min="3060" max="3072" width="9.140625" style="4"/>
    <col min="3073" max="3073" width="70.5703125" style="4" customWidth="1"/>
    <col min="3074" max="3077" width="11.140625" style="4" customWidth="1"/>
    <col min="3078" max="3315" width="10.42578125" style="4" customWidth="1"/>
    <col min="3316" max="3328" width="9.140625" style="4"/>
    <col min="3329" max="3329" width="70.5703125" style="4" customWidth="1"/>
    <col min="3330" max="3333" width="11.140625" style="4" customWidth="1"/>
    <col min="3334" max="3571" width="10.42578125" style="4" customWidth="1"/>
    <col min="3572" max="3584" width="9.140625" style="4"/>
    <col min="3585" max="3585" width="70.5703125" style="4" customWidth="1"/>
    <col min="3586" max="3589" width="11.140625" style="4" customWidth="1"/>
    <col min="3590" max="3827" width="10.42578125" style="4" customWidth="1"/>
    <col min="3828" max="3840" width="9.140625" style="4"/>
    <col min="3841" max="3841" width="70.5703125" style="4" customWidth="1"/>
    <col min="3842" max="3845" width="11.140625" style="4" customWidth="1"/>
    <col min="3846" max="4083" width="10.42578125" style="4" customWidth="1"/>
    <col min="4084" max="4096" width="9.140625" style="4"/>
    <col min="4097" max="4097" width="70.5703125" style="4" customWidth="1"/>
    <col min="4098" max="4101" width="11.140625" style="4" customWidth="1"/>
    <col min="4102" max="4339" width="10.42578125" style="4" customWidth="1"/>
    <col min="4340" max="4352" width="9.140625" style="4"/>
    <col min="4353" max="4353" width="70.5703125" style="4" customWidth="1"/>
    <col min="4354" max="4357" width="11.140625" style="4" customWidth="1"/>
    <col min="4358" max="4595" width="10.42578125" style="4" customWidth="1"/>
    <col min="4596" max="4608" width="9.140625" style="4"/>
    <col min="4609" max="4609" width="70.5703125" style="4" customWidth="1"/>
    <col min="4610" max="4613" width="11.140625" style="4" customWidth="1"/>
    <col min="4614" max="4851" width="10.42578125" style="4" customWidth="1"/>
    <col min="4852" max="4864" width="9.140625" style="4"/>
    <col min="4865" max="4865" width="70.5703125" style="4" customWidth="1"/>
    <col min="4866" max="4869" width="11.140625" style="4" customWidth="1"/>
    <col min="4870" max="5107" width="10.42578125" style="4" customWidth="1"/>
    <col min="5108" max="5120" width="9.140625" style="4"/>
    <col min="5121" max="5121" width="70.5703125" style="4" customWidth="1"/>
    <col min="5122" max="5125" width="11.140625" style="4" customWidth="1"/>
    <col min="5126" max="5363" width="10.42578125" style="4" customWidth="1"/>
    <col min="5364" max="5376" width="9.140625" style="4"/>
    <col min="5377" max="5377" width="70.5703125" style="4" customWidth="1"/>
    <col min="5378" max="5381" width="11.140625" style="4" customWidth="1"/>
    <col min="5382" max="5619" width="10.42578125" style="4" customWidth="1"/>
    <col min="5620" max="5632" width="9.140625" style="4"/>
    <col min="5633" max="5633" width="70.5703125" style="4" customWidth="1"/>
    <col min="5634" max="5637" width="11.140625" style="4" customWidth="1"/>
    <col min="5638" max="5875" width="10.42578125" style="4" customWidth="1"/>
    <col min="5876" max="5888" width="9.140625" style="4"/>
    <col min="5889" max="5889" width="70.5703125" style="4" customWidth="1"/>
    <col min="5890" max="5893" width="11.140625" style="4" customWidth="1"/>
    <col min="5894" max="6131" width="10.42578125" style="4" customWidth="1"/>
    <col min="6132" max="6144" width="9.140625" style="4"/>
    <col min="6145" max="6145" width="70.5703125" style="4" customWidth="1"/>
    <col min="6146" max="6149" width="11.140625" style="4" customWidth="1"/>
    <col min="6150" max="6387" width="10.42578125" style="4" customWidth="1"/>
    <col min="6388" max="6400" width="9.140625" style="4"/>
    <col min="6401" max="6401" width="70.5703125" style="4" customWidth="1"/>
    <col min="6402" max="6405" width="11.140625" style="4" customWidth="1"/>
    <col min="6406" max="6643" width="10.42578125" style="4" customWidth="1"/>
    <col min="6644" max="6656" width="9.140625" style="4"/>
    <col min="6657" max="6657" width="70.5703125" style="4" customWidth="1"/>
    <col min="6658" max="6661" width="11.140625" style="4" customWidth="1"/>
    <col min="6662" max="6899" width="10.42578125" style="4" customWidth="1"/>
    <col min="6900" max="6912" width="9.140625" style="4"/>
    <col min="6913" max="6913" width="70.5703125" style="4" customWidth="1"/>
    <col min="6914" max="6917" width="11.140625" style="4" customWidth="1"/>
    <col min="6918" max="7155" width="10.42578125" style="4" customWidth="1"/>
    <col min="7156" max="7168" width="9.140625" style="4"/>
    <col min="7169" max="7169" width="70.5703125" style="4" customWidth="1"/>
    <col min="7170" max="7173" width="11.140625" style="4" customWidth="1"/>
    <col min="7174" max="7411" width="10.42578125" style="4" customWidth="1"/>
    <col min="7412" max="7424" width="9.140625" style="4"/>
    <col min="7425" max="7425" width="70.5703125" style="4" customWidth="1"/>
    <col min="7426" max="7429" width="11.140625" style="4" customWidth="1"/>
    <col min="7430" max="7667" width="10.42578125" style="4" customWidth="1"/>
    <col min="7668" max="7680" width="9.140625" style="4"/>
    <col min="7681" max="7681" width="70.5703125" style="4" customWidth="1"/>
    <col min="7682" max="7685" width="11.140625" style="4" customWidth="1"/>
    <col min="7686" max="7923" width="10.42578125" style="4" customWidth="1"/>
    <col min="7924" max="7936" width="9.140625" style="4"/>
    <col min="7937" max="7937" width="70.5703125" style="4" customWidth="1"/>
    <col min="7938" max="7941" width="11.140625" style="4" customWidth="1"/>
    <col min="7942" max="8179" width="10.42578125" style="4" customWidth="1"/>
    <col min="8180" max="8192" width="9.140625" style="4"/>
    <col min="8193" max="8193" width="70.5703125" style="4" customWidth="1"/>
    <col min="8194" max="8197" width="11.140625" style="4" customWidth="1"/>
    <col min="8198" max="8435" width="10.42578125" style="4" customWidth="1"/>
    <col min="8436" max="8448" width="9.140625" style="4"/>
    <col min="8449" max="8449" width="70.5703125" style="4" customWidth="1"/>
    <col min="8450" max="8453" width="11.140625" style="4" customWidth="1"/>
    <col min="8454" max="8691" width="10.42578125" style="4" customWidth="1"/>
    <col min="8692" max="8704" width="9.140625" style="4"/>
    <col min="8705" max="8705" width="70.5703125" style="4" customWidth="1"/>
    <col min="8706" max="8709" width="11.140625" style="4" customWidth="1"/>
    <col min="8710" max="8947" width="10.42578125" style="4" customWidth="1"/>
    <col min="8948" max="8960" width="9.140625" style="4"/>
    <col min="8961" max="8961" width="70.5703125" style="4" customWidth="1"/>
    <col min="8962" max="8965" width="11.140625" style="4" customWidth="1"/>
    <col min="8966" max="9203" width="10.42578125" style="4" customWidth="1"/>
    <col min="9204" max="9216" width="9.140625" style="4"/>
    <col min="9217" max="9217" width="70.5703125" style="4" customWidth="1"/>
    <col min="9218" max="9221" width="11.140625" style="4" customWidth="1"/>
    <col min="9222" max="9459" width="10.42578125" style="4" customWidth="1"/>
    <col min="9460" max="9472" width="9.140625" style="4"/>
    <col min="9473" max="9473" width="70.5703125" style="4" customWidth="1"/>
    <col min="9474" max="9477" width="11.140625" style="4" customWidth="1"/>
    <col min="9478" max="9715" width="10.42578125" style="4" customWidth="1"/>
    <col min="9716" max="9728" width="9.140625" style="4"/>
    <col min="9729" max="9729" width="70.5703125" style="4" customWidth="1"/>
    <col min="9730" max="9733" width="11.140625" style="4" customWidth="1"/>
    <col min="9734" max="9971" width="10.42578125" style="4" customWidth="1"/>
    <col min="9972" max="9984" width="9.140625" style="4"/>
    <col min="9985" max="9985" width="70.5703125" style="4" customWidth="1"/>
    <col min="9986" max="9989" width="11.140625" style="4" customWidth="1"/>
    <col min="9990" max="10227" width="10.42578125" style="4" customWidth="1"/>
    <col min="10228" max="10240" width="9.140625" style="4"/>
    <col min="10241" max="10241" width="70.5703125" style="4" customWidth="1"/>
    <col min="10242" max="10245" width="11.140625" style="4" customWidth="1"/>
    <col min="10246" max="10483" width="10.42578125" style="4" customWidth="1"/>
    <col min="10484" max="10496" width="9.140625" style="4"/>
    <col min="10497" max="10497" width="70.5703125" style="4" customWidth="1"/>
    <col min="10498" max="10501" width="11.140625" style="4" customWidth="1"/>
    <col min="10502" max="10739" width="10.42578125" style="4" customWidth="1"/>
    <col min="10740" max="10752" width="9.140625" style="4"/>
    <col min="10753" max="10753" width="70.5703125" style="4" customWidth="1"/>
    <col min="10754" max="10757" width="11.140625" style="4" customWidth="1"/>
    <col min="10758" max="10995" width="10.42578125" style="4" customWidth="1"/>
    <col min="10996" max="11008" width="9.140625" style="4"/>
    <col min="11009" max="11009" width="70.5703125" style="4" customWidth="1"/>
    <col min="11010" max="11013" width="11.140625" style="4" customWidth="1"/>
    <col min="11014" max="11251" width="10.42578125" style="4" customWidth="1"/>
    <col min="11252" max="11264" width="9.140625" style="4"/>
    <col min="11265" max="11265" width="70.5703125" style="4" customWidth="1"/>
    <col min="11266" max="11269" width="11.140625" style="4" customWidth="1"/>
    <col min="11270" max="11507" width="10.42578125" style="4" customWidth="1"/>
    <col min="11508" max="11520" width="9.140625" style="4"/>
    <col min="11521" max="11521" width="70.5703125" style="4" customWidth="1"/>
    <col min="11522" max="11525" width="11.140625" style="4" customWidth="1"/>
    <col min="11526" max="11763" width="10.42578125" style="4" customWidth="1"/>
    <col min="11764" max="11776" width="9.140625" style="4"/>
    <col min="11777" max="11777" width="70.5703125" style="4" customWidth="1"/>
    <col min="11778" max="11781" width="11.140625" style="4" customWidth="1"/>
    <col min="11782" max="12019" width="10.42578125" style="4" customWidth="1"/>
    <col min="12020" max="12032" width="9.140625" style="4"/>
    <col min="12033" max="12033" width="70.5703125" style="4" customWidth="1"/>
    <col min="12034" max="12037" width="11.140625" style="4" customWidth="1"/>
    <col min="12038" max="12275" width="10.42578125" style="4" customWidth="1"/>
    <col min="12276" max="12288" width="9.140625" style="4"/>
    <col min="12289" max="12289" width="70.5703125" style="4" customWidth="1"/>
    <col min="12290" max="12293" width="11.140625" style="4" customWidth="1"/>
    <col min="12294" max="12531" width="10.42578125" style="4" customWidth="1"/>
    <col min="12532" max="12544" width="9.140625" style="4"/>
    <col min="12545" max="12545" width="70.5703125" style="4" customWidth="1"/>
    <col min="12546" max="12549" width="11.140625" style="4" customWidth="1"/>
    <col min="12550" max="12787" width="10.42578125" style="4" customWidth="1"/>
    <col min="12788" max="12800" width="9.140625" style="4"/>
    <col min="12801" max="12801" width="70.5703125" style="4" customWidth="1"/>
    <col min="12802" max="12805" width="11.140625" style="4" customWidth="1"/>
    <col min="12806" max="13043" width="10.42578125" style="4" customWidth="1"/>
    <col min="13044" max="13056" width="9.140625" style="4"/>
    <col min="13057" max="13057" width="70.5703125" style="4" customWidth="1"/>
    <col min="13058" max="13061" width="11.140625" style="4" customWidth="1"/>
    <col min="13062" max="13299" width="10.42578125" style="4" customWidth="1"/>
    <col min="13300" max="13312" width="9.140625" style="4"/>
    <col min="13313" max="13313" width="70.5703125" style="4" customWidth="1"/>
    <col min="13314" max="13317" width="11.140625" style="4" customWidth="1"/>
    <col min="13318" max="13555" width="10.42578125" style="4" customWidth="1"/>
    <col min="13556" max="13568" width="9.140625" style="4"/>
    <col min="13569" max="13569" width="70.5703125" style="4" customWidth="1"/>
    <col min="13570" max="13573" width="11.140625" style="4" customWidth="1"/>
    <col min="13574" max="13811" width="10.42578125" style="4" customWidth="1"/>
    <col min="13812" max="13824" width="9.140625" style="4"/>
    <col min="13825" max="13825" width="70.5703125" style="4" customWidth="1"/>
    <col min="13826" max="13829" width="11.140625" style="4" customWidth="1"/>
    <col min="13830" max="14067" width="10.42578125" style="4" customWidth="1"/>
    <col min="14068" max="14080" width="9.140625" style="4"/>
    <col min="14081" max="14081" width="70.5703125" style="4" customWidth="1"/>
    <col min="14082" max="14085" width="11.140625" style="4" customWidth="1"/>
    <col min="14086" max="14323" width="10.42578125" style="4" customWidth="1"/>
    <col min="14324" max="14336" width="9.140625" style="4"/>
    <col min="14337" max="14337" width="70.5703125" style="4" customWidth="1"/>
    <col min="14338" max="14341" width="11.140625" style="4" customWidth="1"/>
    <col min="14342" max="14579" width="10.42578125" style="4" customWidth="1"/>
    <col min="14580" max="14592" width="9.140625" style="4"/>
    <col min="14593" max="14593" width="70.5703125" style="4" customWidth="1"/>
    <col min="14594" max="14597" width="11.140625" style="4" customWidth="1"/>
    <col min="14598" max="14835" width="10.42578125" style="4" customWidth="1"/>
    <col min="14836" max="14848" width="9.140625" style="4"/>
    <col min="14849" max="14849" width="70.5703125" style="4" customWidth="1"/>
    <col min="14850" max="14853" width="11.140625" style="4" customWidth="1"/>
    <col min="14854" max="15091" width="10.42578125" style="4" customWidth="1"/>
    <col min="15092" max="15104" width="9.140625" style="4"/>
    <col min="15105" max="15105" width="70.5703125" style="4" customWidth="1"/>
    <col min="15106" max="15109" width="11.140625" style="4" customWidth="1"/>
    <col min="15110" max="15347" width="10.42578125" style="4" customWidth="1"/>
    <col min="15348" max="15360" width="9.140625" style="4"/>
    <col min="15361" max="15361" width="70.5703125" style="4" customWidth="1"/>
    <col min="15362" max="15365" width="11.140625" style="4" customWidth="1"/>
    <col min="15366" max="15603" width="10.42578125" style="4" customWidth="1"/>
    <col min="15604" max="15616" width="9.140625" style="4"/>
    <col min="15617" max="15617" width="70.5703125" style="4" customWidth="1"/>
    <col min="15618" max="15621" width="11.140625" style="4" customWidth="1"/>
    <col min="15622" max="15859" width="10.42578125" style="4" customWidth="1"/>
    <col min="15860" max="15872" width="9.140625" style="4"/>
    <col min="15873" max="15873" width="70.5703125" style="4" customWidth="1"/>
    <col min="15874" max="15877" width="11.140625" style="4" customWidth="1"/>
    <col min="15878" max="16115" width="10.42578125" style="4" customWidth="1"/>
    <col min="16116" max="16128" width="9.140625" style="4"/>
    <col min="16129" max="16129" width="70.5703125" style="4" customWidth="1"/>
    <col min="16130" max="16133" width="11.140625" style="4" customWidth="1"/>
    <col min="16134" max="16371" width="10.42578125" style="4" customWidth="1"/>
    <col min="16372" max="16384" width="9.140625" style="4"/>
  </cols>
  <sheetData>
    <row r="1" spans="1:5" s="1127" customFormat="1" ht="43.5" customHeight="1" x14ac:dyDescent="0.25">
      <c r="A1" s="1625" t="s">
        <v>1729</v>
      </c>
      <c r="B1" s="1625"/>
      <c r="C1" s="1625"/>
      <c r="D1" s="1625"/>
      <c r="E1" s="1625"/>
    </row>
    <row r="2" spans="1:5" s="1127" customFormat="1" ht="16.5" customHeight="1" x14ac:dyDescent="0.25">
      <c r="A2" s="1634" t="s">
        <v>1627</v>
      </c>
      <c r="B2" s="1634"/>
      <c r="C2" s="1634"/>
      <c r="D2" s="1634"/>
      <c r="E2" s="1634"/>
    </row>
    <row r="3" spans="1:5" s="1127" customFormat="1" x14ac:dyDescent="0.25">
      <c r="A3" s="1626"/>
      <c r="B3" s="1626"/>
      <c r="C3" s="1626"/>
    </row>
    <row r="4" spans="1:5" s="27" customFormat="1" ht="14.25" customHeight="1" x14ac:dyDescent="0.25">
      <c r="A4" s="1627" t="s">
        <v>1301</v>
      </c>
      <c r="B4" s="1629" t="s">
        <v>1302</v>
      </c>
      <c r="C4" s="1631" t="s">
        <v>1303</v>
      </c>
      <c r="D4" s="1632"/>
      <c r="E4" s="1633"/>
    </row>
    <row r="5" spans="1:5" s="27" customFormat="1" ht="14.25" x14ac:dyDescent="0.25">
      <c r="A5" s="1628"/>
      <c r="B5" s="1630"/>
      <c r="C5" s="1128" t="s">
        <v>1304</v>
      </c>
      <c r="D5" s="1128" t="s">
        <v>1305</v>
      </c>
      <c r="E5" s="1128" t="s">
        <v>1306</v>
      </c>
    </row>
    <row r="6" spans="1:5" s="829" customFormat="1" x14ac:dyDescent="0.25">
      <c r="A6" s="1129">
        <v>1</v>
      </c>
      <c r="B6" s="1130" t="s">
        <v>1307</v>
      </c>
      <c r="C6" s="1130" t="s">
        <v>1308</v>
      </c>
      <c r="D6" s="1130" t="s">
        <v>1309</v>
      </c>
      <c r="E6" s="1130" t="s">
        <v>97</v>
      </c>
    </row>
    <row r="7" spans="1:5" s="1133" customFormat="1" ht="14.25" x14ac:dyDescent="0.2">
      <c r="A7" s="1131" t="s">
        <v>1310</v>
      </c>
      <c r="B7" s="1132">
        <v>3662843.4250000003</v>
      </c>
      <c r="C7" s="1132">
        <v>3935697.1</v>
      </c>
      <c r="D7" s="1132">
        <v>4187020.7</v>
      </c>
      <c r="E7" s="1132">
        <v>5279775.8</v>
      </c>
    </row>
    <row r="8" spans="1:5" x14ac:dyDescent="0.25">
      <c r="A8" s="1134" t="s">
        <v>1311</v>
      </c>
      <c r="B8" s="1135">
        <v>0</v>
      </c>
      <c r="C8" s="1135">
        <v>0</v>
      </c>
      <c r="D8" s="1135">
        <v>0</v>
      </c>
      <c r="E8" s="1135">
        <v>0</v>
      </c>
    </row>
    <row r="9" spans="1:5" x14ac:dyDescent="0.25">
      <c r="A9" s="1134" t="s">
        <v>1312</v>
      </c>
      <c r="B9" s="1135">
        <v>0</v>
      </c>
      <c r="C9" s="1135">
        <v>0</v>
      </c>
      <c r="D9" s="1135">
        <v>0</v>
      </c>
      <c r="E9" s="1135">
        <v>0</v>
      </c>
    </row>
    <row r="10" spans="1:5" x14ac:dyDescent="0.25">
      <c r="A10" s="1134" t="s">
        <v>1313</v>
      </c>
      <c r="B10" s="1135">
        <v>0</v>
      </c>
      <c r="C10" s="1135">
        <v>0</v>
      </c>
      <c r="D10" s="1135">
        <v>0</v>
      </c>
      <c r="E10" s="1135">
        <v>0</v>
      </c>
    </row>
    <row r="11" spans="1:5" x14ac:dyDescent="0.25">
      <c r="A11" s="1134" t="s">
        <v>1314</v>
      </c>
      <c r="B11" s="1135">
        <v>0</v>
      </c>
      <c r="C11" s="1135">
        <v>0</v>
      </c>
      <c r="D11" s="1135">
        <v>0</v>
      </c>
      <c r="E11" s="1135">
        <v>0</v>
      </c>
    </row>
    <row r="12" spans="1:5" x14ac:dyDescent="0.25">
      <c r="A12" s="1134" t="s">
        <v>1315</v>
      </c>
      <c r="B12" s="1135">
        <v>215041768</v>
      </c>
      <c r="C12" s="1135">
        <v>220417812.19999999</v>
      </c>
      <c r="D12" s="1135">
        <v>225928257.50499997</v>
      </c>
      <c r="E12" s="1135">
        <v>231576463.94262496</v>
      </c>
    </row>
    <row r="13" spans="1:5" x14ac:dyDescent="0.25">
      <c r="A13" s="1134" t="s">
        <v>1316</v>
      </c>
      <c r="B13" s="1135">
        <v>21063857</v>
      </c>
      <c r="C13" s="1135">
        <v>21590453.424999997</v>
      </c>
      <c r="D13" s="1135">
        <v>22130214.760624994</v>
      </c>
      <c r="E13" s="1135">
        <v>22683470.129640616</v>
      </c>
    </row>
    <row r="14" spans="1:5" ht="26.25" x14ac:dyDescent="0.25">
      <c r="A14" s="1134" t="s">
        <v>1317</v>
      </c>
      <c r="B14" s="1135">
        <v>0</v>
      </c>
      <c r="C14" s="1135">
        <v>0</v>
      </c>
      <c r="D14" s="1135">
        <v>0</v>
      </c>
      <c r="E14" s="1135">
        <v>0</v>
      </c>
    </row>
    <row r="15" spans="1:5" x14ac:dyDescent="0.25">
      <c r="A15" s="1134" t="s">
        <v>1318</v>
      </c>
      <c r="B15" s="1135">
        <v>0</v>
      </c>
      <c r="C15" s="1135">
        <v>0</v>
      </c>
      <c r="D15" s="1135">
        <v>0</v>
      </c>
      <c r="E15" s="1135">
        <v>0</v>
      </c>
    </row>
    <row r="16" spans="1:5" ht="26.25" x14ac:dyDescent="0.25">
      <c r="A16" s="1134" t="s">
        <v>1319</v>
      </c>
      <c r="B16" s="1136">
        <v>2.11</v>
      </c>
      <c r="C16" s="1136">
        <v>2.11</v>
      </c>
      <c r="D16" s="1136">
        <v>2.11</v>
      </c>
      <c r="E16" s="1136">
        <v>2.11</v>
      </c>
    </row>
    <row r="17" spans="1:5" ht="26.25" x14ac:dyDescent="0.25">
      <c r="A17" s="1134" t="s">
        <v>1320</v>
      </c>
      <c r="B17" s="1137">
        <v>1.7</v>
      </c>
      <c r="C17" s="1137">
        <v>1.7</v>
      </c>
      <c r="D17" s="1137">
        <v>1.7</v>
      </c>
      <c r="E17" s="1137">
        <v>1.7</v>
      </c>
    </row>
    <row r="18" spans="1:5" ht="26.25" x14ac:dyDescent="0.25">
      <c r="A18" s="1134" t="s">
        <v>1321</v>
      </c>
      <c r="B18" s="1135">
        <v>4542776</v>
      </c>
      <c r="C18" s="1135">
        <v>4650815.8374199998</v>
      </c>
      <c r="D18" s="1135">
        <v>4767086.2333554998</v>
      </c>
      <c r="E18" s="1135">
        <v>4886263.3891893867</v>
      </c>
    </row>
    <row r="19" spans="1:5" ht="26.25" x14ac:dyDescent="0.25">
      <c r="A19" s="1134" t="s">
        <v>1322</v>
      </c>
      <c r="B19" s="1135">
        <v>362928</v>
      </c>
      <c r="C19" s="1135">
        <v>367037.70822499995</v>
      </c>
      <c r="D19" s="1135">
        <v>376213.65093062492</v>
      </c>
      <c r="E19" s="1135">
        <v>385618.99220389052</v>
      </c>
    </row>
    <row r="20" spans="1:5" x14ac:dyDescent="0.25">
      <c r="A20" s="1134" t="s">
        <v>1323</v>
      </c>
      <c r="B20" s="1135">
        <v>4905704</v>
      </c>
      <c r="C20" s="1135">
        <v>5017853.5456449995</v>
      </c>
      <c r="D20" s="1135">
        <v>5143299.8842861243</v>
      </c>
      <c r="E20" s="1135">
        <v>5271882.3813932771</v>
      </c>
    </row>
    <row r="21" spans="1:5" x14ac:dyDescent="0.25">
      <c r="A21" s="1134" t="s">
        <v>1324</v>
      </c>
      <c r="B21" s="1135">
        <v>209420</v>
      </c>
      <c r="C21" s="1135">
        <v>209420</v>
      </c>
      <c r="D21" s="1135">
        <v>209420</v>
      </c>
      <c r="E21" s="1135">
        <v>209420</v>
      </c>
    </row>
    <row r="22" spans="1:5" ht="26.25" x14ac:dyDescent="0.25">
      <c r="A22" s="1134" t="s">
        <v>1325</v>
      </c>
      <c r="B22" s="1135">
        <v>0</v>
      </c>
      <c r="C22" s="1135">
        <v>0</v>
      </c>
      <c r="D22" s="1135">
        <v>0</v>
      </c>
      <c r="E22" s="1135">
        <v>0</v>
      </c>
    </row>
    <row r="23" spans="1:5" ht="26.25" x14ac:dyDescent="0.25">
      <c r="A23" s="1134" t="s">
        <v>1326</v>
      </c>
      <c r="B23" s="1135">
        <v>0</v>
      </c>
      <c r="C23" s="1135">
        <v>0</v>
      </c>
      <c r="D23" s="1135">
        <v>0</v>
      </c>
      <c r="E23" s="1135">
        <v>0</v>
      </c>
    </row>
    <row r="24" spans="1:5" ht="26.25" x14ac:dyDescent="0.25">
      <c r="A24" s="1134" t="s">
        <v>1327</v>
      </c>
      <c r="B24" s="1135">
        <v>4905704</v>
      </c>
      <c r="C24" s="1135">
        <v>5017853.5456449995</v>
      </c>
      <c r="D24" s="1135">
        <v>5143299.8842861243</v>
      </c>
      <c r="E24" s="1135">
        <v>5271882.3813932771</v>
      </c>
    </row>
    <row r="25" spans="1:5" x14ac:dyDescent="0.25">
      <c r="A25" s="1134" t="s">
        <v>1328</v>
      </c>
      <c r="B25" s="1135">
        <v>4777125</v>
      </c>
      <c r="C25" s="1135">
        <v>4888392.9241673592</v>
      </c>
      <c r="D25" s="1135">
        <v>5010602.7472715424</v>
      </c>
      <c r="E25" s="1135">
        <v>5219163.5575793441</v>
      </c>
    </row>
    <row r="26" spans="1:5" x14ac:dyDescent="0.25">
      <c r="A26" s="1134" t="s">
        <v>1329</v>
      </c>
      <c r="B26" s="1136">
        <v>97.38</v>
      </c>
      <c r="C26" s="1136">
        <v>97.42</v>
      </c>
      <c r="D26" s="1136">
        <v>97.42</v>
      </c>
      <c r="E26" s="1136">
        <v>99</v>
      </c>
    </row>
    <row r="27" spans="1:5" x14ac:dyDescent="0.25">
      <c r="A27" s="1134" t="s">
        <v>1330</v>
      </c>
      <c r="B27" s="1137">
        <v>80.5</v>
      </c>
      <c r="C27" s="1137">
        <v>95.5</v>
      </c>
      <c r="D27" s="1137">
        <v>95.5</v>
      </c>
      <c r="E27" s="1137">
        <v>95.5</v>
      </c>
    </row>
    <row r="28" spans="1:5" x14ac:dyDescent="0.25">
      <c r="A28" s="1134" t="s">
        <v>1331</v>
      </c>
      <c r="B28" s="1135">
        <v>-182742.2</v>
      </c>
      <c r="C28" s="1135">
        <v>-732718.14257982792</v>
      </c>
      <c r="D28" s="1135">
        <v>-598104.9236443229</v>
      </c>
      <c r="E28" s="1135">
        <v>295474.60251172632</v>
      </c>
    </row>
    <row r="29" spans="1:5" x14ac:dyDescent="0.25">
      <c r="B29" s="1138"/>
    </row>
  </sheetData>
  <customSheetViews>
    <customSheetView guid="{D790174D-5261-4952-B577-01255A6BEA3C}">
      <selection activeCell="A29" sqref="A29"/>
      <pageMargins left="0.7" right="0.7" top="0.75" bottom="0.75" header="0.3" footer="0.3"/>
      <pageSetup paperSize="9" orientation="portrait" r:id="rId1"/>
    </customSheetView>
    <customSheetView guid="{6ED1DF90-393A-44E0-B141-1FBB21699FEA}">
      <selection activeCell="A2" sqref="A2:XFD2"/>
      <pageMargins left="0.7" right="0.7" top="0.75" bottom="0.75" header="0.3" footer="0.3"/>
      <pageSetup paperSize="9" orientation="portrait" r:id="rId2"/>
    </customSheetView>
    <customSheetView guid="{4FAA2782-85AC-4DBD-92C6-A3C3B6642B69}" showPageBreaks="1">
      <selection activeCell="H8" sqref="H8"/>
      <pageMargins left="0.7" right="0.7" top="0.75" bottom="0.75" header="0.3" footer="0.3"/>
      <pageSetup paperSize="9" orientation="portrait" r:id="rId3"/>
    </customSheetView>
    <customSheetView guid="{E7219206-984F-4247-B1D3-6A74E47DAF4A}">
      <selection activeCell="A29" sqref="A29"/>
      <pageMargins left="0.7" right="0.7" top="0.75" bottom="0.75" header="0.3" footer="0.3"/>
      <pageSetup paperSize="9" orientation="portrait" r:id="rId4"/>
    </customSheetView>
  </customSheetViews>
  <mergeCells count="6">
    <mergeCell ref="A1:E1"/>
    <mergeCell ref="A3:C3"/>
    <mergeCell ref="A4:A5"/>
    <mergeCell ref="B4:B5"/>
    <mergeCell ref="C4:E4"/>
    <mergeCell ref="A2:E2"/>
  </mergeCells>
  <pageMargins left="0.7" right="0.7" top="0.75" bottom="0.75" header="0.3" footer="0.3"/>
  <pageSetup paperSize="9" orientation="portrait" r:id="rId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E84"/>
  <sheetViews>
    <sheetView workbookViewId="0">
      <selection activeCell="A2" sqref="A2:E2"/>
    </sheetView>
  </sheetViews>
  <sheetFormatPr defaultRowHeight="15" x14ac:dyDescent="0.25"/>
  <cols>
    <col min="1" max="1" width="74.28515625" style="4" customWidth="1"/>
    <col min="2" max="5" width="10.28515625" style="4" customWidth="1"/>
    <col min="6" max="243" width="10.42578125" style="4" customWidth="1"/>
    <col min="244" max="256" width="9.140625" style="4"/>
    <col min="257" max="257" width="74.28515625" style="4" customWidth="1"/>
    <col min="258" max="261" width="10.28515625" style="4" customWidth="1"/>
    <col min="262" max="499" width="10.42578125" style="4" customWidth="1"/>
    <col min="500" max="512" width="9.140625" style="4"/>
    <col min="513" max="513" width="74.28515625" style="4" customWidth="1"/>
    <col min="514" max="517" width="10.28515625" style="4" customWidth="1"/>
    <col min="518" max="755" width="10.42578125" style="4" customWidth="1"/>
    <col min="756" max="768" width="9.140625" style="4"/>
    <col min="769" max="769" width="74.28515625" style="4" customWidth="1"/>
    <col min="770" max="773" width="10.28515625" style="4" customWidth="1"/>
    <col min="774" max="1011" width="10.42578125" style="4" customWidth="1"/>
    <col min="1012" max="1024" width="9.140625" style="4"/>
    <col min="1025" max="1025" width="74.28515625" style="4" customWidth="1"/>
    <col min="1026" max="1029" width="10.28515625" style="4" customWidth="1"/>
    <col min="1030" max="1267" width="10.42578125" style="4" customWidth="1"/>
    <col min="1268" max="1280" width="9.140625" style="4"/>
    <col min="1281" max="1281" width="74.28515625" style="4" customWidth="1"/>
    <col min="1282" max="1285" width="10.28515625" style="4" customWidth="1"/>
    <col min="1286" max="1523" width="10.42578125" style="4" customWidth="1"/>
    <col min="1524" max="1536" width="9.140625" style="4"/>
    <col min="1537" max="1537" width="74.28515625" style="4" customWidth="1"/>
    <col min="1538" max="1541" width="10.28515625" style="4" customWidth="1"/>
    <col min="1542" max="1779" width="10.42578125" style="4" customWidth="1"/>
    <col min="1780" max="1792" width="9.140625" style="4"/>
    <col min="1793" max="1793" width="74.28515625" style="4" customWidth="1"/>
    <col min="1794" max="1797" width="10.28515625" style="4" customWidth="1"/>
    <col min="1798" max="2035" width="10.42578125" style="4" customWidth="1"/>
    <col min="2036" max="2048" width="9.140625" style="4"/>
    <col min="2049" max="2049" width="74.28515625" style="4" customWidth="1"/>
    <col min="2050" max="2053" width="10.28515625" style="4" customWidth="1"/>
    <col min="2054" max="2291" width="10.42578125" style="4" customWidth="1"/>
    <col min="2292" max="2304" width="9.140625" style="4"/>
    <col min="2305" max="2305" width="74.28515625" style="4" customWidth="1"/>
    <col min="2306" max="2309" width="10.28515625" style="4" customWidth="1"/>
    <col min="2310" max="2547" width="10.42578125" style="4" customWidth="1"/>
    <col min="2548" max="2560" width="9.140625" style="4"/>
    <col min="2561" max="2561" width="74.28515625" style="4" customWidth="1"/>
    <col min="2562" max="2565" width="10.28515625" style="4" customWidth="1"/>
    <col min="2566" max="2803" width="10.42578125" style="4" customWidth="1"/>
    <col min="2804" max="2816" width="9.140625" style="4"/>
    <col min="2817" max="2817" width="74.28515625" style="4" customWidth="1"/>
    <col min="2818" max="2821" width="10.28515625" style="4" customWidth="1"/>
    <col min="2822" max="3059" width="10.42578125" style="4" customWidth="1"/>
    <col min="3060" max="3072" width="9.140625" style="4"/>
    <col min="3073" max="3073" width="74.28515625" style="4" customWidth="1"/>
    <col min="3074" max="3077" width="10.28515625" style="4" customWidth="1"/>
    <col min="3078" max="3315" width="10.42578125" style="4" customWidth="1"/>
    <col min="3316" max="3328" width="9.140625" style="4"/>
    <col min="3329" max="3329" width="74.28515625" style="4" customWidth="1"/>
    <col min="3330" max="3333" width="10.28515625" style="4" customWidth="1"/>
    <col min="3334" max="3571" width="10.42578125" style="4" customWidth="1"/>
    <col min="3572" max="3584" width="9.140625" style="4"/>
    <col min="3585" max="3585" width="74.28515625" style="4" customWidth="1"/>
    <col min="3586" max="3589" width="10.28515625" style="4" customWidth="1"/>
    <col min="3590" max="3827" width="10.42578125" style="4" customWidth="1"/>
    <col min="3828" max="3840" width="9.140625" style="4"/>
    <col min="3841" max="3841" width="74.28515625" style="4" customWidth="1"/>
    <col min="3842" max="3845" width="10.28515625" style="4" customWidth="1"/>
    <col min="3846" max="4083" width="10.42578125" style="4" customWidth="1"/>
    <col min="4084" max="4096" width="9.140625" style="4"/>
    <col min="4097" max="4097" width="74.28515625" style="4" customWidth="1"/>
    <col min="4098" max="4101" width="10.28515625" style="4" customWidth="1"/>
    <col min="4102" max="4339" width="10.42578125" style="4" customWidth="1"/>
    <col min="4340" max="4352" width="9.140625" style="4"/>
    <col min="4353" max="4353" width="74.28515625" style="4" customWidth="1"/>
    <col min="4354" max="4357" width="10.28515625" style="4" customWidth="1"/>
    <col min="4358" max="4595" width="10.42578125" style="4" customWidth="1"/>
    <col min="4596" max="4608" width="9.140625" style="4"/>
    <col min="4609" max="4609" width="74.28515625" style="4" customWidth="1"/>
    <col min="4610" max="4613" width="10.28515625" style="4" customWidth="1"/>
    <col min="4614" max="4851" width="10.42578125" style="4" customWidth="1"/>
    <col min="4852" max="4864" width="9.140625" style="4"/>
    <col min="4865" max="4865" width="74.28515625" style="4" customWidth="1"/>
    <col min="4866" max="4869" width="10.28515625" style="4" customWidth="1"/>
    <col min="4870" max="5107" width="10.42578125" style="4" customWidth="1"/>
    <col min="5108" max="5120" width="9.140625" style="4"/>
    <col min="5121" max="5121" width="74.28515625" style="4" customWidth="1"/>
    <col min="5122" max="5125" width="10.28515625" style="4" customWidth="1"/>
    <col min="5126" max="5363" width="10.42578125" style="4" customWidth="1"/>
    <col min="5364" max="5376" width="9.140625" style="4"/>
    <col min="5377" max="5377" width="74.28515625" style="4" customWidth="1"/>
    <col min="5378" max="5381" width="10.28515625" style="4" customWidth="1"/>
    <col min="5382" max="5619" width="10.42578125" style="4" customWidth="1"/>
    <col min="5620" max="5632" width="9.140625" style="4"/>
    <col min="5633" max="5633" width="74.28515625" style="4" customWidth="1"/>
    <col min="5634" max="5637" width="10.28515625" style="4" customWidth="1"/>
    <col min="5638" max="5875" width="10.42578125" style="4" customWidth="1"/>
    <col min="5876" max="5888" width="9.140625" style="4"/>
    <col min="5889" max="5889" width="74.28515625" style="4" customWidth="1"/>
    <col min="5890" max="5893" width="10.28515625" style="4" customWidth="1"/>
    <col min="5894" max="6131" width="10.42578125" style="4" customWidth="1"/>
    <col min="6132" max="6144" width="9.140625" style="4"/>
    <col min="6145" max="6145" width="74.28515625" style="4" customWidth="1"/>
    <col min="6146" max="6149" width="10.28515625" style="4" customWidth="1"/>
    <col min="6150" max="6387" width="10.42578125" style="4" customWidth="1"/>
    <col min="6388" max="6400" width="9.140625" style="4"/>
    <col min="6401" max="6401" width="74.28515625" style="4" customWidth="1"/>
    <col min="6402" max="6405" width="10.28515625" style="4" customWidth="1"/>
    <col min="6406" max="6643" width="10.42578125" style="4" customWidth="1"/>
    <col min="6644" max="6656" width="9.140625" style="4"/>
    <col min="6657" max="6657" width="74.28515625" style="4" customWidth="1"/>
    <col min="6658" max="6661" width="10.28515625" style="4" customWidth="1"/>
    <col min="6662" max="6899" width="10.42578125" style="4" customWidth="1"/>
    <col min="6900" max="6912" width="9.140625" style="4"/>
    <col min="6913" max="6913" width="74.28515625" style="4" customWidth="1"/>
    <col min="6914" max="6917" width="10.28515625" style="4" customWidth="1"/>
    <col min="6918" max="7155" width="10.42578125" style="4" customWidth="1"/>
    <col min="7156" max="7168" width="9.140625" style="4"/>
    <col min="7169" max="7169" width="74.28515625" style="4" customWidth="1"/>
    <col min="7170" max="7173" width="10.28515625" style="4" customWidth="1"/>
    <col min="7174" max="7411" width="10.42578125" style="4" customWidth="1"/>
    <col min="7412" max="7424" width="9.140625" style="4"/>
    <col min="7425" max="7425" width="74.28515625" style="4" customWidth="1"/>
    <col min="7426" max="7429" width="10.28515625" style="4" customWidth="1"/>
    <col min="7430" max="7667" width="10.42578125" style="4" customWidth="1"/>
    <col min="7668" max="7680" width="9.140625" style="4"/>
    <col min="7681" max="7681" width="74.28515625" style="4" customWidth="1"/>
    <col min="7682" max="7685" width="10.28515625" style="4" customWidth="1"/>
    <col min="7686" max="7923" width="10.42578125" style="4" customWidth="1"/>
    <col min="7924" max="7936" width="9.140625" style="4"/>
    <col min="7937" max="7937" width="74.28515625" style="4" customWidth="1"/>
    <col min="7938" max="7941" width="10.28515625" style="4" customWidth="1"/>
    <col min="7942" max="8179" width="10.42578125" style="4" customWidth="1"/>
    <col min="8180" max="8192" width="9.140625" style="4"/>
    <col min="8193" max="8193" width="74.28515625" style="4" customWidth="1"/>
    <col min="8194" max="8197" width="10.28515625" style="4" customWidth="1"/>
    <col min="8198" max="8435" width="10.42578125" style="4" customWidth="1"/>
    <col min="8436" max="8448" width="9.140625" style="4"/>
    <col min="8449" max="8449" width="74.28515625" style="4" customWidth="1"/>
    <col min="8450" max="8453" width="10.28515625" style="4" customWidth="1"/>
    <col min="8454" max="8691" width="10.42578125" style="4" customWidth="1"/>
    <col min="8692" max="8704" width="9.140625" style="4"/>
    <col min="8705" max="8705" width="74.28515625" style="4" customWidth="1"/>
    <col min="8706" max="8709" width="10.28515625" style="4" customWidth="1"/>
    <col min="8710" max="8947" width="10.42578125" style="4" customWidth="1"/>
    <col min="8948" max="8960" width="9.140625" style="4"/>
    <col min="8961" max="8961" width="74.28515625" style="4" customWidth="1"/>
    <col min="8962" max="8965" width="10.28515625" style="4" customWidth="1"/>
    <col min="8966" max="9203" width="10.42578125" style="4" customWidth="1"/>
    <col min="9204" max="9216" width="9.140625" style="4"/>
    <col min="9217" max="9217" width="74.28515625" style="4" customWidth="1"/>
    <col min="9218" max="9221" width="10.28515625" style="4" customWidth="1"/>
    <col min="9222" max="9459" width="10.42578125" style="4" customWidth="1"/>
    <col min="9460" max="9472" width="9.140625" style="4"/>
    <col min="9473" max="9473" width="74.28515625" style="4" customWidth="1"/>
    <col min="9474" max="9477" width="10.28515625" style="4" customWidth="1"/>
    <col min="9478" max="9715" width="10.42578125" style="4" customWidth="1"/>
    <col min="9716" max="9728" width="9.140625" style="4"/>
    <col min="9729" max="9729" width="74.28515625" style="4" customWidth="1"/>
    <col min="9730" max="9733" width="10.28515625" style="4" customWidth="1"/>
    <col min="9734" max="9971" width="10.42578125" style="4" customWidth="1"/>
    <col min="9972" max="9984" width="9.140625" style="4"/>
    <col min="9985" max="9985" width="74.28515625" style="4" customWidth="1"/>
    <col min="9986" max="9989" width="10.28515625" style="4" customWidth="1"/>
    <col min="9990" max="10227" width="10.42578125" style="4" customWidth="1"/>
    <col min="10228" max="10240" width="9.140625" style="4"/>
    <col min="10241" max="10241" width="74.28515625" style="4" customWidth="1"/>
    <col min="10242" max="10245" width="10.28515625" style="4" customWidth="1"/>
    <col min="10246" max="10483" width="10.42578125" style="4" customWidth="1"/>
    <col min="10484" max="10496" width="9.140625" style="4"/>
    <col min="10497" max="10497" width="74.28515625" style="4" customWidth="1"/>
    <col min="10498" max="10501" width="10.28515625" style="4" customWidth="1"/>
    <col min="10502" max="10739" width="10.42578125" style="4" customWidth="1"/>
    <col min="10740" max="10752" width="9.140625" style="4"/>
    <col min="10753" max="10753" width="74.28515625" style="4" customWidth="1"/>
    <col min="10754" max="10757" width="10.28515625" style="4" customWidth="1"/>
    <col min="10758" max="10995" width="10.42578125" style="4" customWidth="1"/>
    <col min="10996" max="11008" width="9.140625" style="4"/>
    <col min="11009" max="11009" width="74.28515625" style="4" customWidth="1"/>
    <col min="11010" max="11013" width="10.28515625" style="4" customWidth="1"/>
    <col min="11014" max="11251" width="10.42578125" style="4" customWidth="1"/>
    <col min="11252" max="11264" width="9.140625" style="4"/>
    <col min="11265" max="11265" width="74.28515625" style="4" customWidth="1"/>
    <col min="11266" max="11269" width="10.28515625" style="4" customWidth="1"/>
    <col min="11270" max="11507" width="10.42578125" style="4" customWidth="1"/>
    <col min="11508" max="11520" width="9.140625" style="4"/>
    <col min="11521" max="11521" width="74.28515625" style="4" customWidth="1"/>
    <col min="11522" max="11525" width="10.28515625" style="4" customWidth="1"/>
    <col min="11526" max="11763" width="10.42578125" style="4" customWidth="1"/>
    <col min="11764" max="11776" width="9.140625" style="4"/>
    <col min="11777" max="11777" width="74.28515625" style="4" customWidth="1"/>
    <col min="11778" max="11781" width="10.28515625" style="4" customWidth="1"/>
    <col min="11782" max="12019" width="10.42578125" style="4" customWidth="1"/>
    <col min="12020" max="12032" width="9.140625" style="4"/>
    <col min="12033" max="12033" width="74.28515625" style="4" customWidth="1"/>
    <col min="12034" max="12037" width="10.28515625" style="4" customWidth="1"/>
    <col min="12038" max="12275" width="10.42578125" style="4" customWidth="1"/>
    <col min="12276" max="12288" width="9.140625" style="4"/>
    <col min="12289" max="12289" width="74.28515625" style="4" customWidth="1"/>
    <col min="12290" max="12293" width="10.28515625" style="4" customWidth="1"/>
    <col min="12294" max="12531" width="10.42578125" style="4" customWidth="1"/>
    <col min="12532" max="12544" width="9.140625" style="4"/>
    <col min="12545" max="12545" width="74.28515625" style="4" customWidth="1"/>
    <col min="12546" max="12549" width="10.28515625" style="4" customWidth="1"/>
    <col min="12550" max="12787" width="10.42578125" style="4" customWidth="1"/>
    <col min="12788" max="12800" width="9.140625" style="4"/>
    <col min="12801" max="12801" width="74.28515625" style="4" customWidth="1"/>
    <col min="12802" max="12805" width="10.28515625" style="4" customWidth="1"/>
    <col min="12806" max="13043" width="10.42578125" style="4" customWidth="1"/>
    <col min="13044" max="13056" width="9.140625" style="4"/>
    <col min="13057" max="13057" width="74.28515625" style="4" customWidth="1"/>
    <col min="13058" max="13061" width="10.28515625" style="4" customWidth="1"/>
    <col min="13062" max="13299" width="10.42578125" style="4" customWidth="1"/>
    <col min="13300" max="13312" width="9.140625" style="4"/>
    <col min="13313" max="13313" width="74.28515625" style="4" customWidth="1"/>
    <col min="13314" max="13317" width="10.28515625" style="4" customWidth="1"/>
    <col min="13318" max="13555" width="10.42578125" style="4" customWidth="1"/>
    <col min="13556" max="13568" width="9.140625" style="4"/>
    <col min="13569" max="13569" width="74.28515625" style="4" customWidth="1"/>
    <col min="13570" max="13573" width="10.28515625" style="4" customWidth="1"/>
    <col min="13574" max="13811" width="10.42578125" style="4" customWidth="1"/>
    <col min="13812" max="13824" width="9.140625" style="4"/>
    <col min="13825" max="13825" width="74.28515625" style="4" customWidth="1"/>
    <col min="13826" max="13829" width="10.28515625" style="4" customWidth="1"/>
    <col min="13830" max="14067" width="10.42578125" style="4" customWidth="1"/>
    <col min="14068" max="14080" width="9.140625" style="4"/>
    <col min="14081" max="14081" width="74.28515625" style="4" customWidth="1"/>
    <col min="14082" max="14085" width="10.28515625" style="4" customWidth="1"/>
    <col min="14086" max="14323" width="10.42578125" style="4" customWidth="1"/>
    <col min="14324" max="14336" width="9.140625" style="4"/>
    <col min="14337" max="14337" width="74.28515625" style="4" customWidth="1"/>
    <col min="14338" max="14341" width="10.28515625" style="4" customWidth="1"/>
    <col min="14342" max="14579" width="10.42578125" style="4" customWidth="1"/>
    <col min="14580" max="14592" width="9.140625" style="4"/>
    <col min="14593" max="14593" width="74.28515625" style="4" customWidth="1"/>
    <col min="14594" max="14597" width="10.28515625" style="4" customWidth="1"/>
    <col min="14598" max="14835" width="10.42578125" style="4" customWidth="1"/>
    <col min="14836" max="14848" width="9.140625" style="4"/>
    <col min="14849" max="14849" width="74.28515625" style="4" customWidth="1"/>
    <col min="14850" max="14853" width="10.28515625" style="4" customWidth="1"/>
    <col min="14854" max="15091" width="10.42578125" style="4" customWidth="1"/>
    <col min="15092" max="15104" width="9.140625" style="4"/>
    <col min="15105" max="15105" width="74.28515625" style="4" customWidth="1"/>
    <col min="15106" max="15109" width="10.28515625" style="4" customWidth="1"/>
    <col min="15110" max="15347" width="10.42578125" style="4" customWidth="1"/>
    <col min="15348" max="15360" width="9.140625" style="4"/>
    <col min="15361" max="15361" width="74.28515625" style="4" customWidth="1"/>
    <col min="15362" max="15365" width="10.28515625" style="4" customWidth="1"/>
    <col min="15366" max="15603" width="10.42578125" style="4" customWidth="1"/>
    <col min="15604" max="15616" width="9.140625" style="4"/>
    <col min="15617" max="15617" width="74.28515625" style="4" customWidth="1"/>
    <col min="15618" max="15621" width="10.28515625" style="4" customWidth="1"/>
    <col min="15622" max="15859" width="10.42578125" style="4" customWidth="1"/>
    <col min="15860" max="15872" width="9.140625" style="4"/>
    <col min="15873" max="15873" width="74.28515625" style="4" customWidth="1"/>
    <col min="15874" max="15877" width="10.28515625" style="4" customWidth="1"/>
    <col min="15878" max="16115" width="10.42578125" style="4" customWidth="1"/>
    <col min="16116" max="16128" width="9.140625" style="4"/>
    <col min="16129" max="16129" width="74.28515625" style="4" customWidth="1"/>
    <col min="16130" max="16133" width="10.28515625" style="4" customWidth="1"/>
    <col min="16134" max="16371" width="10.42578125" style="4" customWidth="1"/>
    <col min="16372" max="16384" width="9.140625" style="4"/>
  </cols>
  <sheetData>
    <row r="1" spans="1:5" s="1127" customFormat="1" ht="41.25" customHeight="1" x14ac:dyDescent="0.25">
      <c r="A1" s="1625" t="s">
        <v>1736</v>
      </c>
      <c r="B1" s="1625"/>
      <c r="C1" s="1625"/>
      <c r="D1" s="1625"/>
      <c r="E1" s="1625"/>
    </row>
    <row r="2" spans="1:5" s="1127" customFormat="1" ht="18" customHeight="1" x14ac:dyDescent="0.25">
      <c r="A2" s="1635" t="s">
        <v>1626</v>
      </c>
      <c r="B2" s="1636"/>
      <c r="C2" s="1636"/>
      <c r="D2" s="1636"/>
      <c r="E2" s="1636"/>
    </row>
    <row r="3" spans="1:5" s="1127" customFormat="1" x14ac:dyDescent="0.25">
      <c r="A3" s="1626"/>
      <c r="B3" s="1626"/>
      <c r="C3" s="1626"/>
    </row>
    <row r="4" spans="1:5" s="27" customFormat="1" ht="14.25" customHeight="1" x14ac:dyDescent="0.25">
      <c r="A4" s="1627" t="s">
        <v>1301</v>
      </c>
      <c r="B4" s="1627" t="s">
        <v>1302</v>
      </c>
      <c r="C4" s="1631" t="s">
        <v>1303</v>
      </c>
      <c r="D4" s="1632"/>
      <c r="E4" s="1633"/>
    </row>
    <row r="5" spans="1:5" s="27" customFormat="1" ht="14.25" x14ac:dyDescent="0.25">
      <c r="A5" s="1628"/>
      <c r="B5" s="1628"/>
      <c r="C5" s="1128" t="s">
        <v>1304</v>
      </c>
      <c r="D5" s="1128" t="s">
        <v>1305</v>
      </c>
      <c r="E5" s="1128" t="s">
        <v>1306</v>
      </c>
    </row>
    <row r="6" spans="1:5" s="829" customFormat="1" x14ac:dyDescent="0.25">
      <c r="A6" s="1129" t="s">
        <v>1288</v>
      </c>
      <c r="B6" s="1130" t="s">
        <v>1307</v>
      </c>
      <c r="C6" s="1130" t="s">
        <v>1308</v>
      </c>
      <c r="D6" s="1130" t="s">
        <v>1309</v>
      </c>
      <c r="E6" s="1130" t="s">
        <v>97</v>
      </c>
    </row>
    <row r="7" spans="1:5" s="1133" customFormat="1" ht="14.25" x14ac:dyDescent="0.2">
      <c r="A7" s="1131" t="s">
        <v>1371</v>
      </c>
      <c r="B7" s="1132">
        <v>238256</v>
      </c>
      <c r="C7" s="1132">
        <v>238256</v>
      </c>
      <c r="D7" s="1132">
        <v>238256</v>
      </c>
      <c r="E7" s="1132">
        <v>238256</v>
      </c>
    </row>
    <row r="8" spans="1:5" x14ac:dyDescent="0.25">
      <c r="A8" s="1134" t="s">
        <v>1372</v>
      </c>
      <c r="B8" s="1135">
        <v>23396</v>
      </c>
      <c r="C8" s="1135">
        <v>23396</v>
      </c>
      <c r="D8" s="1135">
        <v>23396</v>
      </c>
      <c r="E8" s="1135">
        <v>23396</v>
      </c>
    </row>
    <row r="9" spans="1:5" x14ac:dyDescent="0.25">
      <c r="A9" s="1134" t="s">
        <v>1373</v>
      </c>
      <c r="B9" s="1135">
        <v>6779</v>
      </c>
      <c r="C9" s="1135">
        <v>6779</v>
      </c>
      <c r="D9" s="1135">
        <v>3779</v>
      </c>
      <c r="E9" s="1135">
        <v>3779</v>
      </c>
    </row>
    <row r="10" spans="1:5" x14ac:dyDescent="0.25">
      <c r="A10" s="1134" t="s">
        <v>1374</v>
      </c>
      <c r="B10" s="1135">
        <v>1955</v>
      </c>
      <c r="C10" s="1135">
        <v>1955</v>
      </c>
      <c r="D10" s="1135">
        <v>1955</v>
      </c>
      <c r="E10" s="1135">
        <v>1955</v>
      </c>
    </row>
    <row r="11" spans="1:5" x14ac:dyDescent="0.25">
      <c r="A11" s="1134" t="s">
        <v>1375</v>
      </c>
      <c r="B11" s="1135">
        <v>3174</v>
      </c>
      <c r="C11" s="1135">
        <v>3174</v>
      </c>
      <c r="D11" s="1135">
        <v>3174</v>
      </c>
      <c r="E11" s="1135">
        <v>3174</v>
      </c>
    </row>
    <row r="12" spans="1:5" x14ac:dyDescent="0.25">
      <c r="A12" s="1134" t="s">
        <v>1376</v>
      </c>
      <c r="B12" s="1135">
        <v>706</v>
      </c>
      <c r="C12" s="1135">
        <v>706</v>
      </c>
      <c r="D12" s="1135">
        <v>706</v>
      </c>
      <c r="E12" s="1135">
        <v>706</v>
      </c>
    </row>
    <row r="13" spans="1:5" x14ac:dyDescent="0.25">
      <c r="A13" s="1134" t="s">
        <v>1377</v>
      </c>
      <c r="B13" s="1135">
        <v>447</v>
      </c>
      <c r="C13" s="1135">
        <v>447</v>
      </c>
      <c r="D13" s="1135">
        <v>447</v>
      </c>
      <c r="E13" s="1135">
        <v>447</v>
      </c>
    </row>
    <row r="14" spans="1:5" x14ac:dyDescent="0.25">
      <c r="A14" s="1134" t="s">
        <v>1378</v>
      </c>
      <c r="B14" s="1135">
        <v>497</v>
      </c>
      <c r="C14" s="1135">
        <v>497</v>
      </c>
      <c r="D14" s="1135">
        <v>497</v>
      </c>
      <c r="E14" s="1135">
        <v>497</v>
      </c>
    </row>
    <row r="15" spans="1:5" x14ac:dyDescent="0.25">
      <c r="A15" s="1134" t="s">
        <v>1379</v>
      </c>
      <c r="B15" s="1135">
        <v>44</v>
      </c>
      <c r="C15" s="1135">
        <v>44</v>
      </c>
      <c r="D15" s="1135">
        <v>44</v>
      </c>
      <c r="E15" s="1135">
        <v>44</v>
      </c>
    </row>
    <row r="16" spans="1:5" x14ac:dyDescent="0.25">
      <c r="A16" s="1134" t="s">
        <v>1380</v>
      </c>
      <c r="B16" s="1135">
        <v>33</v>
      </c>
      <c r="C16" s="1135">
        <v>33</v>
      </c>
      <c r="D16" s="1135">
        <v>33</v>
      </c>
      <c r="E16" s="1135">
        <v>33</v>
      </c>
    </row>
    <row r="17" spans="1:5" x14ac:dyDescent="0.25">
      <c r="A17" s="1134" t="s">
        <v>1381</v>
      </c>
      <c r="B17" s="1135">
        <v>3</v>
      </c>
      <c r="C17" s="1135">
        <v>3</v>
      </c>
      <c r="D17" s="1135">
        <v>3</v>
      </c>
      <c r="E17" s="1135">
        <v>3</v>
      </c>
    </row>
    <row r="18" spans="1:5" x14ac:dyDescent="0.25">
      <c r="A18" s="1134" t="s">
        <v>1382</v>
      </c>
      <c r="B18" s="1135">
        <v>8</v>
      </c>
      <c r="C18" s="1135">
        <v>8</v>
      </c>
      <c r="D18" s="1135">
        <v>8</v>
      </c>
      <c r="E18" s="1135">
        <v>8</v>
      </c>
    </row>
    <row r="19" spans="1:5" x14ac:dyDescent="0.25">
      <c r="A19" s="1134" t="s">
        <v>1383</v>
      </c>
      <c r="B19" s="1135">
        <v>1915</v>
      </c>
      <c r="C19" s="1135">
        <v>1915</v>
      </c>
      <c r="D19" s="1135">
        <v>1915</v>
      </c>
      <c r="E19" s="1135">
        <v>1915</v>
      </c>
    </row>
    <row r="20" spans="1:5" x14ac:dyDescent="0.25">
      <c r="A20" s="1134" t="s">
        <v>1384</v>
      </c>
      <c r="B20" s="1135">
        <v>1278</v>
      </c>
      <c r="C20" s="1135">
        <v>1278</v>
      </c>
      <c r="D20" s="1135">
        <v>1278</v>
      </c>
      <c r="E20" s="1135">
        <v>1278</v>
      </c>
    </row>
    <row r="21" spans="1:5" x14ac:dyDescent="0.25">
      <c r="A21" s="1134" t="s">
        <v>1385</v>
      </c>
      <c r="B21" s="1135">
        <v>637</v>
      </c>
      <c r="C21" s="1135">
        <v>637</v>
      </c>
      <c r="D21" s="1135">
        <v>637</v>
      </c>
      <c r="E21" s="1135">
        <v>637</v>
      </c>
    </row>
    <row r="22" spans="1:5" x14ac:dyDescent="0.25">
      <c r="A22" s="1134" t="s">
        <v>1386</v>
      </c>
      <c r="B22" s="1135">
        <v>8940</v>
      </c>
      <c r="C22" s="1135">
        <v>8940</v>
      </c>
      <c r="D22" s="1135">
        <v>8940</v>
      </c>
      <c r="E22" s="1135">
        <v>8940</v>
      </c>
    </row>
    <row r="23" spans="1:5" x14ac:dyDescent="0.25">
      <c r="A23" s="1134" t="s">
        <v>1387</v>
      </c>
      <c r="B23" s="1135">
        <v>314</v>
      </c>
      <c r="C23" s="1135">
        <v>314</v>
      </c>
      <c r="D23" s="1135">
        <v>314</v>
      </c>
      <c r="E23" s="1135">
        <v>314</v>
      </c>
    </row>
    <row r="24" spans="1:5" x14ac:dyDescent="0.25">
      <c r="A24" s="1134" t="s">
        <v>1388</v>
      </c>
      <c r="B24" s="1135">
        <v>2910</v>
      </c>
      <c r="C24" s="1135">
        <v>2910</v>
      </c>
      <c r="D24" s="1135">
        <v>2910</v>
      </c>
      <c r="E24" s="1135">
        <v>2910</v>
      </c>
    </row>
    <row r="25" spans="1:5" x14ac:dyDescent="0.25">
      <c r="A25" s="1134" t="s">
        <v>1389</v>
      </c>
      <c r="B25" s="1135">
        <v>486</v>
      </c>
      <c r="C25" s="1135">
        <v>486</v>
      </c>
      <c r="D25" s="1135">
        <v>486</v>
      </c>
      <c r="E25" s="1135">
        <v>486</v>
      </c>
    </row>
    <row r="26" spans="1:5" x14ac:dyDescent="0.25">
      <c r="A26" s="1134" t="s">
        <v>1390</v>
      </c>
      <c r="B26" s="1135">
        <v>946</v>
      </c>
      <c r="C26" s="1135">
        <v>946</v>
      </c>
      <c r="D26" s="1135">
        <v>946</v>
      </c>
      <c r="E26" s="1135">
        <v>946</v>
      </c>
    </row>
    <row r="27" spans="1:5" x14ac:dyDescent="0.25">
      <c r="A27" s="1134" t="s">
        <v>1391</v>
      </c>
      <c r="B27" s="1135">
        <v>4284</v>
      </c>
      <c r="C27" s="1135">
        <v>4284</v>
      </c>
      <c r="D27" s="1135">
        <v>4284</v>
      </c>
      <c r="E27" s="1135">
        <v>4284</v>
      </c>
    </row>
    <row r="28" spans="1:5" ht="26.25" x14ac:dyDescent="0.25">
      <c r="A28" s="1134" t="s">
        <v>1392</v>
      </c>
      <c r="B28" s="1135">
        <v>4136</v>
      </c>
      <c r="C28" s="1135">
        <v>4136</v>
      </c>
      <c r="D28" s="1135">
        <v>4136</v>
      </c>
      <c r="E28" s="1135">
        <v>4136</v>
      </c>
    </row>
    <row r="29" spans="1:5" x14ac:dyDescent="0.25">
      <c r="A29" s="1134" t="s">
        <v>1393</v>
      </c>
      <c r="B29" s="1135">
        <v>869</v>
      </c>
      <c r="C29" s="1135">
        <v>869</v>
      </c>
      <c r="D29" s="1135">
        <v>869</v>
      </c>
      <c r="E29" s="1135">
        <v>869</v>
      </c>
    </row>
    <row r="30" spans="1:5" x14ac:dyDescent="0.25">
      <c r="A30" s="1134" t="s">
        <v>1394</v>
      </c>
      <c r="B30" s="1135">
        <v>340</v>
      </c>
      <c r="C30" s="1135">
        <v>340</v>
      </c>
      <c r="D30" s="1135">
        <v>340</v>
      </c>
      <c r="E30" s="1135">
        <v>340</v>
      </c>
    </row>
    <row r="31" spans="1:5" x14ac:dyDescent="0.25">
      <c r="A31" s="1134" t="s">
        <v>1395</v>
      </c>
      <c r="B31" s="1135">
        <v>529</v>
      </c>
      <c r="C31" s="1135">
        <v>529</v>
      </c>
      <c r="D31" s="1135">
        <v>529</v>
      </c>
      <c r="E31" s="1135">
        <v>529</v>
      </c>
    </row>
    <row r="32" spans="1:5" ht="26.25" x14ac:dyDescent="0.25">
      <c r="A32" s="1134" t="s">
        <v>1396</v>
      </c>
      <c r="B32" s="1135">
        <v>558</v>
      </c>
      <c r="C32" s="1135">
        <v>558</v>
      </c>
      <c r="D32" s="1135">
        <v>558</v>
      </c>
      <c r="E32" s="1135">
        <v>558</v>
      </c>
    </row>
    <row r="33" spans="1:5" x14ac:dyDescent="0.25">
      <c r="A33" s="1134" t="s">
        <v>1397</v>
      </c>
      <c r="B33" s="1135">
        <v>380</v>
      </c>
      <c r="C33" s="1135">
        <v>380</v>
      </c>
      <c r="D33" s="1135">
        <v>380</v>
      </c>
      <c r="E33" s="1135">
        <v>380</v>
      </c>
    </row>
    <row r="34" spans="1:5" x14ac:dyDescent="0.25">
      <c r="A34" s="1134" t="s">
        <v>1398</v>
      </c>
      <c r="B34" s="1135">
        <v>178</v>
      </c>
      <c r="C34" s="1135">
        <v>178</v>
      </c>
      <c r="D34" s="1135">
        <v>178</v>
      </c>
      <c r="E34" s="1135">
        <v>178</v>
      </c>
    </row>
    <row r="35" spans="1:5" x14ac:dyDescent="0.25">
      <c r="A35" s="1134" t="s">
        <v>1399</v>
      </c>
      <c r="B35" s="1135">
        <v>3</v>
      </c>
      <c r="C35" s="1135">
        <v>3</v>
      </c>
      <c r="D35" s="1135">
        <v>3</v>
      </c>
      <c r="E35" s="1135">
        <v>3</v>
      </c>
    </row>
    <row r="36" spans="1:5" x14ac:dyDescent="0.25">
      <c r="A36" s="1134" t="s">
        <v>1400</v>
      </c>
      <c r="B36" s="1135">
        <v>2</v>
      </c>
      <c r="C36" s="1135">
        <v>2</v>
      </c>
      <c r="D36" s="1135">
        <v>2</v>
      </c>
      <c r="E36" s="1135">
        <v>2</v>
      </c>
    </row>
    <row r="37" spans="1:5" x14ac:dyDescent="0.25">
      <c r="A37" s="1134" t="s">
        <v>1401</v>
      </c>
      <c r="B37" s="1135">
        <v>1</v>
      </c>
      <c r="C37" s="1135">
        <v>1</v>
      </c>
      <c r="D37" s="1135">
        <v>1</v>
      </c>
      <c r="E37" s="1135">
        <v>1</v>
      </c>
    </row>
    <row r="38" spans="1:5" x14ac:dyDescent="0.25">
      <c r="A38" s="1134" t="s">
        <v>1402</v>
      </c>
      <c r="B38" s="1135">
        <v>4</v>
      </c>
      <c r="C38" s="1135">
        <v>4</v>
      </c>
      <c r="D38" s="1135">
        <v>4</v>
      </c>
      <c r="E38" s="1135">
        <v>4</v>
      </c>
    </row>
    <row r="39" spans="1:5" x14ac:dyDescent="0.25">
      <c r="A39" s="1134" t="s">
        <v>1403</v>
      </c>
      <c r="B39" s="1135">
        <v>1</v>
      </c>
      <c r="C39" s="1135">
        <v>1</v>
      </c>
      <c r="D39" s="1135">
        <v>1</v>
      </c>
      <c r="E39" s="1135">
        <v>1</v>
      </c>
    </row>
    <row r="40" spans="1:5" x14ac:dyDescent="0.25">
      <c r="A40" s="1134" t="s">
        <v>1404</v>
      </c>
      <c r="B40" s="1135">
        <v>3</v>
      </c>
      <c r="C40" s="1135">
        <v>3</v>
      </c>
      <c r="D40" s="1135">
        <v>3</v>
      </c>
      <c r="E40" s="1135">
        <v>3</v>
      </c>
    </row>
    <row r="41" spans="1:5" x14ac:dyDescent="0.25">
      <c r="A41" s="1134" t="s">
        <v>1405</v>
      </c>
      <c r="B41" s="1135">
        <v>49</v>
      </c>
      <c r="C41" s="1135">
        <v>49</v>
      </c>
      <c r="D41" s="1135">
        <v>49</v>
      </c>
      <c r="E41" s="1135">
        <v>49</v>
      </c>
    </row>
    <row r="42" spans="1:5" x14ac:dyDescent="0.25">
      <c r="A42" s="1134" t="s">
        <v>1406</v>
      </c>
      <c r="B42" s="1135">
        <v>96</v>
      </c>
      <c r="C42" s="1135">
        <v>96</v>
      </c>
      <c r="D42" s="1135">
        <v>96</v>
      </c>
      <c r="E42" s="1135">
        <v>96</v>
      </c>
    </row>
    <row r="43" spans="1:5" x14ac:dyDescent="0.25">
      <c r="A43" s="1134" t="s">
        <v>1407</v>
      </c>
      <c r="B43" s="1135">
        <v>3</v>
      </c>
      <c r="C43" s="1135">
        <v>3</v>
      </c>
      <c r="D43" s="1135">
        <v>3</v>
      </c>
      <c r="E43" s="1135">
        <v>3</v>
      </c>
    </row>
    <row r="44" spans="1:5" ht="26.25" x14ac:dyDescent="0.25">
      <c r="A44" s="1134" t="s">
        <v>1408</v>
      </c>
      <c r="B44" s="1135">
        <v>277672</v>
      </c>
      <c r="C44" s="1135">
        <v>277672</v>
      </c>
      <c r="D44" s="1135">
        <v>277672</v>
      </c>
      <c r="E44" s="1135">
        <v>277672</v>
      </c>
    </row>
    <row r="45" spans="1:5" x14ac:dyDescent="0.25">
      <c r="A45" s="1134" t="s">
        <v>1409</v>
      </c>
      <c r="B45" s="1135">
        <v>35982</v>
      </c>
      <c r="C45" s="1135">
        <v>35982</v>
      </c>
      <c r="D45" s="1135">
        <v>35982</v>
      </c>
      <c r="E45" s="1135">
        <v>35982</v>
      </c>
    </row>
    <row r="46" spans="1:5" x14ac:dyDescent="0.25">
      <c r="A46" s="1134" t="s">
        <v>1410</v>
      </c>
      <c r="B46" s="1135">
        <v>1750</v>
      </c>
      <c r="C46" s="1135">
        <v>1750</v>
      </c>
      <c r="D46" s="1135">
        <v>1750</v>
      </c>
      <c r="E46" s="1135">
        <v>1750</v>
      </c>
    </row>
    <row r="47" spans="1:5" x14ac:dyDescent="0.25">
      <c r="A47" s="1134" t="s">
        <v>1411</v>
      </c>
      <c r="B47" s="1135">
        <v>7970</v>
      </c>
      <c r="C47" s="1135">
        <v>7970</v>
      </c>
      <c r="D47" s="1135">
        <v>7970</v>
      </c>
      <c r="E47" s="1135">
        <v>7970</v>
      </c>
    </row>
    <row r="48" spans="1:5" x14ac:dyDescent="0.25">
      <c r="A48" s="1134" t="s">
        <v>1412</v>
      </c>
      <c r="B48" s="1135">
        <v>3916</v>
      </c>
      <c r="C48" s="1135">
        <v>3916</v>
      </c>
      <c r="D48" s="1135">
        <v>3916</v>
      </c>
      <c r="E48" s="1135">
        <v>3916</v>
      </c>
    </row>
    <row r="49" spans="1:5" x14ac:dyDescent="0.25">
      <c r="A49" s="1134" t="s">
        <v>1413</v>
      </c>
      <c r="B49" s="1135">
        <v>5362</v>
      </c>
      <c r="C49" s="1135">
        <v>5362</v>
      </c>
      <c r="D49" s="1135">
        <v>5362</v>
      </c>
      <c r="E49" s="1135">
        <v>5362</v>
      </c>
    </row>
    <row r="50" spans="1:5" x14ac:dyDescent="0.25">
      <c r="A50" s="1134" t="s">
        <v>1414</v>
      </c>
      <c r="B50" s="1135">
        <v>16984</v>
      </c>
      <c r="C50" s="1135">
        <v>16984</v>
      </c>
      <c r="D50" s="1135">
        <v>16984</v>
      </c>
      <c r="E50" s="1135">
        <v>16984</v>
      </c>
    </row>
    <row r="51" spans="1:5" x14ac:dyDescent="0.25">
      <c r="A51" s="1134" t="s">
        <v>1415</v>
      </c>
      <c r="B51" s="1135">
        <v>22</v>
      </c>
      <c r="C51" s="1135">
        <v>22</v>
      </c>
      <c r="D51" s="1135">
        <v>22</v>
      </c>
      <c r="E51" s="1135">
        <v>22</v>
      </c>
    </row>
    <row r="52" spans="1:5" x14ac:dyDescent="0.25">
      <c r="A52" s="1134" t="s">
        <v>1416</v>
      </c>
      <c r="B52" s="1135">
        <v>2</v>
      </c>
      <c r="C52" s="1135">
        <v>2</v>
      </c>
      <c r="D52" s="1135">
        <v>2</v>
      </c>
      <c r="E52" s="1135">
        <v>2</v>
      </c>
    </row>
    <row r="53" spans="1:5" x14ac:dyDescent="0.25">
      <c r="A53" s="1134" t="s">
        <v>1417</v>
      </c>
      <c r="B53" s="1135">
        <v>1</v>
      </c>
      <c r="C53" s="1135">
        <v>1</v>
      </c>
      <c r="D53" s="1135">
        <v>1</v>
      </c>
      <c r="E53" s="1135">
        <v>1</v>
      </c>
    </row>
    <row r="54" spans="1:5" x14ac:dyDescent="0.25">
      <c r="A54" s="1134" t="s">
        <v>1418</v>
      </c>
      <c r="B54" s="1135">
        <v>19</v>
      </c>
      <c r="C54" s="1135">
        <v>19</v>
      </c>
      <c r="D54" s="1135">
        <v>19</v>
      </c>
      <c r="E54" s="1135">
        <v>19</v>
      </c>
    </row>
    <row r="55" spans="1:5" x14ac:dyDescent="0.25">
      <c r="A55" s="1134" t="s">
        <v>1419</v>
      </c>
      <c r="B55" s="1135">
        <v>9711</v>
      </c>
      <c r="C55" s="1135">
        <v>9711</v>
      </c>
      <c r="D55" s="1135">
        <v>9711</v>
      </c>
      <c r="E55" s="1135">
        <v>9711</v>
      </c>
    </row>
    <row r="56" spans="1:5" x14ac:dyDescent="0.25">
      <c r="A56" s="1134" t="s">
        <v>1420</v>
      </c>
      <c r="B56" s="1135">
        <v>4892</v>
      </c>
      <c r="C56" s="1135">
        <v>4892</v>
      </c>
      <c r="D56" s="1135">
        <v>4892</v>
      </c>
      <c r="E56" s="1135">
        <v>4892</v>
      </c>
    </row>
    <row r="57" spans="1:5" x14ac:dyDescent="0.25">
      <c r="A57" s="1134" t="s">
        <v>1421</v>
      </c>
      <c r="B57" s="1135">
        <v>4819</v>
      </c>
      <c r="C57" s="1135">
        <v>4819</v>
      </c>
      <c r="D57" s="1135">
        <v>4819</v>
      </c>
      <c r="E57" s="1135">
        <v>4819</v>
      </c>
    </row>
    <row r="58" spans="1:5" x14ac:dyDescent="0.25">
      <c r="A58" s="1134" t="s">
        <v>1422</v>
      </c>
      <c r="B58" s="1135">
        <v>145268</v>
      </c>
      <c r="C58" s="1135">
        <v>145268</v>
      </c>
      <c r="D58" s="1135">
        <v>145268</v>
      </c>
      <c r="E58" s="1135">
        <v>145268</v>
      </c>
    </row>
    <row r="59" spans="1:5" x14ac:dyDescent="0.25">
      <c r="A59" s="1134" t="s">
        <v>1423</v>
      </c>
      <c r="B59" s="1135">
        <v>487</v>
      </c>
      <c r="C59" s="1135">
        <v>487</v>
      </c>
      <c r="D59" s="1135">
        <v>487</v>
      </c>
      <c r="E59" s="1135">
        <v>487</v>
      </c>
    </row>
    <row r="60" spans="1:5" x14ac:dyDescent="0.25">
      <c r="A60" s="1134" t="s">
        <v>1424</v>
      </c>
      <c r="B60" s="1135">
        <v>10905</v>
      </c>
      <c r="C60" s="1135">
        <v>10905</v>
      </c>
      <c r="D60" s="1135">
        <v>10905</v>
      </c>
      <c r="E60" s="1135">
        <v>10905</v>
      </c>
    </row>
    <row r="61" spans="1:5" x14ac:dyDescent="0.25">
      <c r="A61" s="1134" t="s">
        <v>1425</v>
      </c>
      <c r="B61" s="1135">
        <v>3716</v>
      </c>
      <c r="C61" s="1135">
        <v>3716</v>
      </c>
      <c r="D61" s="1135">
        <v>3716</v>
      </c>
      <c r="E61" s="1135">
        <v>3716</v>
      </c>
    </row>
    <row r="62" spans="1:5" x14ac:dyDescent="0.25">
      <c r="A62" s="1134" t="s">
        <v>1426</v>
      </c>
      <c r="B62" s="1135">
        <v>13643</v>
      </c>
      <c r="C62" s="1135">
        <v>13643</v>
      </c>
      <c r="D62" s="1135">
        <v>13643</v>
      </c>
      <c r="E62" s="1135">
        <v>13643</v>
      </c>
    </row>
    <row r="63" spans="1:5" x14ac:dyDescent="0.25">
      <c r="A63" s="1134" t="s">
        <v>1427</v>
      </c>
      <c r="B63" s="1135">
        <v>116517</v>
      </c>
      <c r="C63" s="1135">
        <v>116517</v>
      </c>
      <c r="D63" s="1135">
        <v>116517</v>
      </c>
      <c r="E63" s="1135">
        <v>116517</v>
      </c>
    </row>
    <row r="64" spans="1:5" ht="26.25" x14ac:dyDescent="0.25">
      <c r="A64" s="1134" t="s">
        <v>1428</v>
      </c>
      <c r="B64" s="1135">
        <v>18267</v>
      </c>
      <c r="C64" s="1135">
        <v>18267</v>
      </c>
      <c r="D64" s="1135">
        <v>18267</v>
      </c>
      <c r="E64" s="1135">
        <v>18267</v>
      </c>
    </row>
    <row r="65" spans="1:5" x14ac:dyDescent="0.25">
      <c r="A65" s="1134" t="s">
        <v>1429</v>
      </c>
      <c r="B65" s="1135">
        <v>1365</v>
      </c>
      <c r="C65" s="1135">
        <v>1365</v>
      </c>
      <c r="D65" s="1135">
        <v>1365</v>
      </c>
      <c r="E65" s="1135">
        <v>1365</v>
      </c>
    </row>
    <row r="66" spans="1:5" x14ac:dyDescent="0.25">
      <c r="A66" s="1134" t="s">
        <v>1430</v>
      </c>
      <c r="B66" s="1135">
        <v>147</v>
      </c>
      <c r="C66" s="1135">
        <v>147</v>
      </c>
      <c r="D66" s="1135">
        <v>147</v>
      </c>
      <c r="E66" s="1135">
        <v>147</v>
      </c>
    </row>
    <row r="67" spans="1:5" x14ac:dyDescent="0.25">
      <c r="A67" s="1134" t="s">
        <v>1431</v>
      </c>
      <c r="B67" s="1135">
        <v>1218</v>
      </c>
      <c r="C67" s="1135">
        <v>1218</v>
      </c>
      <c r="D67" s="1135">
        <v>1218</v>
      </c>
      <c r="E67" s="1135">
        <v>1218</v>
      </c>
    </row>
    <row r="68" spans="1:5" ht="26.25" x14ac:dyDescent="0.25">
      <c r="A68" s="1134" t="s">
        <v>1432</v>
      </c>
      <c r="B68" s="1135">
        <v>6810</v>
      </c>
      <c r="C68" s="1135">
        <v>6810</v>
      </c>
      <c r="D68" s="1135">
        <v>6810</v>
      </c>
      <c r="E68" s="1135">
        <v>6810</v>
      </c>
    </row>
    <row r="69" spans="1:5" x14ac:dyDescent="0.25">
      <c r="A69" s="1134" t="s">
        <v>1433</v>
      </c>
      <c r="B69" s="1135">
        <v>249</v>
      </c>
      <c r="C69" s="1135">
        <v>249</v>
      </c>
      <c r="D69" s="1135">
        <v>249</v>
      </c>
      <c r="E69" s="1135">
        <v>249</v>
      </c>
    </row>
    <row r="70" spans="1:5" x14ac:dyDescent="0.25">
      <c r="A70" s="1134" t="s">
        <v>1434</v>
      </c>
      <c r="B70" s="1135">
        <v>6561</v>
      </c>
      <c r="C70" s="1135">
        <v>6561</v>
      </c>
      <c r="D70" s="1135">
        <v>6561</v>
      </c>
      <c r="E70" s="1135">
        <v>6561</v>
      </c>
    </row>
    <row r="71" spans="1:5" x14ac:dyDescent="0.25">
      <c r="A71" s="1134" t="s">
        <v>1435</v>
      </c>
      <c r="B71" s="1135">
        <v>63</v>
      </c>
      <c r="C71" s="1135">
        <v>63</v>
      </c>
      <c r="D71" s="1135">
        <v>63</v>
      </c>
      <c r="E71" s="1135">
        <v>63</v>
      </c>
    </row>
    <row r="72" spans="1:5" x14ac:dyDescent="0.25">
      <c r="A72" s="1134" t="s">
        <v>1436</v>
      </c>
      <c r="B72" s="1135">
        <v>7</v>
      </c>
      <c r="C72" s="1135">
        <v>7</v>
      </c>
      <c r="D72" s="1135">
        <v>7</v>
      </c>
      <c r="E72" s="1135">
        <v>7</v>
      </c>
    </row>
    <row r="73" spans="1:5" x14ac:dyDescent="0.25">
      <c r="A73" s="1134" t="s">
        <v>1437</v>
      </c>
      <c r="B73" s="1135">
        <v>56</v>
      </c>
      <c r="C73" s="1135">
        <v>56</v>
      </c>
      <c r="D73" s="1135">
        <v>56</v>
      </c>
      <c r="E73" s="1135">
        <v>56</v>
      </c>
    </row>
    <row r="74" spans="1:5" x14ac:dyDescent="0.25">
      <c r="A74" s="1134" t="s">
        <v>1438</v>
      </c>
      <c r="B74" s="1135">
        <v>134</v>
      </c>
      <c r="C74" s="1135">
        <v>134</v>
      </c>
      <c r="D74" s="1135">
        <v>134</v>
      </c>
      <c r="E74" s="1135">
        <v>134</v>
      </c>
    </row>
    <row r="75" spans="1:5" x14ac:dyDescent="0.25">
      <c r="A75" s="1134" t="s">
        <v>1439</v>
      </c>
      <c r="B75" s="1135">
        <v>11</v>
      </c>
      <c r="C75" s="1135">
        <v>11</v>
      </c>
      <c r="D75" s="1135">
        <v>11</v>
      </c>
      <c r="E75" s="1135">
        <v>11</v>
      </c>
    </row>
    <row r="76" spans="1:5" x14ac:dyDescent="0.25">
      <c r="A76" s="1134" t="s">
        <v>1440</v>
      </c>
      <c r="B76" s="1135">
        <v>123</v>
      </c>
      <c r="C76" s="1135">
        <v>123</v>
      </c>
      <c r="D76" s="1135">
        <v>123</v>
      </c>
      <c r="E76" s="1135">
        <v>123</v>
      </c>
    </row>
    <row r="77" spans="1:5" x14ac:dyDescent="0.25">
      <c r="A77" s="1134" t="s">
        <v>1441</v>
      </c>
      <c r="B77" s="1135">
        <v>15376</v>
      </c>
      <c r="C77" s="1135">
        <v>15376</v>
      </c>
      <c r="D77" s="1135">
        <v>15376</v>
      </c>
      <c r="E77" s="1135">
        <v>15376</v>
      </c>
    </row>
    <row r="78" spans="1:5" x14ac:dyDescent="0.25">
      <c r="A78" s="1134" t="s">
        <v>1442</v>
      </c>
      <c r="B78" s="1135">
        <v>43478</v>
      </c>
      <c r="C78" s="1135">
        <v>43478</v>
      </c>
      <c r="D78" s="1135">
        <v>43478</v>
      </c>
      <c r="E78" s="1135">
        <v>43478</v>
      </c>
    </row>
    <row r="79" spans="1:5" x14ac:dyDescent="0.25">
      <c r="A79" s="1134" t="s">
        <v>1443</v>
      </c>
      <c r="B79" s="1135">
        <v>1197</v>
      </c>
      <c r="C79" s="1135">
        <v>1197</v>
      </c>
      <c r="D79" s="1135">
        <v>1197</v>
      </c>
      <c r="E79" s="1135">
        <v>1197</v>
      </c>
    </row>
    <row r="80" spans="1:5" ht="26.25" x14ac:dyDescent="0.25">
      <c r="A80" s="1134" t="s">
        <v>1444</v>
      </c>
      <c r="B80" s="1135">
        <v>277672</v>
      </c>
      <c r="C80" s="1135">
        <v>277672</v>
      </c>
      <c r="D80" s="1135">
        <v>277672</v>
      </c>
      <c r="E80" s="1135">
        <v>277672</v>
      </c>
    </row>
    <row r="81" spans="1:5" x14ac:dyDescent="0.25">
      <c r="A81" s="1134" t="s">
        <v>1445</v>
      </c>
      <c r="B81" s="1135">
        <v>279061</v>
      </c>
      <c r="C81" s="1135">
        <v>279061</v>
      </c>
      <c r="D81" s="1135">
        <v>279061</v>
      </c>
      <c r="E81" s="1135">
        <v>2479061</v>
      </c>
    </row>
    <row r="82" spans="1:5" x14ac:dyDescent="0.25">
      <c r="A82" s="1134" t="s">
        <v>1446</v>
      </c>
      <c r="B82" s="1135">
        <v>101</v>
      </c>
      <c r="C82" s="1135">
        <v>101</v>
      </c>
      <c r="D82" s="1135">
        <v>101</v>
      </c>
      <c r="E82" s="1135">
        <v>101</v>
      </c>
    </row>
    <row r="83" spans="1:5" x14ac:dyDescent="0.25">
      <c r="A83" s="1134" t="s">
        <v>1447</v>
      </c>
      <c r="B83" s="1136">
        <v>90.75</v>
      </c>
      <c r="C83" s="1136">
        <v>85.38</v>
      </c>
      <c r="D83" s="1136">
        <v>85.38</v>
      </c>
      <c r="E83" s="1136">
        <v>85.38</v>
      </c>
    </row>
    <row r="84" spans="1:5" x14ac:dyDescent="0.25">
      <c r="A84" s="1134" t="s">
        <v>1448</v>
      </c>
      <c r="B84" s="1135">
        <v>-15000</v>
      </c>
      <c r="C84" s="1135">
        <v>0</v>
      </c>
      <c r="D84" s="1135">
        <v>0</v>
      </c>
      <c r="E84" s="1135">
        <v>0</v>
      </c>
    </row>
  </sheetData>
  <customSheetViews>
    <customSheetView guid="{D790174D-5261-4952-B577-01255A6BEA3C}">
      <selection activeCell="A19" sqref="A19"/>
      <pageMargins left="0.7" right="0.7" top="0.75" bottom="0.75" header="0.3" footer="0.3"/>
      <pageSetup paperSize="9" orientation="portrait" r:id="rId1"/>
    </customSheetView>
    <customSheetView guid="{6ED1DF90-393A-44E0-B141-1FBB21699FEA}">
      <selection activeCell="A2" sqref="A2:XFD2"/>
      <pageMargins left="0.7" right="0.7" top="0.75" bottom="0.75" header="0.3" footer="0.3"/>
      <pageSetup paperSize="9" orientation="portrait" r:id="rId2"/>
    </customSheetView>
    <customSheetView guid="{4FAA2782-85AC-4DBD-92C6-A3C3B6642B69}" showPageBreaks="1">
      <selection activeCell="C7" sqref="C7"/>
      <pageMargins left="0.7" right="0.7" top="0.75" bottom="0.75" header="0.3" footer="0.3"/>
      <pageSetup paperSize="9" orientation="portrait" r:id="rId3"/>
    </customSheetView>
    <customSheetView guid="{E7219206-984F-4247-B1D3-6A74E47DAF4A}">
      <selection activeCell="A19" sqref="A19"/>
      <pageMargins left="0.7" right="0.7" top="0.75" bottom="0.75" header="0.3" footer="0.3"/>
      <pageSetup paperSize="9" orientation="portrait" r:id="rId4"/>
    </customSheetView>
  </customSheetViews>
  <mergeCells count="6">
    <mergeCell ref="A1:E1"/>
    <mergeCell ref="A3:C3"/>
    <mergeCell ref="A4:A5"/>
    <mergeCell ref="B4:B5"/>
    <mergeCell ref="C4:E4"/>
    <mergeCell ref="A2:E2"/>
  </mergeCells>
  <pageMargins left="0.7" right="0.7" top="0.75" bottom="0.75" header="0.3" footer="0.3"/>
  <pageSetup paperSize="9" orientation="portrait" r:id="rId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84"/>
  <sheetViews>
    <sheetView workbookViewId="0">
      <selection activeCell="H8" sqref="H8"/>
    </sheetView>
  </sheetViews>
  <sheetFormatPr defaultRowHeight="15" x14ac:dyDescent="0.25"/>
  <cols>
    <col min="1" max="1" width="72.85546875" style="4" customWidth="1"/>
    <col min="2" max="5" width="10.5703125" style="4" customWidth="1"/>
    <col min="6" max="243" width="10.42578125" style="4" customWidth="1"/>
    <col min="244" max="256" width="9.140625" style="4"/>
    <col min="257" max="257" width="72.85546875" style="4" customWidth="1"/>
    <col min="258" max="261" width="10.5703125" style="4" customWidth="1"/>
    <col min="262" max="499" width="10.42578125" style="4" customWidth="1"/>
    <col min="500" max="512" width="9.140625" style="4"/>
    <col min="513" max="513" width="72.85546875" style="4" customWidth="1"/>
    <col min="514" max="517" width="10.5703125" style="4" customWidth="1"/>
    <col min="518" max="755" width="10.42578125" style="4" customWidth="1"/>
    <col min="756" max="768" width="9.140625" style="4"/>
    <col min="769" max="769" width="72.85546875" style="4" customWidth="1"/>
    <col min="770" max="773" width="10.5703125" style="4" customWidth="1"/>
    <col min="774" max="1011" width="10.42578125" style="4" customWidth="1"/>
    <col min="1012" max="1024" width="9.140625" style="4"/>
    <col min="1025" max="1025" width="72.85546875" style="4" customWidth="1"/>
    <col min="1026" max="1029" width="10.5703125" style="4" customWidth="1"/>
    <col min="1030" max="1267" width="10.42578125" style="4" customWidth="1"/>
    <col min="1268" max="1280" width="9.140625" style="4"/>
    <col min="1281" max="1281" width="72.85546875" style="4" customWidth="1"/>
    <col min="1282" max="1285" width="10.5703125" style="4" customWidth="1"/>
    <col min="1286" max="1523" width="10.42578125" style="4" customWidth="1"/>
    <col min="1524" max="1536" width="9.140625" style="4"/>
    <col min="1537" max="1537" width="72.85546875" style="4" customWidth="1"/>
    <col min="1538" max="1541" width="10.5703125" style="4" customWidth="1"/>
    <col min="1542" max="1779" width="10.42578125" style="4" customWidth="1"/>
    <col min="1780" max="1792" width="9.140625" style="4"/>
    <col min="1793" max="1793" width="72.85546875" style="4" customWidth="1"/>
    <col min="1794" max="1797" width="10.5703125" style="4" customWidth="1"/>
    <col min="1798" max="2035" width="10.42578125" style="4" customWidth="1"/>
    <col min="2036" max="2048" width="9.140625" style="4"/>
    <col min="2049" max="2049" width="72.85546875" style="4" customWidth="1"/>
    <col min="2050" max="2053" width="10.5703125" style="4" customWidth="1"/>
    <col min="2054" max="2291" width="10.42578125" style="4" customWidth="1"/>
    <col min="2292" max="2304" width="9.140625" style="4"/>
    <col min="2305" max="2305" width="72.85546875" style="4" customWidth="1"/>
    <col min="2306" max="2309" width="10.5703125" style="4" customWidth="1"/>
    <col min="2310" max="2547" width="10.42578125" style="4" customWidth="1"/>
    <col min="2548" max="2560" width="9.140625" style="4"/>
    <col min="2561" max="2561" width="72.85546875" style="4" customWidth="1"/>
    <col min="2562" max="2565" width="10.5703125" style="4" customWidth="1"/>
    <col min="2566" max="2803" width="10.42578125" style="4" customWidth="1"/>
    <col min="2804" max="2816" width="9.140625" style="4"/>
    <col min="2817" max="2817" width="72.85546875" style="4" customWidth="1"/>
    <col min="2818" max="2821" width="10.5703125" style="4" customWidth="1"/>
    <col min="2822" max="3059" width="10.42578125" style="4" customWidth="1"/>
    <col min="3060" max="3072" width="9.140625" style="4"/>
    <col min="3073" max="3073" width="72.85546875" style="4" customWidth="1"/>
    <col min="3074" max="3077" width="10.5703125" style="4" customWidth="1"/>
    <col min="3078" max="3315" width="10.42578125" style="4" customWidth="1"/>
    <col min="3316" max="3328" width="9.140625" style="4"/>
    <col min="3329" max="3329" width="72.85546875" style="4" customWidth="1"/>
    <col min="3330" max="3333" width="10.5703125" style="4" customWidth="1"/>
    <col min="3334" max="3571" width="10.42578125" style="4" customWidth="1"/>
    <col min="3572" max="3584" width="9.140625" style="4"/>
    <col min="3585" max="3585" width="72.85546875" style="4" customWidth="1"/>
    <col min="3586" max="3589" width="10.5703125" style="4" customWidth="1"/>
    <col min="3590" max="3827" width="10.42578125" style="4" customWidth="1"/>
    <col min="3828" max="3840" width="9.140625" style="4"/>
    <col min="3841" max="3841" width="72.85546875" style="4" customWidth="1"/>
    <col min="3842" max="3845" width="10.5703125" style="4" customWidth="1"/>
    <col min="3846" max="4083" width="10.42578125" style="4" customWidth="1"/>
    <col min="4084" max="4096" width="9.140625" style="4"/>
    <col min="4097" max="4097" width="72.85546875" style="4" customWidth="1"/>
    <col min="4098" max="4101" width="10.5703125" style="4" customWidth="1"/>
    <col min="4102" max="4339" width="10.42578125" style="4" customWidth="1"/>
    <col min="4340" max="4352" width="9.140625" style="4"/>
    <col min="4353" max="4353" width="72.85546875" style="4" customWidth="1"/>
    <col min="4354" max="4357" width="10.5703125" style="4" customWidth="1"/>
    <col min="4358" max="4595" width="10.42578125" style="4" customWidth="1"/>
    <col min="4596" max="4608" width="9.140625" style="4"/>
    <col min="4609" max="4609" width="72.85546875" style="4" customWidth="1"/>
    <col min="4610" max="4613" width="10.5703125" style="4" customWidth="1"/>
    <col min="4614" max="4851" width="10.42578125" style="4" customWidth="1"/>
    <col min="4852" max="4864" width="9.140625" style="4"/>
    <col min="4865" max="4865" width="72.85546875" style="4" customWidth="1"/>
    <col min="4866" max="4869" width="10.5703125" style="4" customWidth="1"/>
    <col min="4870" max="5107" width="10.42578125" style="4" customWidth="1"/>
    <col min="5108" max="5120" width="9.140625" style="4"/>
    <col min="5121" max="5121" width="72.85546875" style="4" customWidth="1"/>
    <col min="5122" max="5125" width="10.5703125" style="4" customWidth="1"/>
    <col min="5126" max="5363" width="10.42578125" style="4" customWidth="1"/>
    <col min="5364" max="5376" width="9.140625" style="4"/>
    <col min="5377" max="5377" width="72.85546875" style="4" customWidth="1"/>
    <col min="5378" max="5381" width="10.5703125" style="4" customWidth="1"/>
    <col min="5382" max="5619" width="10.42578125" style="4" customWidth="1"/>
    <col min="5620" max="5632" width="9.140625" style="4"/>
    <col min="5633" max="5633" width="72.85546875" style="4" customWidth="1"/>
    <col min="5634" max="5637" width="10.5703125" style="4" customWidth="1"/>
    <col min="5638" max="5875" width="10.42578125" style="4" customWidth="1"/>
    <col min="5876" max="5888" width="9.140625" style="4"/>
    <col min="5889" max="5889" width="72.85546875" style="4" customWidth="1"/>
    <col min="5890" max="5893" width="10.5703125" style="4" customWidth="1"/>
    <col min="5894" max="6131" width="10.42578125" style="4" customWidth="1"/>
    <col min="6132" max="6144" width="9.140625" style="4"/>
    <col min="6145" max="6145" width="72.85546875" style="4" customWidth="1"/>
    <col min="6146" max="6149" width="10.5703125" style="4" customWidth="1"/>
    <col min="6150" max="6387" width="10.42578125" style="4" customWidth="1"/>
    <col min="6388" max="6400" width="9.140625" style="4"/>
    <col min="6401" max="6401" width="72.85546875" style="4" customWidth="1"/>
    <col min="6402" max="6405" width="10.5703125" style="4" customWidth="1"/>
    <col min="6406" max="6643" width="10.42578125" style="4" customWidth="1"/>
    <col min="6644" max="6656" width="9.140625" style="4"/>
    <col min="6657" max="6657" width="72.85546875" style="4" customWidth="1"/>
    <col min="6658" max="6661" width="10.5703125" style="4" customWidth="1"/>
    <col min="6662" max="6899" width="10.42578125" style="4" customWidth="1"/>
    <col min="6900" max="6912" width="9.140625" style="4"/>
    <col min="6913" max="6913" width="72.85546875" style="4" customWidth="1"/>
    <col min="6914" max="6917" width="10.5703125" style="4" customWidth="1"/>
    <col min="6918" max="7155" width="10.42578125" style="4" customWidth="1"/>
    <col min="7156" max="7168" width="9.140625" style="4"/>
    <col min="7169" max="7169" width="72.85546875" style="4" customWidth="1"/>
    <col min="7170" max="7173" width="10.5703125" style="4" customWidth="1"/>
    <col min="7174" max="7411" width="10.42578125" style="4" customWidth="1"/>
    <col min="7412" max="7424" width="9.140625" style="4"/>
    <col min="7425" max="7425" width="72.85546875" style="4" customWidth="1"/>
    <col min="7426" max="7429" width="10.5703125" style="4" customWidth="1"/>
    <col min="7430" max="7667" width="10.42578125" style="4" customWidth="1"/>
    <col min="7668" max="7680" width="9.140625" style="4"/>
    <col min="7681" max="7681" width="72.85546875" style="4" customWidth="1"/>
    <col min="7682" max="7685" width="10.5703125" style="4" customWidth="1"/>
    <col min="7686" max="7923" width="10.42578125" style="4" customWidth="1"/>
    <col min="7924" max="7936" width="9.140625" style="4"/>
    <col min="7937" max="7937" width="72.85546875" style="4" customWidth="1"/>
    <col min="7938" max="7941" width="10.5703125" style="4" customWidth="1"/>
    <col min="7942" max="8179" width="10.42578125" style="4" customWidth="1"/>
    <col min="8180" max="8192" width="9.140625" style="4"/>
    <col min="8193" max="8193" width="72.85546875" style="4" customWidth="1"/>
    <col min="8194" max="8197" width="10.5703125" style="4" customWidth="1"/>
    <col min="8198" max="8435" width="10.42578125" style="4" customWidth="1"/>
    <col min="8436" max="8448" width="9.140625" style="4"/>
    <col min="8449" max="8449" width="72.85546875" style="4" customWidth="1"/>
    <col min="8450" max="8453" width="10.5703125" style="4" customWidth="1"/>
    <col min="8454" max="8691" width="10.42578125" style="4" customWidth="1"/>
    <col min="8692" max="8704" width="9.140625" style="4"/>
    <col min="8705" max="8705" width="72.85546875" style="4" customWidth="1"/>
    <col min="8706" max="8709" width="10.5703125" style="4" customWidth="1"/>
    <col min="8710" max="8947" width="10.42578125" style="4" customWidth="1"/>
    <col min="8948" max="8960" width="9.140625" style="4"/>
    <col min="8961" max="8961" width="72.85546875" style="4" customWidth="1"/>
    <col min="8962" max="8965" width="10.5703125" style="4" customWidth="1"/>
    <col min="8966" max="9203" width="10.42578125" style="4" customWidth="1"/>
    <col min="9204" max="9216" width="9.140625" style="4"/>
    <col min="9217" max="9217" width="72.85546875" style="4" customWidth="1"/>
    <col min="9218" max="9221" width="10.5703125" style="4" customWidth="1"/>
    <col min="9222" max="9459" width="10.42578125" style="4" customWidth="1"/>
    <col min="9460" max="9472" width="9.140625" style="4"/>
    <col min="9473" max="9473" width="72.85546875" style="4" customWidth="1"/>
    <col min="9474" max="9477" width="10.5703125" style="4" customWidth="1"/>
    <col min="9478" max="9715" width="10.42578125" style="4" customWidth="1"/>
    <col min="9716" max="9728" width="9.140625" style="4"/>
    <col min="9729" max="9729" width="72.85546875" style="4" customWidth="1"/>
    <col min="9730" max="9733" width="10.5703125" style="4" customWidth="1"/>
    <col min="9734" max="9971" width="10.42578125" style="4" customWidth="1"/>
    <col min="9972" max="9984" width="9.140625" style="4"/>
    <col min="9985" max="9985" width="72.85546875" style="4" customWidth="1"/>
    <col min="9986" max="9989" width="10.5703125" style="4" customWidth="1"/>
    <col min="9990" max="10227" width="10.42578125" style="4" customWidth="1"/>
    <col min="10228" max="10240" width="9.140625" style="4"/>
    <col min="10241" max="10241" width="72.85546875" style="4" customWidth="1"/>
    <col min="10242" max="10245" width="10.5703125" style="4" customWidth="1"/>
    <col min="10246" max="10483" width="10.42578125" style="4" customWidth="1"/>
    <col min="10484" max="10496" width="9.140625" style="4"/>
    <col min="10497" max="10497" width="72.85546875" style="4" customWidth="1"/>
    <col min="10498" max="10501" width="10.5703125" style="4" customWidth="1"/>
    <col min="10502" max="10739" width="10.42578125" style="4" customWidth="1"/>
    <col min="10740" max="10752" width="9.140625" style="4"/>
    <col min="10753" max="10753" width="72.85546875" style="4" customWidth="1"/>
    <col min="10754" max="10757" width="10.5703125" style="4" customWidth="1"/>
    <col min="10758" max="10995" width="10.42578125" style="4" customWidth="1"/>
    <col min="10996" max="11008" width="9.140625" style="4"/>
    <col min="11009" max="11009" width="72.85546875" style="4" customWidth="1"/>
    <col min="11010" max="11013" width="10.5703125" style="4" customWidth="1"/>
    <col min="11014" max="11251" width="10.42578125" style="4" customWidth="1"/>
    <col min="11252" max="11264" width="9.140625" style="4"/>
    <col min="11265" max="11265" width="72.85546875" style="4" customWidth="1"/>
    <col min="11266" max="11269" width="10.5703125" style="4" customWidth="1"/>
    <col min="11270" max="11507" width="10.42578125" style="4" customWidth="1"/>
    <col min="11508" max="11520" width="9.140625" style="4"/>
    <col min="11521" max="11521" width="72.85546875" style="4" customWidth="1"/>
    <col min="11522" max="11525" width="10.5703125" style="4" customWidth="1"/>
    <col min="11526" max="11763" width="10.42578125" style="4" customWidth="1"/>
    <col min="11764" max="11776" width="9.140625" style="4"/>
    <col min="11777" max="11777" width="72.85546875" style="4" customWidth="1"/>
    <col min="11778" max="11781" width="10.5703125" style="4" customWidth="1"/>
    <col min="11782" max="12019" width="10.42578125" style="4" customWidth="1"/>
    <col min="12020" max="12032" width="9.140625" style="4"/>
    <col min="12033" max="12033" width="72.85546875" style="4" customWidth="1"/>
    <col min="12034" max="12037" width="10.5703125" style="4" customWidth="1"/>
    <col min="12038" max="12275" width="10.42578125" style="4" customWidth="1"/>
    <col min="12276" max="12288" width="9.140625" style="4"/>
    <col min="12289" max="12289" width="72.85546875" style="4" customWidth="1"/>
    <col min="12290" max="12293" width="10.5703125" style="4" customWidth="1"/>
    <col min="12294" max="12531" width="10.42578125" style="4" customWidth="1"/>
    <col min="12532" max="12544" width="9.140625" style="4"/>
    <col min="12545" max="12545" width="72.85546875" style="4" customWidth="1"/>
    <col min="12546" max="12549" width="10.5703125" style="4" customWidth="1"/>
    <col min="12550" max="12787" width="10.42578125" style="4" customWidth="1"/>
    <col min="12788" max="12800" width="9.140625" style="4"/>
    <col min="12801" max="12801" width="72.85546875" style="4" customWidth="1"/>
    <col min="12802" max="12805" width="10.5703125" style="4" customWidth="1"/>
    <col min="12806" max="13043" width="10.42578125" style="4" customWidth="1"/>
    <col min="13044" max="13056" width="9.140625" style="4"/>
    <col min="13057" max="13057" width="72.85546875" style="4" customWidth="1"/>
    <col min="13058" max="13061" width="10.5703125" style="4" customWidth="1"/>
    <col min="13062" max="13299" width="10.42578125" style="4" customWidth="1"/>
    <col min="13300" max="13312" width="9.140625" style="4"/>
    <col min="13313" max="13313" width="72.85546875" style="4" customWidth="1"/>
    <col min="13314" max="13317" width="10.5703125" style="4" customWidth="1"/>
    <col min="13318" max="13555" width="10.42578125" style="4" customWidth="1"/>
    <col min="13556" max="13568" width="9.140625" style="4"/>
    <col min="13569" max="13569" width="72.85546875" style="4" customWidth="1"/>
    <col min="13570" max="13573" width="10.5703125" style="4" customWidth="1"/>
    <col min="13574" max="13811" width="10.42578125" style="4" customWidth="1"/>
    <col min="13812" max="13824" width="9.140625" style="4"/>
    <col min="13825" max="13825" width="72.85546875" style="4" customWidth="1"/>
    <col min="13826" max="13829" width="10.5703125" style="4" customWidth="1"/>
    <col min="13830" max="14067" width="10.42578125" style="4" customWidth="1"/>
    <col min="14068" max="14080" width="9.140625" style="4"/>
    <col min="14081" max="14081" width="72.85546875" style="4" customWidth="1"/>
    <col min="14082" max="14085" width="10.5703125" style="4" customWidth="1"/>
    <col min="14086" max="14323" width="10.42578125" style="4" customWidth="1"/>
    <col min="14324" max="14336" width="9.140625" style="4"/>
    <col min="14337" max="14337" width="72.85546875" style="4" customWidth="1"/>
    <col min="14338" max="14341" width="10.5703125" style="4" customWidth="1"/>
    <col min="14342" max="14579" width="10.42578125" style="4" customWidth="1"/>
    <col min="14580" max="14592" width="9.140625" style="4"/>
    <col min="14593" max="14593" width="72.85546875" style="4" customWidth="1"/>
    <col min="14594" max="14597" width="10.5703125" style="4" customWidth="1"/>
    <col min="14598" max="14835" width="10.42578125" style="4" customWidth="1"/>
    <col min="14836" max="14848" width="9.140625" style="4"/>
    <col min="14849" max="14849" width="72.85546875" style="4" customWidth="1"/>
    <col min="14850" max="14853" width="10.5703125" style="4" customWidth="1"/>
    <col min="14854" max="15091" width="10.42578125" style="4" customWidth="1"/>
    <col min="15092" max="15104" width="9.140625" style="4"/>
    <col min="15105" max="15105" width="72.85546875" style="4" customWidth="1"/>
    <col min="15106" max="15109" width="10.5703125" style="4" customWidth="1"/>
    <col min="15110" max="15347" width="10.42578125" style="4" customWidth="1"/>
    <col min="15348" max="15360" width="9.140625" style="4"/>
    <col min="15361" max="15361" width="72.85546875" style="4" customWidth="1"/>
    <col min="15362" max="15365" width="10.5703125" style="4" customWidth="1"/>
    <col min="15366" max="15603" width="10.42578125" style="4" customWidth="1"/>
    <col min="15604" max="15616" width="9.140625" style="4"/>
    <col min="15617" max="15617" width="72.85546875" style="4" customWidth="1"/>
    <col min="15618" max="15621" width="10.5703125" style="4" customWidth="1"/>
    <col min="15622" max="15859" width="10.42578125" style="4" customWidth="1"/>
    <col min="15860" max="15872" width="9.140625" style="4"/>
    <col min="15873" max="15873" width="72.85546875" style="4" customWidth="1"/>
    <col min="15874" max="15877" width="10.5703125" style="4" customWidth="1"/>
    <col min="15878" max="16115" width="10.42578125" style="4" customWidth="1"/>
    <col min="16116" max="16128" width="9.140625" style="4"/>
    <col min="16129" max="16129" width="72.85546875" style="4" customWidth="1"/>
    <col min="16130" max="16133" width="10.5703125" style="4" customWidth="1"/>
    <col min="16134" max="16371" width="10.42578125" style="4" customWidth="1"/>
    <col min="16372" max="16384" width="9.140625" style="4"/>
  </cols>
  <sheetData>
    <row r="1" spans="1:6" s="1127" customFormat="1" ht="41.25" customHeight="1" x14ac:dyDescent="0.25">
      <c r="A1" s="1625" t="s">
        <v>1737</v>
      </c>
      <c r="B1" s="1625"/>
      <c r="C1" s="1625"/>
      <c r="D1" s="1625"/>
      <c r="E1" s="1625"/>
    </row>
    <row r="2" spans="1:6" s="1127" customFormat="1" ht="15.75" x14ac:dyDescent="0.25">
      <c r="A2" s="1637" t="s">
        <v>1625</v>
      </c>
      <c r="B2" s="1638"/>
      <c r="C2" s="1638"/>
      <c r="D2" s="1638"/>
      <c r="E2" s="1638"/>
      <c r="F2" s="1379"/>
    </row>
    <row r="3" spans="1:6" s="1127" customFormat="1" ht="15.75" x14ac:dyDescent="0.25">
      <c r="A3" s="1380"/>
      <c r="B3" s="1380"/>
      <c r="C3" s="1380"/>
      <c r="D3" s="1381"/>
      <c r="E3" s="1381"/>
      <c r="F3" s="1381"/>
    </row>
    <row r="4" spans="1:6" s="27" customFormat="1" ht="14.25" customHeight="1" x14ac:dyDescent="0.25">
      <c r="A4" s="1627" t="s">
        <v>1301</v>
      </c>
      <c r="B4" s="1627" t="s">
        <v>1302</v>
      </c>
      <c r="C4" s="1631" t="s">
        <v>1303</v>
      </c>
      <c r="D4" s="1632"/>
      <c r="E4" s="1633"/>
    </row>
    <row r="5" spans="1:6" s="27" customFormat="1" ht="14.25" x14ac:dyDescent="0.25">
      <c r="A5" s="1628"/>
      <c r="B5" s="1628"/>
      <c r="C5" s="1128" t="s">
        <v>1304</v>
      </c>
      <c r="D5" s="1128" t="s">
        <v>1305</v>
      </c>
      <c r="E5" s="1128" t="s">
        <v>1306</v>
      </c>
    </row>
    <row r="6" spans="1:6" s="829" customFormat="1" x14ac:dyDescent="0.25">
      <c r="A6" s="1129" t="s">
        <v>1288</v>
      </c>
      <c r="B6" s="1130" t="s">
        <v>1307</v>
      </c>
      <c r="C6" s="1130" t="s">
        <v>1308</v>
      </c>
      <c r="D6" s="1130" t="s">
        <v>1309</v>
      </c>
      <c r="E6" s="1130" t="s">
        <v>97</v>
      </c>
    </row>
    <row r="7" spans="1:6" s="1133" customFormat="1" ht="14.25" x14ac:dyDescent="0.2">
      <c r="A7" s="1131" t="s">
        <v>1449</v>
      </c>
      <c r="B7" s="1132">
        <v>723149.03782358696</v>
      </c>
      <c r="C7" s="1132">
        <v>713149.03782358696</v>
      </c>
      <c r="D7" s="1132">
        <v>713149.03782358696</v>
      </c>
      <c r="E7" s="1132">
        <v>713149.03782358696</v>
      </c>
    </row>
    <row r="8" spans="1:6" x14ac:dyDescent="0.25">
      <c r="A8" s="1134" t="s">
        <v>1372</v>
      </c>
      <c r="B8" s="1135">
        <v>251469</v>
      </c>
      <c r="C8" s="1135">
        <v>251469</v>
      </c>
      <c r="D8" s="1135">
        <v>251469</v>
      </c>
      <c r="E8" s="1135">
        <v>251469</v>
      </c>
    </row>
    <row r="9" spans="1:6" x14ac:dyDescent="0.25">
      <c r="A9" s="1134" t="s">
        <v>1373</v>
      </c>
      <c r="B9" s="1135">
        <v>225181</v>
      </c>
      <c r="C9" s="1135">
        <v>225181</v>
      </c>
      <c r="D9" s="1135">
        <v>225181</v>
      </c>
      <c r="E9" s="1135">
        <v>225181</v>
      </c>
    </row>
    <row r="10" spans="1:6" x14ac:dyDescent="0.25">
      <c r="A10" s="1134" t="s">
        <v>1374</v>
      </c>
      <c r="B10" s="1135">
        <v>78312</v>
      </c>
      <c r="C10" s="1135">
        <v>78312</v>
      </c>
      <c r="D10" s="1135">
        <v>78312</v>
      </c>
      <c r="E10" s="1135">
        <v>78312</v>
      </c>
    </row>
    <row r="11" spans="1:6" x14ac:dyDescent="0.25">
      <c r="A11" s="1134" t="s">
        <v>1375</v>
      </c>
      <c r="B11" s="1135">
        <v>104061</v>
      </c>
      <c r="C11" s="1135">
        <v>104061</v>
      </c>
      <c r="D11" s="1135">
        <v>104061</v>
      </c>
      <c r="E11" s="1135">
        <v>104061</v>
      </c>
    </row>
    <row r="12" spans="1:6" x14ac:dyDescent="0.25">
      <c r="A12" s="1134" t="s">
        <v>1376</v>
      </c>
      <c r="B12" s="1135">
        <v>26619</v>
      </c>
      <c r="C12" s="1135">
        <v>26619</v>
      </c>
      <c r="D12" s="1135">
        <v>26619</v>
      </c>
      <c r="E12" s="1135">
        <v>26619</v>
      </c>
    </row>
    <row r="13" spans="1:6" x14ac:dyDescent="0.25">
      <c r="A13" s="1134" t="s">
        <v>1377</v>
      </c>
      <c r="B13" s="1135">
        <v>10531</v>
      </c>
      <c r="C13" s="1135">
        <v>10531</v>
      </c>
      <c r="D13" s="1135">
        <v>10531</v>
      </c>
      <c r="E13" s="1135">
        <v>10531</v>
      </c>
    </row>
    <row r="14" spans="1:6" x14ac:dyDescent="0.25">
      <c r="A14" s="1134" t="s">
        <v>1378</v>
      </c>
      <c r="B14" s="1135">
        <v>5658</v>
      </c>
      <c r="C14" s="1135">
        <v>5658</v>
      </c>
      <c r="D14" s="1135">
        <v>5658</v>
      </c>
      <c r="E14" s="1135">
        <v>5658</v>
      </c>
    </row>
    <row r="15" spans="1:6" x14ac:dyDescent="0.25">
      <c r="A15" s="1134" t="s">
        <v>1379</v>
      </c>
      <c r="B15" s="1135">
        <v>4237</v>
      </c>
      <c r="C15" s="1135">
        <v>4237</v>
      </c>
      <c r="D15" s="1135">
        <v>4237</v>
      </c>
      <c r="E15" s="1135">
        <v>4237</v>
      </c>
    </row>
    <row r="16" spans="1:6" x14ac:dyDescent="0.25">
      <c r="A16" s="1134" t="s">
        <v>1380</v>
      </c>
      <c r="B16" s="1135">
        <v>1013</v>
      </c>
      <c r="C16" s="1135">
        <v>1013</v>
      </c>
      <c r="D16" s="1135">
        <v>1013</v>
      </c>
      <c r="E16" s="1135">
        <v>1013</v>
      </c>
    </row>
    <row r="17" spans="1:5" x14ac:dyDescent="0.25">
      <c r="A17" s="1134" t="s">
        <v>1381</v>
      </c>
      <c r="B17" s="1135">
        <v>1348</v>
      </c>
      <c r="C17" s="1135">
        <v>1348</v>
      </c>
      <c r="D17" s="1135">
        <v>1348</v>
      </c>
      <c r="E17" s="1135">
        <v>1348</v>
      </c>
    </row>
    <row r="18" spans="1:5" x14ac:dyDescent="0.25">
      <c r="A18" s="1134" t="s">
        <v>1382</v>
      </c>
      <c r="B18" s="1135">
        <v>1876</v>
      </c>
      <c r="C18" s="1135">
        <v>1876</v>
      </c>
      <c r="D18" s="1135">
        <v>1876</v>
      </c>
      <c r="E18" s="1135">
        <v>1876</v>
      </c>
    </row>
    <row r="19" spans="1:5" x14ac:dyDescent="0.25">
      <c r="A19" s="1134" t="s">
        <v>1383</v>
      </c>
      <c r="B19" s="1135">
        <v>936</v>
      </c>
      <c r="C19" s="1135">
        <v>936</v>
      </c>
      <c r="D19" s="1135">
        <v>936</v>
      </c>
      <c r="E19" s="1135">
        <v>936</v>
      </c>
    </row>
    <row r="20" spans="1:5" x14ac:dyDescent="0.25">
      <c r="A20" s="1134" t="s">
        <v>1384</v>
      </c>
      <c r="B20" s="1135">
        <v>884</v>
      </c>
      <c r="C20" s="1135">
        <v>884</v>
      </c>
      <c r="D20" s="1135">
        <v>884</v>
      </c>
      <c r="E20" s="1135">
        <v>884</v>
      </c>
    </row>
    <row r="21" spans="1:5" x14ac:dyDescent="0.25">
      <c r="A21" s="1134" t="s">
        <v>1385</v>
      </c>
      <c r="B21" s="1135">
        <v>52</v>
      </c>
      <c r="C21" s="1135">
        <v>52</v>
      </c>
      <c r="D21" s="1135">
        <v>52</v>
      </c>
      <c r="E21" s="1135">
        <v>52</v>
      </c>
    </row>
    <row r="22" spans="1:5" x14ac:dyDescent="0.25">
      <c r="A22" s="1134" t="s">
        <v>1386</v>
      </c>
      <c r="B22" s="1135">
        <v>9328</v>
      </c>
      <c r="C22" s="1135">
        <v>9328</v>
      </c>
      <c r="D22" s="1135">
        <v>9328</v>
      </c>
      <c r="E22" s="1135">
        <v>9328</v>
      </c>
    </row>
    <row r="23" spans="1:5" x14ac:dyDescent="0.25">
      <c r="A23" s="1134" t="s">
        <v>1387</v>
      </c>
      <c r="B23" s="1135">
        <v>2063</v>
      </c>
      <c r="C23" s="1135">
        <v>2063</v>
      </c>
      <c r="D23" s="1135">
        <v>2063</v>
      </c>
      <c r="E23" s="1135">
        <v>2063</v>
      </c>
    </row>
    <row r="24" spans="1:5" x14ac:dyDescent="0.25">
      <c r="A24" s="1134" t="s">
        <v>1388</v>
      </c>
      <c r="B24" s="1135">
        <v>4132</v>
      </c>
      <c r="C24" s="1135">
        <v>4132</v>
      </c>
      <c r="D24" s="1135">
        <v>4132</v>
      </c>
      <c r="E24" s="1135">
        <v>4132</v>
      </c>
    </row>
    <row r="25" spans="1:5" x14ac:dyDescent="0.25">
      <c r="A25" s="1134" t="s">
        <v>1389</v>
      </c>
      <c r="B25" s="1135">
        <v>674</v>
      </c>
      <c r="C25" s="1135">
        <v>674</v>
      </c>
      <c r="D25" s="1135">
        <v>674</v>
      </c>
      <c r="E25" s="1135">
        <v>674</v>
      </c>
    </row>
    <row r="26" spans="1:5" x14ac:dyDescent="0.25">
      <c r="A26" s="1134" t="s">
        <v>1390</v>
      </c>
      <c r="B26" s="1135">
        <v>661</v>
      </c>
      <c r="C26" s="1135">
        <v>661</v>
      </c>
      <c r="D26" s="1135">
        <v>661</v>
      </c>
      <c r="E26" s="1135">
        <v>661</v>
      </c>
    </row>
    <row r="27" spans="1:5" x14ac:dyDescent="0.25">
      <c r="A27" s="1134" t="s">
        <v>1391</v>
      </c>
      <c r="B27" s="1135">
        <v>1798</v>
      </c>
      <c r="C27" s="1135">
        <v>1798</v>
      </c>
      <c r="D27" s="1135">
        <v>1798</v>
      </c>
      <c r="E27" s="1135">
        <v>1798</v>
      </c>
    </row>
    <row r="28" spans="1:5" ht="26.25" x14ac:dyDescent="0.25">
      <c r="A28" s="1134" t="s">
        <v>1392</v>
      </c>
      <c r="B28" s="1135">
        <v>1216</v>
      </c>
      <c r="C28" s="1135">
        <v>1216</v>
      </c>
      <c r="D28" s="1135">
        <v>1216</v>
      </c>
      <c r="E28" s="1135">
        <v>1216</v>
      </c>
    </row>
    <row r="29" spans="1:5" x14ac:dyDescent="0.25">
      <c r="A29" s="1134" t="s">
        <v>1393</v>
      </c>
      <c r="B29" s="1135">
        <v>2249</v>
      </c>
      <c r="C29" s="1135">
        <v>2249</v>
      </c>
      <c r="D29" s="1135">
        <v>2249</v>
      </c>
      <c r="E29" s="1135">
        <v>2249</v>
      </c>
    </row>
    <row r="30" spans="1:5" x14ac:dyDescent="0.25">
      <c r="A30" s="1134" t="s">
        <v>1394</v>
      </c>
      <c r="B30" s="1135">
        <v>1145</v>
      </c>
      <c r="C30" s="1135">
        <v>1145</v>
      </c>
      <c r="D30" s="1135">
        <v>1145</v>
      </c>
      <c r="E30" s="1135">
        <v>1145</v>
      </c>
    </row>
    <row r="31" spans="1:5" x14ac:dyDescent="0.25">
      <c r="A31" s="1134" t="s">
        <v>1395</v>
      </c>
      <c r="B31" s="1135">
        <v>1104</v>
      </c>
      <c r="C31" s="1135">
        <v>1104</v>
      </c>
      <c r="D31" s="1135">
        <v>1104</v>
      </c>
      <c r="E31" s="1135">
        <v>1104</v>
      </c>
    </row>
    <row r="32" spans="1:5" ht="26.25" x14ac:dyDescent="0.25">
      <c r="A32" s="1134" t="s">
        <v>1396</v>
      </c>
      <c r="B32" s="1135">
        <v>8157</v>
      </c>
      <c r="C32" s="1135">
        <v>8157</v>
      </c>
      <c r="D32" s="1135">
        <v>8157</v>
      </c>
      <c r="E32" s="1135">
        <v>8157</v>
      </c>
    </row>
    <row r="33" spans="1:5" x14ac:dyDescent="0.25">
      <c r="A33" s="1134" t="s">
        <v>1397</v>
      </c>
      <c r="B33" s="1135">
        <v>7675</v>
      </c>
      <c r="C33" s="1135">
        <v>7675</v>
      </c>
      <c r="D33" s="1135">
        <v>7675</v>
      </c>
      <c r="E33" s="1135">
        <v>7675</v>
      </c>
    </row>
    <row r="34" spans="1:5" x14ac:dyDescent="0.25">
      <c r="A34" s="1134" t="s">
        <v>1398</v>
      </c>
      <c r="B34" s="1135">
        <v>482</v>
      </c>
      <c r="C34" s="1135">
        <v>482</v>
      </c>
      <c r="D34" s="1135">
        <v>482</v>
      </c>
      <c r="E34" s="1135">
        <v>482</v>
      </c>
    </row>
    <row r="35" spans="1:5" x14ac:dyDescent="0.25">
      <c r="A35" s="1134" t="s">
        <v>1399</v>
      </c>
      <c r="B35" s="1135">
        <v>23</v>
      </c>
      <c r="C35" s="1135">
        <v>23</v>
      </c>
      <c r="D35" s="1135">
        <v>23</v>
      </c>
      <c r="E35" s="1135">
        <v>23</v>
      </c>
    </row>
    <row r="36" spans="1:5" x14ac:dyDescent="0.25">
      <c r="A36" s="1134" t="s">
        <v>1400</v>
      </c>
      <c r="B36" s="1135">
        <v>23</v>
      </c>
      <c r="C36" s="1135">
        <v>23</v>
      </c>
      <c r="D36" s="1135">
        <v>23</v>
      </c>
      <c r="E36" s="1135">
        <v>23</v>
      </c>
    </row>
    <row r="37" spans="1:5" x14ac:dyDescent="0.25">
      <c r="A37" s="1134" t="s">
        <v>1401</v>
      </c>
      <c r="B37" s="1135">
        <v>0</v>
      </c>
      <c r="C37" s="1135">
        <v>0</v>
      </c>
      <c r="D37" s="1135">
        <v>0</v>
      </c>
      <c r="E37" s="1135">
        <v>0</v>
      </c>
    </row>
    <row r="38" spans="1:5" x14ac:dyDescent="0.25">
      <c r="A38" s="1134" t="s">
        <v>1402</v>
      </c>
      <c r="B38" s="1135">
        <v>19</v>
      </c>
      <c r="C38" s="1135">
        <v>19</v>
      </c>
      <c r="D38" s="1135">
        <v>19</v>
      </c>
      <c r="E38" s="1135">
        <v>19</v>
      </c>
    </row>
    <row r="39" spans="1:5" x14ac:dyDescent="0.25">
      <c r="A39" s="1134" t="s">
        <v>1403</v>
      </c>
      <c r="B39" s="1135">
        <v>8</v>
      </c>
      <c r="C39" s="1135">
        <v>8</v>
      </c>
      <c r="D39" s="1135">
        <v>8</v>
      </c>
      <c r="E39" s="1135">
        <v>8</v>
      </c>
    </row>
    <row r="40" spans="1:5" x14ac:dyDescent="0.25">
      <c r="A40" s="1134" t="s">
        <v>1404</v>
      </c>
      <c r="B40" s="1135">
        <v>11</v>
      </c>
      <c r="C40" s="1135">
        <v>11</v>
      </c>
      <c r="D40" s="1135">
        <v>11</v>
      </c>
      <c r="E40" s="1135">
        <v>11</v>
      </c>
    </row>
    <row r="41" spans="1:5" ht="26.25" x14ac:dyDescent="0.25">
      <c r="A41" s="1134" t="s">
        <v>1405</v>
      </c>
      <c r="B41" s="1135">
        <v>46</v>
      </c>
      <c r="C41" s="1135">
        <v>46</v>
      </c>
      <c r="D41" s="1135">
        <v>46</v>
      </c>
      <c r="E41" s="1135">
        <v>46</v>
      </c>
    </row>
    <row r="42" spans="1:5" x14ac:dyDescent="0.25">
      <c r="A42" s="1134" t="s">
        <v>1406</v>
      </c>
      <c r="B42" s="1135">
        <v>69</v>
      </c>
      <c r="C42" s="1135">
        <v>69</v>
      </c>
      <c r="D42" s="1135">
        <v>69</v>
      </c>
      <c r="E42" s="1135">
        <v>69</v>
      </c>
    </row>
    <row r="43" spans="1:5" x14ac:dyDescent="0.25">
      <c r="A43" s="1134" t="s">
        <v>1407</v>
      </c>
      <c r="B43" s="1135">
        <v>8</v>
      </c>
      <c r="C43" s="1135">
        <v>8</v>
      </c>
      <c r="D43" s="1135">
        <v>8</v>
      </c>
      <c r="E43" s="1135">
        <v>8</v>
      </c>
    </row>
    <row r="44" spans="1:5" ht="26.25" x14ac:dyDescent="0.25">
      <c r="A44" s="1134" t="s">
        <v>1408</v>
      </c>
      <c r="B44" s="1135">
        <v>856902.58808499994</v>
      </c>
      <c r="C44" s="1135">
        <v>856902.58808499994</v>
      </c>
      <c r="D44" s="1135">
        <v>856902.58808499994</v>
      </c>
      <c r="E44" s="1135">
        <v>856902.58808499994</v>
      </c>
    </row>
    <row r="45" spans="1:5" x14ac:dyDescent="0.25">
      <c r="A45" s="1134" t="s">
        <v>1409</v>
      </c>
      <c r="B45" s="1135">
        <v>748037.64682500006</v>
      </c>
      <c r="C45" s="1135">
        <v>748037.64682500006</v>
      </c>
      <c r="D45" s="1135">
        <v>748037.64682500006</v>
      </c>
      <c r="E45" s="1135">
        <v>748037.64682500006</v>
      </c>
    </row>
    <row r="46" spans="1:5" x14ac:dyDescent="0.25">
      <c r="A46" s="1134" t="s">
        <v>1410</v>
      </c>
      <c r="B46" s="1135">
        <v>51456.215265000006</v>
      </c>
      <c r="C46" s="1135">
        <v>51456.215265000006</v>
      </c>
      <c r="D46" s="1135">
        <v>51456.215265000006</v>
      </c>
      <c r="E46" s="1135">
        <v>51456.215265000006</v>
      </c>
    </row>
    <row r="47" spans="1:5" x14ac:dyDescent="0.25">
      <c r="A47" s="1134" t="s">
        <v>1411</v>
      </c>
      <c r="B47" s="1135">
        <v>187471.23192000002</v>
      </c>
      <c r="C47" s="1135">
        <v>187471.23192000002</v>
      </c>
      <c r="D47" s="1135">
        <v>187471.23192000002</v>
      </c>
      <c r="E47" s="1135">
        <v>187471.23192000002</v>
      </c>
    </row>
    <row r="48" spans="1:5" x14ac:dyDescent="0.25">
      <c r="A48" s="1134" t="s">
        <v>1412</v>
      </c>
      <c r="B48" s="1135">
        <v>149981.22751500001</v>
      </c>
      <c r="C48" s="1135">
        <v>149981.22751500001</v>
      </c>
      <c r="D48" s="1135">
        <v>149981.22751500001</v>
      </c>
      <c r="E48" s="1135">
        <v>149981.22751500001</v>
      </c>
    </row>
    <row r="49" spans="1:5" x14ac:dyDescent="0.25">
      <c r="A49" s="1134" t="s">
        <v>1413</v>
      </c>
      <c r="B49" s="1135">
        <v>123621.36801000002</v>
      </c>
      <c r="C49" s="1135">
        <v>123621.36801000002</v>
      </c>
      <c r="D49" s="1135">
        <v>123621.36801000002</v>
      </c>
      <c r="E49" s="1135">
        <v>123621.36801000002</v>
      </c>
    </row>
    <row r="50" spans="1:5" x14ac:dyDescent="0.25">
      <c r="A50" s="1134" t="s">
        <v>1414</v>
      </c>
      <c r="B50" s="1135">
        <v>235507.60411500002</v>
      </c>
      <c r="C50" s="1135">
        <v>235507.60411500002</v>
      </c>
      <c r="D50" s="1135">
        <v>235507.60411500002</v>
      </c>
      <c r="E50" s="1135">
        <v>235507.60411500002</v>
      </c>
    </row>
    <row r="51" spans="1:5" x14ac:dyDescent="0.25">
      <c r="A51" s="1134" t="s">
        <v>1415</v>
      </c>
      <c r="B51" s="1135">
        <v>4053.109935</v>
      </c>
      <c r="C51" s="1135">
        <v>4053.109935</v>
      </c>
      <c r="D51" s="1135">
        <v>4053.109935</v>
      </c>
      <c r="E51" s="1135">
        <v>4053.109935</v>
      </c>
    </row>
    <row r="52" spans="1:5" x14ac:dyDescent="0.25">
      <c r="A52" s="1134" t="s">
        <v>1416</v>
      </c>
      <c r="B52" s="1135">
        <v>59.589705000000002</v>
      </c>
      <c r="C52" s="1135">
        <v>59.589705000000002</v>
      </c>
      <c r="D52" s="1135">
        <v>59.589705000000002</v>
      </c>
      <c r="E52" s="1135">
        <v>59.589705000000002</v>
      </c>
    </row>
    <row r="53" spans="1:5" x14ac:dyDescent="0.25">
      <c r="A53" s="1134" t="s">
        <v>1417</v>
      </c>
      <c r="B53" s="1135">
        <v>319.15841999999998</v>
      </c>
      <c r="C53" s="1135">
        <v>319.15841999999998</v>
      </c>
      <c r="D53" s="1135">
        <v>319.15841999999998</v>
      </c>
      <c r="E53" s="1135">
        <v>319.15841999999998</v>
      </c>
    </row>
    <row r="54" spans="1:5" x14ac:dyDescent="0.25">
      <c r="A54" s="1134" t="s">
        <v>1418</v>
      </c>
      <c r="B54" s="1135">
        <v>3674.3618099999994</v>
      </c>
      <c r="C54" s="1135">
        <v>3674.3618099999994</v>
      </c>
      <c r="D54" s="1135">
        <v>3674.3618099999994</v>
      </c>
      <c r="E54" s="1135">
        <v>3674.3618099999994</v>
      </c>
    </row>
    <row r="55" spans="1:5" x14ac:dyDescent="0.25">
      <c r="A55" s="1134" t="s">
        <v>1419</v>
      </c>
      <c r="B55" s="1135">
        <v>4030.8900449999996</v>
      </c>
      <c r="C55" s="1135">
        <v>4030.8900449999996</v>
      </c>
      <c r="D55" s="1135">
        <v>4030.8900449999996</v>
      </c>
      <c r="E55" s="1135">
        <v>4030.8900449999996</v>
      </c>
    </row>
    <row r="56" spans="1:5" x14ac:dyDescent="0.25">
      <c r="A56" s="1134" t="s">
        <v>1420</v>
      </c>
      <c r="B56" s="1135">
        <v>3211.7840999999994</v>
      </c>
      <c r="C56" s="1135">
        <v>3211.7840999999994</v>
      </c>
      <c r="D56" s="1135">
        <v>3211.7840999999994</v>
      </c>
      <c r="E56" s="1135">
        <v>3211.7840999999994</v>
      </c>
    </row>
    <row r="57" spans="1:5" x14ac:dyDescent="0.25">
      <c r="A57" s="1134" t="s">
        <v>1421</v>
      </c>
      <c r="B57" s="1135">
        <v>819.10594499999991</v>
      </c>
      <c r="C57" s="1135">
        <v>819.10594499999991</v>
      </c>
      <c r="D57" s="1135">
        <v>819.10594499999991</v>
      </c>
      <c r="E57" s="1135">
        <v>819.10594499999991</v>
      </c>
    </row>
    <row r="58" spans="1:5" x14ac:dyDescent="0.25">
      <c r="A58" s="1134" t="s">
        <v>1422</v>
      </c>
      <c r="B58" s="1135">
        <v>85036.529024999996</v>
      </c>
      <c r="C58" s="1135">
        <v>85036.529024999996</v>
      </c>
      <c r="D58" s="1135">
        <v>85036.529024999996</v>
      </c>
      <c r="E58" s="1135">
        <v>85036.529024999996</v>
      </c>
    </row>
    <row r="59" spans="1:5" x14ac:dyDescent="0.25">
      <c r="A59" s="1134" t="s">
        <v>1423</v>
      </c>
      <c r="B59" s="1135">
        <v>3075.4347750000002</v>
      </c>
      <c r="C59" s="1135">
        <v>3075.4347750000002</v>
      </c>
      <c r="D59" s="1135">
        <v>3075.4347750000002</v>
      </c>
      <c r="E59" s="1135">
        <v>3075.4347750000002</v>
      </c>
    </row>
    <row r="60" spans="1:5" x14ac:dyDescent="0.25">
      <c r="A60" s="1134" t="s">
        <v>1424</v>
      </c>
      <c r="B60" s="1135">
        <v>14725.7271</v>
      </c>
      <c r="C60" s="1135">
        <v>14725.7271</v>
      </c>
      <c r="D60" s="1135">
        <v>14725.7271</v>
      </c>
      <c r="E60" s="1135">
        <v>14725.7271</v>
      </c>
    </row>
    <row r="61" spans="1:5" x14ac:dyDescent="0.25">
      <c r="A61" s="1134" t="s">
        <v>1425</v>
      </c>
      <c r="B61" s="1135">
        <v>5225.7141299999994</v>
      </c>
      <c r="C61" s="1135">
        <v>5225.7141299999994</v>
      </c>
      <c r="D61" s="1135">
        <v>5225.7141299999994</v>
      </c>
      <c r="E61" s="1135">
        <v>5225.7141299999994</v>
      </c>
    </row>
    <row r="62" spans="1:5" x14ac:dyDescent="0.25">
      <c r="A62" s="1134" t="s">
        <v>1426</v>
      </c>
      <c r="B62" s="1135">
        <v>8928.3557999999994</v>
      </c>
      <c r="C62" s="1135">
        <v>8928.3557999999994</v>
      </c>
      <c r="D62" s="1135">
        <v>8928.3557999999994</v>
      </c>
      <c r="E62" s="1135">
        <v>8928.3557999999994</v>
      </c>
    </row>
    <row r="63" spans="1:5" x14ac:dyDescent="0.25">
      <c r="A63" s="1134" t="s">
        <v>1427</v>
      </c>
      <c r="B63" s="1135">
        <v>53081.297219999993</v>
      </c>
      <c r="C63" s="1135">
        <v>53081.297219999993</v>
      </c>
      <c r="D63" s="1135">
        <v>53081.297219999993</v>
      </c>
      <c r="E63" s="1135">
        <v>53081.297219999993</v>
      </c>
    </row>
    <row r="64" spans="1:5" ht="26.25" x14ac:dyDescent="0.25">
      <c r="A64" s="1134" t="s">
        <v>1428</v>
      </c>
      <c r="B64" s="1135">
        <v>2207.8490700000002</v>
      </c>
      <c r="C64" s="1135">
        <v>2207.8490700000002</v>
      </c>
      <c r="D64" s="1135">
        <v>2207.8490700000002</v>
      </c>
      <c r="E64" s="1135">
        <v>2207.8490700000002</v>
      </c>
    </row>
    <row r="65" spans="1:5" x14ac:dyDescent="0.25">
      <c r="A65" s="1134" t="s">
        <v>1429</v>
      </c>
      <c r="B65" s="1135">
        <v>2813.8560649999999</v>
      </c>
      <c r="C65" s="1135">
        <v>2813.8560649999999</v>
      </c>
      <c r="D65" s="1135">
        <v>2813.8560649999999</v>
      </c>
      <c r="E65" s="1135">
        <v>2813.8560649999999</v>
      </c>
    </row>
    <row r="66" spans="1:5" x14ac:dyDescent="0.25">
      <c r="A66" s="1134" t="s">
        <v>1430</v>
      </c>
      <c r="B66" s="1135">
        <v>491.69282513634732</v>
      </c>
      <c r="C66" s="1135">
        <v>491.69282513634732</v>
      </c>
      <c r="D66" s="1135">
        <v>491.69282513634732</v>
      </c>
      <c r="E66" s="1135">
        <v>491.69282513634732</v>
      </c>
    </row>
    <row r="67" spans="1:5" x14ac:dyDescent="0.25">
      <c r="A67" s="1134" t="s">
        <v>1431</v>
      </c>
      <c r="B67" s="1135">
        <v>2321.163239863653</v>
      </c>
      <c r="C67" s="1135">
        <v>2321.163239863653</v>
      </c>
      <c r="D67" s="1135">
        <v>2321.163239863653</v>
      </c>
      <c r="E67" s="1135">
        <v>2321.163239863653</v>
      </c>
    </row>
    <row r="68" spans="1:5" ht="26.25" x14ac:dyDescent="0.25">
      <c r="A68" s="1134" t="s">
        <v>1432</v>
      </c>
      <c r="B68" s="1135">
        <v>8994.0054749999999</v>
      </c>
      <c r="C68" s="1135">
        <v>8994.0054749999999</v>
      </c>
      <c r="D68" s="1135">
        <v>8994.0054749999999</v>
      </c>
      <c r="E68" s="1135">
        <v>8994.0054749999999</v>
      </c>
    </row>
    <row r="69" spans="1:5" x14ac:dyDescent="0.25">
      <c r="A69" s="1134" t="s">
        <v>1433</v>
      </c>
      <c r="B69" s="1135">
        <v>3410.753115</v>
      </c>
      <c r="C69" s="1135">
        <v>3410.753115</v>
      </c>
      <c r="D69" s="1135">
        <v>3410.753115</v>
      </c>
      <c r="E69" s="1135">
        <v>3410.753115</v>
      </c>
    </row>
    <row r="70" spans="1:5" x14ac:dyDescent="0.25">
      <c r="A70" s="1134" t="s">
        <v>1434</v>
      </c>
      <c r="B70" s="1135">
        <v>5583.2523599999995</v>
      </c>
      <c r="C70" s="1135">
        <v>5583.2523599999995</v>
      </c>
      <c r="D70" s="1135">
        <v>5583.2523599999995</v>
      </c>
      <c r="E70" s="1135">
        <v>5583.2523599999995</v>
      </c>
    </row>
    <row r="71" spans="1:5" x14ac:dyDescent="0.25">
      <c r="A71" s="1134" t="s">
        <v>1435</v>
      </c>
      <c r="B71" s="1135">
        <v>41</v>
      </c>
      <c r="C71" s="1135">
        <v>41</v>
      </c>
      <c r="D71" s="1135">
        <v>41</v>
      </c>
      <c r="E71" s="1135">
        <v>41</v>
      </c>
    </row>
    <row r="72" spans="1:5" x14ac:dyDescent="0.25">
      <c r="A72" s="1134" t="s">
        <v>1436</v>
      </c>
      <c r="B72" s="1135">
        <v>41</v>
      </c>
      <c r="C72" s="1135">
        <v>41</v>
      </c>
      <c r="D72" s="1135">
        <v>41</v>
      </c>
      <c r="E72" s="1135">
        <v>41</v>
      </c>
    </row>
    <row r="73" spans="1:5" x14ac:dyDescent="0.25">
      <c r="A73" s="1134" t="s">
        <v>1437</v>
      </c>
      <c r="B73" s="1135">
        <v>0</v>
      </c>
      <c r="C73" s="1135">
        <v>0</v>
      </c>
      <c r="D73" s="1135">
        <v>0</v>
      </c>
      <c r="E73" s="1135">
        <v>0</v>
      </c>
    </row>
    <row r="74" spans="1:5" x14ac:dyDescent="0.25">
      <c r="A74" s="1134" t="s">
        <v>1438</v>
      </c>
      <c r="B74" s="1135">
        <v>539.33732999999995</v>
      </c>
      <c r="C74" s="1135">
        <v>539.33732999999995</v>
      </c>
      <c r="D74" s="1135">
        <v>539.33732999999995</v>
      </c>
      <c r="E74" s="1135">
        <v>539.33732999999995</v>
      </c>
    </row>
    <row r="75" spans="1:5" x14ac:dyDescent="0.25">
      <c r="A75" s="1134" t="s">
        <v>1439</v>
      </c>
      <c r="B75" s="1135">
        <v>76.759619999999984</v>
      </c>
      <c r="C75" s="1135">
        <v>76.759619999999984</v>
      </c>
      <c r="D75" s="1135">
        <v>76.759619999999984</v>
      </c>
      <c r="E75" s="1135">
        <v>76.759619999999984</v>
      </c>
    </row>
    <row r="76" spans="1:5" x14ac:dyDescent="0.25">
      <c r="A76" s="1134" t="s">
        <v>1440</v>
      </c>
      <c r="B76" s="1135">
        <v>462.57770999999985</v>
      </c>
      <c r="C76" s="1135">
        <v>462.57770999999985</v>
      </c>
      <c r="D76" s="1135">
        <v>462.57770999999985</v>
      </c>
      <c r="E76" s="1135">
        <v>462.57770999999985</v>
      </c>
    </row>
    <row r="77" spans="1:5" ht="26.25" x14ac:dyDescent="0.25">
      <c r="A77" s="1134" t="s">
        <v>1441</v>
      </c>
      <c r="B77" s="1135">
        <v>139.37931</v>
      </c>
      <c r="C77" s="1135">
        <v>139.37931</v>
      </c>
      <c r="D77" s="1135">
        <v>139.37931</v>
      </c>
      <c r="E77" s="1135">
        <v>139.37931</v>
      </c>
    </row>
    <row r="78" spans="1:5" x14ac:dyDescent="0.25">
      <c r="A78" s="1134" t="s">
        <v>1442</v>
      </c>
      <c r="B78" s="1135">
        <v>643.36681499999997</v>
      </c>
      <c r="C78" s="1135">
        <v>643.36681499999997</v>
      </c>
      <c r="D78" s="1135">
        <v>643.36681499999997</v>
      </c>
      <c r="E78" s="1135">
        <v>643.36681499999997</v>
      </c>
    </row>
    <row r="79" spans="1:5" x14ac:dyDescent="0.25">
      <c r="A79" s="1134" t="s">
        <v>1443</v>
      </c>
      <c r="B79" s="1135">
        <v>365.61818999999997</v>
      </c>
      <c r="C79" s="1135">
        <v>365.61818999999997</v>
      </c>
      <c r="D79" s="1135">
        <v>365.61818999999997</v>
      </c>
      <c r="E79" s="1135">
        <v>365.61818999999997</v>
      </c>
    </row>
    <row r="80" spans="1:5" ht="26.25" x14ac:dyDescent="0.25">
      <c r="A80" s="1134" t="s">
        <v>1444</v>
      </c>
      <c r="B80" s="1135">
        <v>856902.58808499994</v>
      </c>
      <c r="C80" s="1135">
        <v>856902.58808499994</v>
      </c>
      <c r="D80" s="1135">
        <v>856902.58808499994</v>
      </c>
      <c r="E80" s="1135">
        <v>856902.58808499994</v>
      </c>
    </row>
    <row r="81" spans="1:5" x14ac:dyDescent="0.25">
      <c r="A81" s="1134" t="s">
        <v>1445</v>
      </c>
      <c r="B81" s="1135">
        <v>853493.88</v>
      </c>
      <c r="C81" s="1135">
        <v>853493.88</v>
      </c>
      <c r="D81" s="1135">
        <v>853493.88</v>
      </c>
      <c r="E81" s="1135">
        <v>853493.88</v>
      </c>
    </row>
    <row r="82" spans="1:5" x14ac:dyDescent="0.25">
      <c r="A82" s="1134" t="s">
        <v>1450</v>
      </c>
      <c r="B82" s="1136">
        <v>0.93143497163112199</v>
      </c>
      <c r="C82" s="1136">
        <v>0.93143497163112199</v>
      </c>
      <c r="D82" s="1136">
        <v>0.93143497163112199</v>
      </c>
      <c r="E82" s="1136">
        <v>0.93143497163112199</v>
      </c>
    </row>
    <row r="83" spans="1:5" x14ac:dyDescent="0.25">
      <c r="A83" s="1134" t="s">
        <v>1451</v>
      </c>
      <c r="B83" s="1135">
        <v>-75000</v>
      </c>
      <c r="C83" s="1135">
        <v>-85000</v>
      </c>
      <c r="D83" s="1135">
        <v>-85000</v>
      </c>
      <c r="E83" s="1135">
        <v>-85000</v>
      </c>
    </row>
    <row r="84" spans="1:5" s="1127" customFormat="1" x14ac:dyDescent="0.25">
      <c r="A84" s="1178"/>
    </row>
  </sheetData>
  <customSheetViews>
    <customSheetView guid="{D790174D-5261-4952-B577-01255A6BEA3C}">
      <selection activeCell="I23" sqref="I23"/>
      <pageMargins left="0.7" right="0.7" top="0.75" bottom="0.75" header="0.3" footer="0.3"/>
      <pageSetup paperSize="9" orientation="portrait" r:id="rId1"/>
    </customSheetView>
    <customSheetView guid="{6ED1DF90-393A-44E0-B141-1FBB21699FEA}">
      <selection activeCell="A3" sqref="A3:XFD3"/>
      <pageMargins left="0.7" right="0.7" top="0.75" bottom="0.75" header="0.3" footer="0.3"/>
      <pageSetup paperSize="9" orientation="portrait" r:id="rId2"/>
    </customSheetView>
    <customSheetView guid="{4FAA2782-85AC-4DBD-92C6-A3C3B6642B69}" showPageBreaks="1">
      <selection activeCell="C22" sqref="C22"/>
      <pageMargins left="0.7" right="0.7" top="0.75" bottom="0.75" header="0.3" footer="0.3"/>
      <pageSetup paperSize="9" orientation="portrait" r:id="rId3"/>
    </customSheetView>
    <customSheetView guid="{E7219206-984F-4247-B1D3-6A74E47DAF4A}">
      <selection activeCell="I23" sqref="I23"/>
      <pageMargins left="0.7" right="0.7" top="0.75" bottom="0.75" header="0.3" footer="0.3"/>
      <pageSetup paperSize="9" orientation="portrait" r:id="rId4"/>
    </customSheetView>
  </customSheetViews>
  <mergeCells count="5">
    <mergeCell ref="A1:E1"/>
    <mergeCell ref="A4:A5"/>
    <mergeCell ref="B4:B5"/>
    <mergeCell ref="C4:E4"/>
    <mergeCell ref="A2:E2"/>
  </mergeCells>
  <pageMargins left="0.7" right="0.7" top="0.75" bottom="0.75" header="0.3" footer="0.3"/>
  <pageSetup paperSize="9" orientation="portrait"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O26"/>
  <sheetViews>
    <sheetView zoomScale="70" zoomScaleNormal="70" workbookViewId="0">
      <selection activeCell="O4" sqref="A4:XFD25"/>
    </sheetView>
  </sheetViews>
  <sheetFormatPr defaultRowHeight="15" x14ac:dyDescent="0.25"/>
  <cols>
    <col min="1" max="1" width="5.28515625" style="4" customWidth="1"/>
    <col min="2" max="2" width="48.42578125" style="4" customWidth="1"/>
    <col min="3" max="14" width="15.28515625" style="4" customWidth="1"/>
    <col min="15" max="256" width="9.140625" style="4"/>
    <col min="257" max="257" width="5.28515625" style="4" customWidth="1"/>
    <col min="258" max="258" width="48.42578125" style="4" customWidth="1"/>
    <col min="259" max="270" width="15.28515625" style="4" customWidth="1"/>
    <col min="271" max="512" width="9.140625" style="4"/>
    <col min="513" max="513" width="5.28515625" style="4" customWidth="1"/>
    <col min="514" max="514" width="48.42578125" style="4" customWidth="1"/>
    <col min="515" max="526" width="15.28515625" style="4" customWidth="1"/>
    <col min="527" max="768" width="9.140625" style="4"/>
    <col min="769" max="769" width="5.28515625" style="4" customWidth="1"/>
    <col min="770" max="770" width="48.42578125" style="4" customWidth="1"/>
    <col min="771" max="782" width="15.28515625" style="4" customWidth="1"/>
    <col min="783" max="1024" width="9.140625" style="4"/>
    <col min="1025" max="1025" width="5.28515625" style="4" customWidth="1"/>
    <col min="1026" max="1026" width="48.42578125" style="4" customWidth="1"/>
    <col min="1027" max="1038" width="15.28515625" style="4" customWidth="1"/>
    <col min="1039" max="1280" width="9.140625" style="4"/>
    <col min="1281" max="1281" width="5.28515625" style="4" customWidth="1"/>
    <col min="1282" max="1282" width="48.42578125" style="4" customWidth="1"/>
    <col min="1283" max="1294" width="15.28515625" style="4" customWidth="1"/>
    <col min="1295" max="1536" width="9.140625" style="4"/>
    <col min="1537" max="1537" width="5.28515625" style="4" customWidth="1"/>
    <col min="1538" max="1538" width="48.42578125" style="4" customWidth="1"/>
    <col min="1539" max="1550" width="15.28515625" style="4" customWidth="1"/>
    <col min="1551" max="1792" width="9.140625" style="4"/>
    <col min="1793" max="1793" width="5.28515625" style="4" customWidth="1"/>
    <col min="1794" max="1794" width="48.42578125" style="4" customWidth="1"/>
    <col min="1795" max="1806" width="15.28515625" style="4" customWidth="1"/>
    <col min="1807" max="2048" width="9.140625" style="4"/>
    <col min="2049" max="2049" width="5.28515625" style="4" customWidth="1"/>
    <col min="2050" max="2050" width="48.42578125" style="4" customWidth="1"/>
    <col min="2051" max="2062" width="15.28515625" style="4" customWidth="1"/>
    <col min="2063" max="2304" width="9.140625" style="4"/>
    <col min="2305" max="2305" width="5.28515625" style="4" customWidth="1"/>
    <col min="2306" max="2306" width="48.42578125" style="4" customWidth="1"/>
    <col min="2307" max="2318" width="15.28515625" style="4" customWidth="1"/>
    <col min="2319" max="2560" width="9.140625" style="4"/>
    <col min="2561" max="2561" width="5.28515625" style="4" customWidth="1"/>
    <col min="2562" max="2562" width="48.42578125" style="4" customWidth="1"/>
    <col min="2563" max="2574" width="15.28515625" style="4" customWidth="1"/>
    <col min="2575" max="2816" width="9.140625" style="4"/>
    <col min="2817" max="2817" width="5.28515625" style="4" customWidth="1"/>
    <col min="2818" max="2818" width="48.42578125" style="4" customWidth="1"/>
    <col min="2819" max="2830" width="15.28515625" style="4" customWidth="1"/>
    <col min="2831" max="3072" width="9.140625" style="4"/>
    <col min="3073" max="3073" width="5.28515625" style="4" customWidth="1"/>
    <col min="3074" max="3074" width="48.42578125" style="4" customWidth="1"/>
    <col min="3075" max="3086" width="15.28515625" style="4" customWidth="1"/>
    <col min="3087" max="3328" width="9.140625" style="4"/>
    <col min="3329" max="3329" width="5.28515625" style="4" customWidth="1"/>
    <col min="3330" max="3330" width="48.42578125" style="4" customWidth="1"/>
    <col min="3331" max="3342" width="15.28515625" style="4" customWidth="1"/>
    <col min="3343" max="3584" width="9.140625" style="4"/>
    <col min="3585" max="3585" width="5.28515625" style="4" customWidth="1"/>
    <col min="3586" max="3586" width="48.42578125" style="4" customWidth="1"/>
    <col min="3587" max="3598" width="15.28515625" style="4" customWidth="1"/>
    <col min="3599" max="3840" width="9.140625" style="4"/>
    <col min="3841" max="3841" width="5.28515625" style="4" customWidth="1"/>
    <col min="3842" max="3842" width="48.42578125" style="4" customWidth="1"/>
    <col min="3843" max="3854" width="15.28515625" style="4" customWidth="1"/>
    <col min="3855" max="4096" width="9.140625" style="4"/>
    <col min="4097" max="4097" width="5.28515625" style="4" customWidth="1"/>
    <col min="4098" max="4098" width="48.42578125" style="4" customWidth="1"/>
    <col min="4099" max="4110" width="15.28515625" style="4" customWidth="1"/>
    <col min="4111" max="4352" width="9.140625" style="4"/>
    <col min="4353" max="4353" width="5.28515625" style="4" customWidth="1"/>
    <col min="4354" max="4354" width="48.42578125" style="4" customWidth="1"/>
    <col min="4355" max="4366" width="15.28515625" style="4" customWidth="1"/>
    <col min="4367" max="4608" width="9.140625" style="4"/>
    <col min="4609" max="4609" width="5.28515625" style="4" customWidth="1"/>
    <col min="4610" max="4610" width="48.42578125" style="4" customWidth="1"/>
    <col min="4611" max="4622" width="15.28515625" style="4" customWidth="1"/>
    <col min="4623" max="4864" width="9.140625" style="4"/>
    <col min="4865" max="4865" width="5.28515625" style="4" customWidth="1"/>
    <col min="4866" max="4866" width="48.42578125" style="4" customWidth="1"/>
    <col min="4867" max="4878" width="15.28515625" style="4" customWidth="1"/>
    <col min="4879" max="5120" width="9.140625" style="4"/>
    <col min="5121" max="5121" width="5.28515625" style="4" customWidth="1"/>
    <col min="5122" max="5122" width="48.42578125" style="4" customWidth="1"/>
    <col min="5123" max="5134" width="15.28515625" style="4" customWidth="1"/>
    <col min="5135" max="5376" width="9.140625" style="4"/>
    <col min="5377" max="5377" width="5.28515625" style="4" customWidth="1"/>
    <col min="5378" max="5378" width="48.42578125" style="4" customWidth="1"/>
    <col min="5379" max="5390" width="15.28515625" style="4" customWidth="1"/>
    <col min="5391" max="5632" width="9.140625" style="4"/>
    <col min="5633" max="5633" width="5.28515625" style="4" customWidth="1"/>
    <col min="5634" max="5634" width="48.42578125" style="4" customWidth="1"/>
    <col min="5635" max="5646" width="15.28515625" style="4" customWidth="1"/>
    <col min="5647" max="5888" width="9.140625" style="4"/>
    <col min="5889" max="5889" width="5.28515625" style="4" customWidth="1"/>
    <col min="5890" max="5890" width="48.42578125" style="4" customWidth="1"/>
    <col min="5891" max="5902" width="15.28515625" style="4" customWidth="1"/>
    <col min="5903" max="6144" width="9.140625" style="4"/>
    <col min="6145" max="6145" width="5.28515625" style="4" customWidth="1"/>
    <col min="6146" max="6146" width="48.42578125" style="4" customWidth="1"/>
    <col min="6147" max="6158" width="15.28515625" style="4" customWidth="1"/>
    <col min="6159" max="6400" width="9.140625" style="4"/>
    <col min="6401" max="6401" width="5.28515625" style="4" customWidth="1"/>
    <col min="6402" max="6402" width="48.42578125" style="4" customWidth="1"/>
    <col min="6403" max="6414" width="15.28515625" style="4" customWidth="1"/>
    <col min="6415" max="6656" width="9.140625" style="4"/>
    <col min="6657" max="6657" width="5.28515625" style="4" customWidth="1"/>
    <col min="6658" max="6658" width="48.42578125" style="4" customWidth="1"/>
    <col min="6659" max="6670" width="15.28515625" style="4" customWidth="1"/>
    <col min="6671" max="6912" width="9.140625" style="4"/>
    <col min="6913" max="6913" width="5.28515625" style="4" customWidth="1"/>
    <col min="6914" max="6914" width="48.42578125" style="4" customWidth="1"/>
    <col min="6915" max="6926" width="15.28515625" style="4" customWidth="1"/>
    <col min="6927" max="7168" width="9.140625" style="4"/>
    <col min="7169" max="7169" width="5.28515625" style="4" customWidth="1"/>
    <col min="7170" max="7170" width="48.42578125" style="4" customWidth="1"/>
    <col min="7171" max="7182" width="15.28515625" style="4" customWidth="1"/>
    <col min="7183" max="7424" width="9.140625" style="4"/>
    <col min="7425" max="7425" width="5.28515625" style="4" customWidth="1"/>
    <col min="7426" max="7426" width="48.42578125" style="4" customWidth="1"/>
    <col min="7427" max="7438" width="15.28515625" style="4" customWidth="1"/>
    <col min="7439" max="7680" width="9.140625" style="4"/>
    <col min="7681" max="7681" width="5.28515625" style="4" customWidth="1"/>
    <col min="7682" max="7682" width="48.42578125" style="4" customWidth="1"/>
    <col min="7683" max="7694" width="15.28515625" style="4" customWidth="1"/>
    <col min="7695" max="7936" width="9.140625" style="4"/>
    <col min="7937" max="7937" width="5.28515625" style="4" customWidth="1"/>
    <col min="7938" max="7938" width="48.42578125" style="4" customWidth="1"/>
    <col min="7939" max="7950" width="15.28515625" style="4" customWidth="1"/>
    <col min="7951" max="8192" width="9.140625" style="4"/>
    <col min="8193" max="8193" width="5.28515625" style="4" customWidth="1"/>
    <col min="8194" max="8194" width="48.42578125" style="4" customWidth="1"/>
    <col min="8195" max="8206" width="15.28515625" style="4" customWidth="1"/>
    <col min="8207" max="8448" width="9.140625" style="4"/>
    <col min="8449" max="8449" width="5.28515625" style="4" customWidth="1"/>
    <col min="8450" max="8450" width="48.42578125" style="4" customWidth="1"/>
    <col min="8451" max="8462" width="15.28515625" style="4" customWidth="1"/>
    <col min="8463" max="8704" width="9.140625" style="4"/>
    <col min="8705" max="8705" width="5.28515625" style="4" customWidth="1"/>
    <col min="8706" max="8706" width="48.42578125" style="4" customWidth="1"/>
    <col min="8707" max="8718" width="15.28515625" style="4" customWidth="1"/>
    <col min="8719" max="8960" width="9.140625" style="4"/>
    <col min="8961" max="8961" width="5.28515625" style="4" customWidth="1"/>
    <col min="8962" max="8962" width="48.42578125" style="4" customWidth="1"/>
    <col min="8963" max="8974" width="15.28515625" style="4" customWidth="1"/>
    <col min="8975" max="9216" width="9.140625" style="4"/>
    <col min="9217" max="9217" width="5.28515625" style="4" customWidth="1"/>
    <col min="9218" max="9218" width="48.42578125" style="4" customWidth="1"/>
    <col min="9219" max="9230" width="15.28515625" style="4" customWidth="1"/>
    <col min="9231" max="9472" width="9.140625" style="4"/>
    <col min="9473" max="9473" width="5.28515625" style="4" customWidth="1"/>
    <col min="9474" max="9474" width="48.42578125" style="4" customWidth="1"/>
    <col min="9475" max="9486" width="15.28515625" style="4" customWidth="1"/>
    <col min="9487" max="9728" width="9.140625" style="4"/>
    <col min="9729" max="9729" width="5.28515625" style="4" customWidth="1"/>
    <col min="9730" max="9730" width="48.42578125" style="4" customWidth="1"/>
    <col min="9731" max="9742" width="15.28515625" style="4" customWidth="1"/>
    <col min="9743" max="9984" width="9.140625" style="4"/>
    <col min="9985" max="9985" width="5.28515625" style="4" customWidth="1"/>
    <col min="9986" max="9986" width="48.42578125" style="4" customWidth="1"/>
    <col min="9987" max="9998" width="15.28515625" style="4" customWidth="1"/>
    <col min="9999" max="10240" width="9.140625" style="4"/>
    <col min="10241" max="10241" width="5.28515625" style="4" customWidth="1"/>
    <col min="10242" max="10242" width="48.42578125" style="4" customWidth="1"/>
    <col min="10243" max="10254" width="15.28515625" style="4" customWidth="1"/>
    <col min="10255" max="10496" width="9.140625" style="4"/>
    <col min="10497" max="10497" width="5.28515625" style="4" customWidth="1"/>
    <col min="10498" max="10498" width="48.42578125" style="4" customWidth="1"/>
    <col min="10499" max="10510" width="15.28515625" style="4" customWidth="1"/>
    <col min="10511" max="10752" width="9.140625" style="4"/>
    <col min="10753" max="10753" width="5.28515625" style="4" customWidth="1"/>
    <col min="10754" max="10754" width="48.42578125" style="4" customWidth="1"/>
    <col min="10755" max="10766" width="15.28515625" style="4" customWidth="1"/>
    <col min="10767" max="11008" width="9.140625" style="4"/>
    <col min="11009" max="11009" width="5.28515625" style="4" customWidth="1"/>
    <col min="11010" max="11010" width="48.42578125" style="4" customWidth="1"/>
    <col min="11011" max="11022" width="15.28515625" style="4" customWidth="1"/>
    <col min="11023" max="11264" width="9.140625" style="4"/>
    <col min="11265" max="11265" width="5.28515625" style="4" customWidth="1"/>
    <col min="11266" max="11266" width="48.42578125" style="4" customWidth="1"/>
    <col min="11267" max="11278" width="15.28515625" style="4" customWidth="1"/>
    <col min="11279" max="11520" width="9.140625" style="4"/>
    <col min="11521" max="11521" width="5.28515625" style="4" customWidth="1"/>
    <col min="11522" max="11522" width="48.42578125" style="4" customWidth="1"/>
    <col min="11523" max="11534" width="15.28515625" style="4" customWidth="1"/>
    <col min="11535" max="11776" width="9.140625" style="4"/>
    <col min="11777" max="11777" width="5.28515625" style="4" customWidth="1"/>
    <col min="11778" max="11778" width="48.42578125" style="4" customWidth="1"/>
    <col min="11779" max="11790" width="15.28515625" style="4" customWidth="1"/>
    <col min="11791" max="12032" width="9.140625" style="4"/>
    <col min="12033" max="12033" width="5.28515625" style="4" customWidth="1"/>
    <col min="12034" max="12034" width="48.42578125" style="4" customWidth="1"/>
    <col min="12035" max="12046" width="15.28515625" style="4" customWidth="1"/>
    <col min="12047" max="12288" width="9.140625" style="4"/>
    <col min="12289" max="12289" width="5.28515625" style="4" customWidth="1"/>
    <col min="12290" max="12290" width="48.42578125" style="4" customWidth="1"/>
    <col min="12291" max="12302" width="15.28515625" style="4" customWidth="1"/>
    <col min="12303" max="12544" width="9.140625" style="4"/>
    <col min="12545" max="12545" width="5.28515625" style="4" customWidth="1"/>
    <col min="12546" max="12546" width="48.42578125" style="4" customWidth="1"/>
    <col min="12547" max="12558" width="15.28515625" style="4" customWidth="1"/>
    <col min="12559" max="12800" width="9.140625" style="4"/>
    <col min="12801" max="12801" width="5.28515625" style="4" customWidth="1"/>
    <col min="12802" max="12802" width="48.42578125" style="4" customWidth="1"/>
    <col min="12803" max="12814" width="15.28515625" style="4" customWidth="1"/>
    <col min="12815" max="13056" width="9.140625" style="4"/>
    <col min="13057" max="13057" width="5.28515625" style="4" customWidth="1"/>
    <col min="13058" max="13058" width="48.42578125" style="4" customWidth="1"/>
    <col min="13059" max="13070" width="15.28515625" style="4" customWidth="1"/>
    <col min="13071" max="13312" width="9.140625" style="4"/>
    <col min="13313" max="13313" width="5.28515625" style="4" customWidth="1"/>
    <col min="13314" max="13314" width="48.42578125" style="4" customWidth="1"/>
    <col min="13315" max="13326" width="15.28515625" style="4" customWidth="1"/>
    <col min="13327" max="13568" width="9.140625" style="4"/>
    <col min="13569" max="13569" width="5.28515625" style="4" customWidth="1"/>
    <col min="13570" max="13570" width="48.42578125" style="4" customWidth="1"/>
    <col min="13571" max="13582" width="15.28515625" style="4" customWidth="1"/>
    <col min="13583" max="13824" width="9.140625" style="4"/>
    <col min="13825" max="13825" width="5.28515625" style="4" customWidth="1"/>
    <col min="13826" max="13826" width="48.42578125" style="4" customWidth="1"/>
    <col min="13827" max="13838" width="15.28515625" style="4" customWidth="1"/>
    <col min="13839" max="14080" width="9.140625" style="4"/>
    <col min="14081" max="14081" width="5.28515625" style="4" customWidth="1"/>
    <col min="14082" max="14082" width="48.42578125" style="4" customWidth="1"/>
    <col min="14083" max="14094" width="15.28515625" style="4" customWidth="1"/>
    <col min="14095" max="14336" width="9.140625" style="4"/>
    <col min="14337" max="14337" width="5.28515625" style="4" customWidth="1"/>
    <col min="14338" max="14338" width="48.42578125" style="4" customWidth="1"/>
    <col min="14339" max="14350" width="15.28515625" style="4" customWidth="1"/>
    <col min="14351" max="14592" width="9.140625" style="4"/>
    <col min="14593" max="14593" width="5.28515625" style="4" customWidth="1"/>
    <col min="14594" max="14594" width="48.42578125" style="4" customWidth="1"/>
    <col min="14595" max="14606" width="15.28515625" style="4" customWidth="1"/>
    <col min="14607" max="14848" width="9.140625" style="4"/>
    <col min="14849" max="14849" width="5.28515625" style="4" customWidth="1"/>
    <col min="14850" max="14850" width="48.42578125" style="4" customWidth="1"/>
    <col min="14851" max="14862" width="15.28515625" style="4" customWidth="1"/>
    <col min="14863" max="15104" width="9.140625" style="4"/>
    <col min="15105" max="15105" width="5.28515625" style="4" customWidth="1"/>
    <col min="15106" max="15106" width="48.42578125" style="4" customWidth="1"/>
    <col min="15107" max="15118" width="15.28515625" style="4" customWidth="1"/>
    <col min="15119" max="15360" width="9.140625" style="4"/>
    <col min="15361" max="15361" width="5.28515625" style="4" customWidth="1"/>
    <col min="15362" max="15362" width="48.42578125" style="4" customWidth="1"/>
    <col min="15363" max="15374" width="15.28515625" style="4" customWidth="1"/>
    <col min="15375" max="15616" width="9.140625" style="4"/>
    <col min="15617" max="15617" width="5.28515625" style="4" customWidth="1"/>
    <col min="15618" max="15618" width="48.42578125" style="4" customWidth="1"/>
    <col min="15619" max="15630" width="15.28515625" style="4" customWidth="1"/>
    <col min="15631" max="15872" width="9.140625" style="4"/>
    <col min="15873" max="15873" width="5.28515625" style="4" customWidth="1"/>
    <col min="15874" max="15874" width="48.42578125" style="4" customWidth="1"/>
    <col min="15875" max="15886" width="15.28515625" style="4" customWidth="1"/>
    <col min="15887" max="16128" width="9.140625" style="4"/>
    <col min="16129" max="16129" width="5.28515625" style="4" customWidth="1"/>
    <col min="16130" max="16130" width="48.42578125" style="4" customWidth="1"/>
    <col min="16131" max="16142" width="15.28515625" style="4" customWidth="1"/>
    <col min="16143" max="16384" width="9.140625" style="4"/>
  </cols>
  <sheetData>
    <row r="1" spans="1:15" ht="42" customHeight="1" x14ac:dyDescent="0.25">
      <c r="A1" s="1639" t="s">
        <v>1728</v>
      </c>
      <c r="B1" s="1639"/>
      <c r="C1" s="1639"/>
      <c r="D1" s="1639"/>
      <c r="E1" s="1639"/>
      <c r="F1" s="1639"/>
      <c r="G1" s="1639"/>
      <c r="H1" s="1639"/>
      <c r="I1" s="1639"/>
      <c r="J1" s="1639"/>
      <c r="K1" s="1639"/>
      <c r="L1" s="1639"/>
      <c r="M1" s="1639"/>
      <c r="N1" s="1639"/>
    </row>
    <row r="2" spans="1:15" ht="18.75" x14ac:dyDescent="0.3">
      <c r="A2" s="1506"/>
      <c r="B2" s="1642" t="s">
        <v>1629</v>
      </c>
      <c r="C2" s="1642"/>
      <c r="D2" s="1642"/>
      <c r="E2" s="1642"/>
      <c r="F2" s="1642"/>
      <c r="G2" s="1642"/>
      <c r="H2" s="1642"/>
      <c r="I2" s="1642"/>
      <c r="J2" s="1642"/>
      <c r="K2" s="1642"/>
      <c r="L2" s="1642"/>
      <c r="M2" s="1642"/>
      <c r="N2" s="1113"/>
    </row>
    <row r="3" spans="1:15" x14ac:dyDescent="0.25">
      <c r="A3" s="1112"/>
      <c r="B3" s="1112"/>
      <c r="C3" s="1112"/>
      <c r="D3" s="1112"/>
      <c r="E3" s="1114"/>
      <c r="F3" s="1114"/>
      <c r="G3" s="1114"/>
      <c r="H3" s="1114"/>
      <c r="I3" s="1114"/>
      <c r="J3" s="1114"/>
      <c r="K3" s="1114"/>
      <c r="L3" s="1114"/>
      <c r="M3" s="1114"/>
      <c r="N3" s="1114"/>
    </row>
    <row r="4" spans="1:15" s="27" customFormat="1" ht="32.25" customHeight="1" x14ac:dyDescent="0.25">
      <c r="A4" s="1640" t="s">
        <v>1279</v>
      </c>
      <c r="B4" s="1641" t="s">
        <v>1280</v>
      </c>
      <c r="C4" s="1640" t="s">
        <v>1281</v>
      </c>
      <c r="D4" s="1640"/>
      <c r="E4" s="1640"/>
      <c r="F4" s="1640" t="s">
        <v>1282</v>
      </c>
      <c r="G4" s="1640"/>
      <c r="H4" s="1640"/>
      <c r="I4" s="1640" t="s">
        <v>1283</v>
      </c>
      <c r="J4" s="1640"/>
      <c r="K4" s="1640"/>
      <c r="L4" s="1640" t="s">
        <v>1284</v>
      </c>
      <c r="M4" s="1640"/>
      <c r="N4" s="1640"/>
      <c r="O4" s="1115"/>
    </row>
    <row r="5" spans="1:15" s="27" customFormat="1" ht="82.5" customHeight="1" x14ac:dyDescent="0.25">
      <c r="A5" s="1641"/>
      <c r="B5" s="1641"/>
      <c r="C5" s="1116" t="s">
        <v>1285</v>
      </c>
      <c r="D5" s="1116" t="s">
        <v>1286</v>
      </c>
      <c r="E5" s="1116" t="s">
        <v>1287</v>
      </c>
      <c r="F5" s="1116" t="s">
        <v>1285</v>
      </c>
      <c r="G5" s="1116" t="s">
        <v>1286</v>
      </c>
      <c r="H5" s="1116" t="s">
        <v>1287</v>
      </c>
      <c r="I5" s="1116" t="s">
        <v>1285</v>
      </c>
      <c r="J5" s="1116" t="s">
        <v>1286</v>
      </c>
      <c r="K5" s="1116" t="s">
        <v>1287</v>
      </c>
      <c r="L5" s="1116" t="s">
        <v>1285</v>
      </c>
      <c r="M5" s="1116" t="s">
        <v>1286</v>
      </c>
      <c r="N5" s="1116" t="s">
        <v>1287</v>
      </c>
      <c r="O5" s="1115"/>
    </row>
    <row r="6" spans="1:15" s="829" customFormat="1" x14ac:dyDescent="0.25">
      <c r="A6" s="1117">
        <v>1</v>
      </c>
      <c r="B6" s="1117">
        <v>2</v>
      </c>
      <c r="C6" s="1118">
        <v>3</v>
      </c>
      <c r="D6" s="1118">
        <v>4</v>
      </c>
      <c r="E6" s="1118">
        <v>5</v>
      </c>
      <c r="F6" s="1118">
        <v>6</v>
      </c>
      <c r="G6" s="1118">
        <v>7</v>
      </c>
      <c r="H6" s="1118">
        <v>8</v>
      </c>
      <c r="I6" s="1118">
        <v>9</v>
      </c>
      <c r="J6" s="1118">
        <v>10</v>
      </c>
      <c r="K6" s="1118">
        <v>11</v>
      </c>
      <c r="L6" s="1118">
        <v>12</v>
      </c>
      <c r="M6" s="1118">
        <v>13</v>
      </c>
      <c r="N6" s="1118">
        <v>14</v>
      </c>
      <c r="O6" s="1119"/>
    </row>
    <row r="7" spans="1:15" s="1510" customFormat="1" x14ac:dyDescent="0.25">
      <c r="A7" s="1439" t="s">
        <v>12</v>
      </c>
      <c r="B7" s="1120" t="s">
        <v>1289</v>
      </c>
      <c r="C7" s="1507"/>
      <c r="D7" s="1508">
        <v>0</v>
      </c>
      <c r="E7" s="1509"/>
      <c r="F7" s="1507"/>
      <c r="G7" s="1508">
        <v>0</v>
      </c>
      <c r="H7" s="1509"/>
      <c r="I7" s="1507"/>
      <c r="J7" s="1508">
        <v>0</v>
      </c>
      <c r="K7" s="1509"/>
      <c r="L7" s="1507"/>
      <c r="M7" s="1508">
        <v>0</v>
      </c>
      <c r="N7" s="1509"/>
    </row>
    <row r="8" spans="1:15" s="1510" customFormat="1" x14ac:dyDescent="0.25">
      <c r="A8" s="1439"/>
      <c r="B8" s="1121" t="s">
        <v>1290</v>
      </c>
      <c r="C8" s="1511">
        <v>0</v>
      </c>
      <c r="D8" s="1511" t="s">
        <v>1291</v>
      </c>
      <c r="E8" s="1512">
        <v>0</v>
      </c>
      <c r="F8" s="1511">
        <v>0</v>
      </c>
      <c r="G8" s="1511" t="s">
        <v>1291</v>
      </c>
      <c r="H8" s="1512">
        <v>0</v>
      </c>
      <c r="I8" s="1511">
        <v>0</v>
      </c>
      <c r="J8" s="1511" t="s">
        <v>1291</v>
      </c>
      <c r="K8" s="1512">
        <v>0</v>
      </c>
      <c r="L8" s="1511">
        <v>0</v>
      </c>
      <c r="M8" s="1511" t="s">
        <v>1291</v>
      </c>
      <c r="N8" s="1512">
        <v>0</v>
      </c>
    </row>
    <row r="9" spans="1:15" s="1510" customFormat="1" x14ac:dyDescent="0.25">
      <c r="A9" s="1122" t="s">
        <v>13</v>
      </c>
      <c r="B9" s="1120" t="s">
        <v>1292</v>
      </c>
      <c r="C9" s="1507"/>
      <c r="D9" s="1513">
        <v>0</v>
      </c>
      <c r="E9" s="1509"/>
      <c r="F9" s="1507"/>
      <c r="G9" s="1513">
        <v>0</v>
      </c>
      <c r="H9" s="1509"/>
      <c r="I9" s="1507"/>
      <c r="J9" s="1513">
        <v>0</v>
      </c>
      <c r="K9" s="1509"/>
      <c r="L9" s="1507"/>
      <c r="M9" s="1513">
        <v>0</v>
      </c>
      <c r="N9" s="1509"/>
    </row>
    <row r="10" spans="1:15" s="1510" customFormat="1" x14ac:dyDescent="0.25">
      <c r="A10" s="1122"/>
      <c r="B10" s="1121" t="s">
        <v>1290</v>
      </c>
      <c r="C10" s="1511">
        <v>0</v>
      </c>
      <c r="D10" s="1511" t="s">
        <v>1291</v>
      </c>
      <c r="E10" s="1512">
        <v>0</v>
      </c>
      <c r="F10" s="1511">
        <v>0</v>
      </c>
      <c r="G10" s="1511" t="s">
        <v>1291</v>
      </c>
      <c r="H10" s="1512">
        <v>0</v>
      </c>
      <c r="I10" s="1511">
        <v>0</v>
      </c>
      <c r="J10" s="1511" t="s">
        <v>1291</v>
      </c>
      <c r="K10" s="1512">
        <v>0</v>
      </c>
      <c r="L10" s="1511">
        <v>0</v>
      </c>
      <c r="M10" s="1511" t="s">
        <v>1291</v>
      </c>
      <c r="N10" s="1512">
        <v>0</v>
      </c>
      <c r="O10" s="1514"/>
    </row>
    <row r="11" spans="1:15" s="1510" customFormat="1" x14ac:dyDescent="0.25">
      <c r="A11" s="1122" t="s">
        <v>14</v>
      </c>
      <c r="B11" s="1120" t="s">
        <v>1293</v>
      </c>
      <c r="C11" s="1507"/>
      <c r="D11" s="1513">
        <v>0</v>
      </c>
      <c r="E11" s="1509"/>
      <c r="F11" s="1507"/>
      <c r="G11" s="1513">
        <v>0</v>
      </c>
      <c r="H11" s="1509"/>
      <c r="I11" s="1507"/>
      <c r="J11" s="1513">
        <v>0</v>
      </c>
      <c r="K11" s="1509"/>
      <c r="L11" s="1507"/>
      <c r="M11" s="1513">
        <v>0</v>
      </c>
      <c r="N11" s="1509"/>
      <c r="O11" s="1514"/>
    </row>
    <row r="12" spans="1:15" s="1510" customFormat="1" x14ac:dyDescent="0.25">
      <c r="A12" s="1122"/>
      <c r="B12" s="1121" t="s">
        <v>1290</v>
      </c>
      <c r="C12" s="1511">
        <v>0</v>
      </c>
      <c r="D12" s="1511" t="s">
        <v>1291</v>
      </c>
      <c r="E12" s="1512">
        <v>0</v>
      </c>
      <c r="F12" s="1511">
        <v>0</v>
      </c>
      <c r="G12" s="1511" t="s">
        <v>1291</v>
      </c>
      <c r="H12" s="1512">
        <v>0</v>
      </c>
      <c r="I12" s="1511">
        <v>0</v>
      </c>
      <c r="J12" s="1511" t="s">
        <v>1291</v>
      </c>
      <c r="K12" s="1512">
        <v>0</v>
      </c>
      <c r="L12" s="1511">
        <v>0</v>
      </c>
      <c r="M12" s="1511" t="s">
        <v>1291</v>
      </c>
      <c r="N12" s="1512">
        <v>0</v>
      </c>
    </row>
    <row r="13" spans="1:15" s="1510" customFormat="1" x14ac:dyDescent="0.25">
      <c r="A13" s="1122" t="s">
        <v>15</v>
      </c>
      <c r="B13" s="1120" t="s">
        <v>1294</v>
      </c>
      <c r="C13" s="1507"/>
      <c r="D13" s="1513">
        <v>0</v>
      </c>
      <c r="E13" s="1509"/>
      <c r="F13" s="1507"/>
      <c r="G13" s="1513">
        <v>0</v>
      </c>
      <c r="H13" s="1509"/>
      <c r="I13" s="1507"/>
      <c r="J13" s="1513">
        <v>0</v>
      </c>
      <c r="K13" s="1509"/>
      <c r="L13" s="1507"/>
      <c r="M13" s="1513">
        <v>0</v>
      </c>
      <c r="N13" s="1509"/>
      <c r="O13" s="1514"/>
    </row>
    <row r="14" spans="1:15" s="1510" customFormat="1" x14ac:dyDescent="0.25">
      <c r="A14" s="1122"/>
      <c r="B14" s="1121" t="s">
        <v>1290</v>
      </c>
      <c r="C14" s="1511">
        <v>0</v>
      </c>
      <c r="D14" s="1511" t="s">
        <v>1291</v>
      </c>
      <c r="E14" s="1512">
        <v>0</v>
      </c>
      <c r="F14" s="1511">
        <v>0</v>
      </c>
      <c r="G14" s="1511" t="s">
        <v>1291</v>
      </c>
      <c r="H14" s="1512">
        <v>0</v>
      </c>
      <c r="I14" s="1511">
        <v>0</v>
      </c>
      <c r="J14" s="1511" t="s">
        <v>1291</v>
      </c>
      <c r="K14" s="1512">
        <v>0</v>
      </c>
      <c r="L14" s="1511">
        <v>0</v>
      </c>
      <c r="M14" s="1511" t="s">
        <v>1291</v>
      </c>
      <c r="N14" s="1512">
        <v>0</v>
      </c>
      <c r="O14" s="1514"/>
    </row>
    <row r="15" spans="1:15" s="1510" customFormat="1" ht="30" x14ac:dyDescent="0.25">
      <c r="A15" s="1122" t="s">
        <v>16</v>
      </c>
      <c r="B15" s="1120" t="s">
        <v>1295</v>
      </c>
      <c r="C15" s="1507"/>
      <c r="D15" s="1513">
        <v>0</v>
      </c>
      <c r="E15" s="1509"/>
      <c r="F15" s="1507"/>
      <c r="G15" s="1513">
        <v>0</v>
      </c>
      <c r="H15" s="1509"/>
      <c r="I15" s="1507"/>
      <c r="J15" s="1513">
        <v>0</v>
      </c>
      <c r="K15" s="1509"/>
      <c r="L15" s="1507"/>
      <c r="M15" s="1513">
        <v>0</v>
      </c>
      <c r="N15" s="1509"/>
      <c r="O15" s="1514"/>
    </row>
    <row r="16" spans="1:15" s="1510" customFormat="1" x14ac:dyDescent="0.25">
      <c r="A16" s="1122"/>
      <c r="B16" s="1121" t="s">
        <v>1290</v>
      </c>
      <c r="C16" s="1511">
        <v>0</v>
      </c>
      <c r="D16" s="1511" t="s">
        <v>1291</v>
      </c>
      <c r="E16" s="1512">
        <v>0</v>
      </c>
      <c r="F16" s="1511">
        <v>0</v>
      </c>
      <c r="G16" s="1511" t="s">
        <v>1291</v>
      </c>
      <c r="H16" s="1512">
        <v>0</v>
      </c>
      <c r="I16" s="1511">
        <v>0</v>
      </c>
      <c r="J16" s="1511" t="s">
        <v>1291</v>
      </c>
      <c r="K16" s="1512">
        <v>0</v>
      </c>
      <c r="L16" s="1511">
        <v>0</v>
      </c>
      <c r="M16" s="1511" t="s">
        <v>1291</v>
      </c>
      <c r="N16" s="1512">
        <v>0</v>
      </c>
      <c r="O16" s="1514"/>
    </row>
    <row r="17" spans="1:15" s="1510" customFormat="1" ht="30" x14ac:dyDescent="0.25">
      <c r="A17" s="1122" t="s">
        <v>19</v>
      </c>
      <c r="B17" s="1120" t="s">
        <v>1296</v>
      </c>
      <c r="C17" s="1507"/>
      <c r="D17" s="1513">
        <v>0</v>
      </c>
      <c r="E17" s="1509"/>
      <c r="F17" s="1507"/>
      <c r="G17" s="1513">
        <v>0</v>
      </c>
      <c r="H17" s="1509"/>
      <c r="I17" s="1507"/>
      <c r="J17" s="1513">
        <v>0</v>
      </c>
      <c r="K17" s="1509"/>
      <c r="L17" s="1507"/>
      <c r="M17" s="1513">
        <v>0</v>
      </c>
      <c r="N17" s="1509"/>
      <c r="O17" s="1514"/>
    </row>
    <row r="18" spans="1:15" s="1510" customFormat="1" x14ac:dyDescent="0.25">
      <c r="A18" s="1122"/>
      <c r="B18" s="1121" t="s">
        <v>1290</v>
      </c>
      <c r="C18" s="1511">
        <v>0</v>
      </c>
      <c r="D18" s="1511" t="s">
        <v>1291</v>
      </c>
      <c r="E18" s="1512">
        <v>0</v>
      </c>
      <c r="F18" s="1511">
        <v>0</v>
      </c>
      <c r="G18" s="1511" t="s">
        <v>1291</v>
      </c>
      <c r="H18" s="1512">
        <v>0</v>
      </c>
      <c r="I18" s="1511">
        <v>0</v>
      </c>
      <c r="J18" s="1511" t="s">
        <v>1291</v>
      </c>
      <c r="K18" s="1512">
        <v>0</v>
      </c>
      <c r="L18" s="1511">
        <v>0</v>
      </c>
      <c r="M18" s="1511" t="s">
        <v>1291</v>
      </c>
      <c r="N18" s="1512">
        <v>0</v>
      </c>
      <c r="O18" s="1514"/>
    </row>
    <row r="19" spans="1:15" s="1510" customFormat="1" x14ac:dyDescent="0.25">
      <c r="A19" s="1122" t="s">
        <v>20</v>
      </c>
      <c r="B19" s="1120" t="s">
        <v>1297</v>
      </c>
      <c r="C19" s="1507"/>
      <c r="D19" s="1513">
        <v>0</v>
      </c>
      <c r="E19" s="1509"/>
      <c r="F19" s="1507"/>
      <c r="G19" s="1513">
        <v>0</v>
      </c>
      <c r="H19" s="1509"/>
      <c r="I19" s="1507"/>
      <c r="J19" s="1513">
        <v>0</v>
      </c>
      <c r="K19" s="1509"/>
      <c r="L19" s="1507"/>
      <c r="M19" s="1513">
        <v>0</v>
      </c>
      <c r="N19" s="1509"/>
      <c r="O19" s="1514"/>
    </row>
    <row r="20" spans="1:15" s="1510" customFormat="1" x14ac:dyDescent="0.25">
      <c r="A20" s="1122"/>
      <c r="B20" s="1121" t="s">
        <v>1290</v>
      </c>
      <c r="C20" s="1511">
        <v>0</v>
      </c>
      <c r="D20" s="1511" t="s">
        <v>1291</v>
      </c>
      <c r="E20" s="1512">
        <v>0</v>
      </c>
      <c r="F20" s="1511">
        <v>0</v>
      </c>
      <c r="G20" s="1511" t="s">
        <v>1291</v>
      </c>
      <c r="H20" s="1512">
        <v>0</v>
      </c>
      <c r="I20" s="1511">
        <v>0</v>
      </c>
      <c r="J20" s="1511" t="s">
        <v>1291</v>
      </c>
      <c r="K20" s="1512">
        <v>0</v>
      </c>
      <c r="L20" s="1511">
        <v>0</v>
      </c>
      <c r="M20" s="1511" t="s">
        <v>1291</v>
      </c>
      <c r="N20" s="1512">
        <v>0</v>
      </c>
      <c r="O20" s="1514"/>
    </row>
    <row r="21" spans="1:15" s="1510" customFormat="1" x14ac:dyDescent="0.25">
      <c r="A21" s="1122" t="s">
        <v>21</v>
      </c>
      <c r="B21" s="1120" t="s">
        <v>1298</v>
      </c>
      <c r="C21" s="1507">
        <v>8</v>
      </c>
      <c r="D21" s="1513">
        <f>(E21/C21)/12*1000</f>
        <v>11648.75</v>
      </c>
      <c r="E21" s="1509">
        <f>1118+1-0.7-0.02</f>
        <v>1118.28</v>
      </c>
      <c r="F21" s="1507">
        <v>8</v>
      </c>
      <c r="G21" s="1513">
        <f>(H21/F21)/12*1000</f>
        <v>14000</v>
      </c>
      <c r="H21" s="1509">
        <v>1344</v>
      </c>
      <c r="I21" s="1507">
        <v>8</v>
      </c>
      <c r="J21" s="1513">
        <f>(K21/I21)/12*1000</f>
        <v>14000</v>
      </c>
      <c r="K21" s="1509">
        <v>1344</v>
      </c>
      <c r="L21" s="1507">
        <v>8</v>
      </c>
      <c r="M21" s="1513">
        <f>(N21/L21)/12*1000</f>
        <v>14000</v>
      </c>
      <c r="N21" s="1509">
        <v>1344</v>
      </c>
      <c r="O21" s="1514"/>
    </row>
    <row r="22" spans="1:15" s="1510" customFormat="1" x14ac:dyDescent="0.25">
      <c r="A22" s="1122"/>
      <c r="B22" s="1121" t="s">
        <v>1290</v>
      </c>
      <c r="C22" s="1511">
        <f>CS_8080_7/CS_8080_4*100</f>
        <v>58.333333333333336</v>
      </c>
      <c r="D22" s="1511" t="s">
        <v>1291</v>
      </c>
      <c r="E22" s="1512">
        <f>CS_8080_9/CS_8080_6*100</f>
        <v>81.642512077294683</v>
      </c>
      <c r="F22" s="1511">
        <f>CS_8080_10/CS_8080_7*100</f>
        <v>114.28571428571428</v>
      </c>
      <c r="G22" s="1511" t="s">
        <v>1291</v>
      </c>
      <c r="H22" s="1512">
        <f>CS_8080_10/CS_8080_7*100</f>
        <v>114.28571428571428</v>
      </c>
      <c r="I22" s="1511">
        <f>CS_8080_13/CS_8080_10*100</f>
        <v>100</v>
      </c>
      <c r="J22" s="1511" t="s">
        <v>1291</v>
      </c>
      <c r="K22" s="1512">
        <f>CS_8080_15/CS_8080_12*100</f>
        <v>100</v>
      </c>
      <c r="L22" s="1511">
        <f>CS_8080_16/CS_8080_13*100</f>
        <v>100</v>
      </c>
      <c r="M22" s="1511" t="s">
        <v>1291</v>
      </c>
      <c r="N22" s="1512">
        <f>CS_8080_18/CS_8080_15*100</f>
        <v>100</v>
      </c>
      <c r="O22" s="1514"/>
    </row>
    <row r="23" spans="1:15" s="1510" customFormat="1" ht="28.5" x14ac:dyDescent="0.25">
      <c r="A23" s="1122" t="s">
        <v>22</v>
      </c>
      <c r="B23" s="1123" t="s">
        <v>1299</v>
      </c>
      <c r="C23" s="1509" t="s">
        <v>1291</v>
      </c>
      <c r="D23" s="1509" t="s">
        <v>1291</v>
      </c>
      <c r="E23" s="1515">
        <f>E7+E9+E11+E13+E15+E17+E19+E21</f>
        <v>1118.28</v>
      </c>
      <c r="F23" s="1509" t="s">
        <v>1291</v>
      </c>
      <c r="G23" s="1509" t="s">
        <v>1291</v>
      </c>
      <c r="H23" s="1515">
        <f>H7+H9+H11+H13+H15+H17+H19+H21</f>
        <v>1344</v>
      </c>
      <c r="I23" s="1509" t="s">
        <v>1291</v>
      </c>
      <c r="J23" s="1509" t="s">
        <v>1291</v>
      </c>
      <c r="K23" s="1515">
        <f>K7+K9+K11+K13+K15+K17+K19+K21</f>
        <v>1344</v>
      </c>
      <c r="L23" s="1509" t="s">
        <v>1291</v>
      </c>
      <c r="M23" s="1509" t="s">
        <v>1291</v>
      </c>
      <c r="N23" s="1515">
        <f>N7+N9+N11+N13+N15+N17+N19+N21</f>
        <v>1344</v>
      </c>
      <c r="O23" s="1514"/>
    </row>
    <row r="24" spans="1:15" s="1510" customFormat="1" x14ac:dyDescent="0.25">
      <c r="A24" s="1122" t="s">
        <v>23</v>
      </c>
      <c r="B24" s="1124" t="s">
        <v>1300</v>
      </c>
      <c r="C24" s="1511" t="s">
        <v>1291</v>
      </c>
      <c r="D24" s="1511" t="s">
        <v>1291</v>
      </c>
      <c r="E24" s="1512">
        <v>97.65</v>
      </c>
      <c r="F24" s="1511" t="s">
        <v>1291</v>
      </c>
      <c r="G24" s="1511" t="s">
        <v>1291</v>
      </c>
      <c r="H24" s="1512">
        <v>100</v>
      </c>
      <c r="I24" s="1511" t="s">
        <v>1291</v>
      </c>
      <c r="J24" s="1511" t="s">
        <v>1291</v>
      </c>
      <c r="K24" s="1512">
        <v>100</v>
      </c>
      <c r="L24" s="1511" t="s">
        <v>1291</v>
      </c>
      <c r="M24" s="1511" t="s">
        <v>1291</v>
      </c>
      <c r="N24" s="1512">
        <v>100</v>
      </c>
    </row>
    <row r="25" spans="1:15" s="1510" customFormat="1" ht="90" x14ac:dyDescent="0.25">
      <c r="A25" s="1122" t="s">
        <v>24</v>
      </c>
      <c r="B25" s="1125" t="s">
        <v>1630</v>
      </c>
      <c r="C25" s="1509" t="s">
        <v>1291</v>
      </c>
      <c r="D25" s="1509" t="s">
        <v>1291</v>
      </c>
      <c r="E25" s="1516">
        <f>E23*E24/100</f>
        <v>1092.0004200000001</v>
      </c>
      <c r="F25" s="1509" t="s">
        <v>1291</v>
      </c>
      <c r="G25" s="1509" t="s">
        <v>1291</v>
      </c>
      <c r="H25" s="1516">
        <f>H23*H24/100</f>
        <v>1344</v>
      </c>
      <c r="I25" s="1509" t="s">
        <v>1291</v>
      </c>
      <c r="J25" s="1509" t="s">
        <v>1291</v>
      </c>
      <c r="K25" s="1516">
        <f>K23*K24/100</f>
        <v>1344</v>
      </c>
      <c r="L25" s="1509" t="s">
        <v>1291</v>
      </c>
      <c r="M25" s="1509" t="s">
        <v>1291</v>
      </c>
      <c r="N25" s="1516">
        <f>N23*N24/100</f>
        <v>1344</v>
      </c>
      <c r="O25" s="1514"/>
    </row>
    <row r="26" spans="1:15" x14ac:dyDescent="0.25">
      <c r="A26" s="1112"/>
      <c r="B26" s="1126"/>
      <c r="C26" s="1112"/>
      <c r="D26" s="1112"/>
      <c r="E26" s="1112"/>
      <c r="F26" s="1112"/>
      <c r="G26" s="1112"/>
      <c r="H26" s="1112"/>
      <c r="I26" s="1112"/>
      <c r="J26" s="1112"/>
      <c r="K26" s="1112"/>
      <c r="L26" s="1112"/>
      <c r="M26" s="1112"/>
      <c r="N26" s="1112"/>
    </row>
  </sheetData>
  <customSheetViews>
    <customSheetView guid="{D790174D-5261-4952-B577-01255A6BEA3C}" scale="70">
      <selection activeCell="H14" sqref="H14"/>
      <pageMargins left="0.7" right="0.7" top="0.75" bottom="0.75" header="0.3" footer="0.3"/>
      <pageSetup paperSize="9" orientation="portrait" r:id="rId1"/>
    </customSheetView>
    <customSheetView guid="{6ED1DF90-393A-44E0-B141-1FBB21699FEA}" scale="70">
      <selection activeCell="H17" sqref="H17"/>
      <pageMargins left="0.7" right="0.7" top="0.75" bottom="0.75" header="0.3" footer="0.3"/>
      <pageSetup paperSize="9" orientation="portrait" r:id="rId2"/>
    </customSheetView>
    <customSheetView guid="{4FAA2782-85AC-4DBD-92C6-A3C3B6642B69}" scale="80" showPageBreaks="1">
      <selection activeCell="J14" sqref="J14"/>
      <pageMargins left="0.7" right="0.7" top="0.75" bottom="0.75" header="0.3" footer="0.3"/>
      <pageSetup paperSize="9" orientation="portrait" r:id="rId3"/>
    </customSheetView>
    <customSheetView guid="{E7219206-984F-4247-B1D3-6A74E47DAF4A}" scale="70">
      <selection activeCell="H14" sqref="H14"/>
      <pageMargins left="0.7" right="0.7" top="0.75" bottom="0.75" header="0.3" footer="0.3"/>
      <pageSetup paperSize="9" orientation="portrait" r:id="rId4"/>
    </customSheetView>
  </customSheetViews>
  <mergeCells count="8">
    <mergeCell ref="A1:N1"/>
    <mergeCell ref="A4:A5"/>
    <mergeCell ref="B4:B5"/>
    <mergeCell ref="C4:E4"/>
    <mergeCell ref="F4:H4"/>
    <mergeCell ref="I4:K4"/>
    <mergeCell ref="L4:N4"/>
    <mergeCell ref="B2:M2"/>
  </mergeCells>
  <pageMargins left="0.7" right="0.7" top="0.75" bottom="0.75" header="0.3" footer="0.3"/>
  <pageSetup paperSize="9" orientation="portrait" r:id="rId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L212"/>
  <sheetViews>
    <sheetView zoomScaleNormal="100" workbookViewId="0">
      <pane xSplit="1" ySplit="5" topLeftCell="B6" activePane="bottomRight" state="frozen"/>
      <selection pane="topRight" activeCell="B1" sqref="B1"/>
      <selection pane="bottomLeft" activeCell="A6" sqref="A6"/>
      <selection pane="bottomRight" activeCell="E14" sqref="E14"/>
    </sheetView>
  </sheetViews>
  <sheetFormatPr defaultRowHeight="15" x14ac:dyDescent="0.25"/>
  <cols>
    <col min="1" max="1" width="70.28515625" style="1418" customWidth="1"/>
    <col min="2" max="2" width="12.7109375" style="1418" customWidth="1"/>
    <col min="3" max="3" width="12.140625" style="1438" customWidth="1"/>
    <col min="4" max="4" width="12" style="1418" customWidth="1"/>
    <col min="5" max="5" width="12.85546875" style="1418" customWidth="1"/>
    <col min="6" max="6" width="12.28515625" style="1418" customWidth="1"/>
    <col min="7" max="253" width="9.140625" style="1418"/>
    <col min="254" max="254" width="70.28515625" style="1418" customWidth="1"/>
    <col min="255" max="255" width="11.28515625" style="1418" customWidth="1"/>
    <col min="256" max="256" width="12.5703125" style="1418" customWidth="1"/>
    <col min="257" max="257" width="12.140625" style="1418" customWidth="1"/>
    <col min="258" max="258" width="13.140625" style="1418" bestFit="1" customWidth="1"/>
    <col min="259" max="259" width="13.7109375" style="1418" customWidth="1"/>
    <col min="260" max="509" width="9.140625" style="1418"/>
    <col min="510" max="510" width="70.28515625" style="1418" customWidth="1"/>
    <col min="511" max="511" width="11.28515625" style="1418" customWidth="1"/>
    <col min="512" max="512" width="12.5703125" style="1418" customWidth="1"/>
    <col min="513" max="513" width="12.140625" style="1418" customWidth="1"/>
    <col min="514" max="514" width="13.140625" style="1418" bestFit="1" customWidth="1"/>
    <col min="515" max="515" width="13.7109375" style="1418" customWidth="1"/>
    <col min="516" max="765" width="9.140625" style="1418"/>
    <col min="766" max="766" width="70.28515625" style="1418" customWidth="1"/>
    <col min="767" max="767" width="11.28515625" style="1418" customWidth="1"/>
    <col min="768" max="768" width="12.5703125" style="1418" customWidth="1"/>
    <col min="769" max="769" width="12.140625" style="1418" customWidth="1"/>
    <col min="770" max="770" width="13.140625" style="1418" bestFit="1" customWidth="1"/>
    <col min="771" max="771" width="13.7109375" style="1418" customWidth="1"/>
    <col min="772" max="1021" width="9.140625" style="1418"/>
    <col min="1022" max="1022" width="70.28515625" style="1418" customWidth="1"/>
    <col min="1023" max="1023" width="11.28515625" style="1418" customWidth="1"/>
    <col min="1024" max="1024" width="12.5703125" style="1418" customWidth="1"/>
    <col min="1025" max="1025" width="12.140625" style="1418" customWidth="1"/>
    <col min="1026" max="1026" width="13.140625" style="1418" bestFit="1" customWidth="1"/>
    <col min="1027" max="1027" width="13.7109375" style="1418" customWidth="1"/>
    <col min="1028" max="1277" width="9.140625" style="1418"/>
    <col min="1278" max="1278" width="70.28515625" style="1418" customWidth="1"/>
    <col min="1279" max="1279" width="11.28515625" style="1418" customWidth="1"/>
    <col min="1280" max="1280" width="12.5703125" style="1418" customWidth="1"/>
    <col min="1281" max="1281" width="12.140625" style="1418" customWidth="1"/>
    <col min="1282" max="1282" width="13.140625" style="1418" bestFit="1" customWidth="1"/>
    <col min="1283" max="1283" width="13.7109375" style="1418" customWidth="1"/>
    <col min="1284" max="1533" width="9.140625" style="1418"/>
    <col min="1534" max="1534" width="70.28515625" style="1418" customWidth="1"/>
    <col min="1535" max="1535" width="11.28515625" style="1418" customWidth="1"/>
    <col min="1536" max="1536" width="12.5703125" style="1418" customWidth="1"/>
    <col min="1537" max="1537" width="12.140625" style="1418" customWidth="1"/>
    <col min="1538" max="1538" width="13.140625" style="1418" bestFit="1" customWidth="1"/>
    <col min="1539" max="1539" width="13.7109375" style="1418" customWidth="1"/>
    <col min="1540" max="1789" width="9.140625" style="1418"/>
    <col min="1790" max="1790" width="70.28515625" style="1418" customWidth="1"/>
    <col min="1791" max="1791" width="11.28515625" style="1418" customWidth="1"/>
    <col min="1792" max="1792" width="12.5703125" style="1418" customWidth="1"/>
    <col min="1793" max="1793" width="12.140625" style="1418" customWidth="1"/>
    <col min="1794" max="1794" width="13.140625" style="1418" bestFit="1" customWidth="1"/>
    <col min="1795" max="1795" width="13.7109375" style="1418" customWidth="1"/>
    <col min="1796" max="2045" width="9.140625" style="1418"/>
    <col min="2046" max="2046" width="70.28515625" style="1418" customWidth="1"/>
    <col min="2047" max="2047" width="11.28515625" style="1418" customWidth="1"/>
    <col min="2048" max="2048" width="12.5703125" style="1418" customWidth="1"/>
    <col min="2049" max="2049" width="12.140625" style="1418" customWidth="1"/>
    <col min="2050" max="2050" width="13.140625" style="1418" bestFit="1" customWidth="1"/>
    <col min="2051" max="2051" width="13.7109375" style="1418" customWidth="1"/>
    <col min="2052" max="2301" width="9.140625" style="1418"/>
    <col min="2302" max="2302" width="70.28515625" style="1418" customWidth="1"/>
    <col min="2303" max="2303" width="11.28515625" style="1418" customWidth="1"/>
    <col min="2304" max="2304" width="12.5703125" style="1418" customWidth="1"/>
    <col min="2305" max="2305" width="12.140625" style="1418" customWidth="1"/>
    <col min="2306" max="2306" width="13.140625" style="1418" bestFit="1" customWidth="1"/>
    <col min="2307" max="2307" width="13.7109375" style="1418" customWidth="1"/>
    <col min="2308" max="2557" width="9.140625" style="1418"/>
    <col min="2558" max="2558" width="70.28515625" style="1418" customWidth="1"/>
    <col min="2559" max="2559" width="11.28515625" style="1418" customWidth="1"/>
    <col min="2560" max="2560" width="12.5703125" style="1418" customWidth="1"/>
    <col min="2561" max="2561" width="12.140625" style="1418" customWidth="1"/>
    <col min="2562" max="2562" width="13.140625" style="1418" bestFit="1" customWidth="1"/>
    <col min="2563" max="2563" width="13.7109375" style="1418" customWidth="1"/>
    <col min="2564" max="2813" width="9.140625" style="1418"/>
    <col min="2814" max="2814" width="70.28515625" style="1418" customWidth="1"/>
    <col min="2815" max="2815" width="11.28515625" style="1418" customWidth="1"/>
    <col min="2816" max="2816" width="12.5703125" style="1418" customWidth="1"/>
    <col min="2817" max="2817" width="12.140625" style="1418" customWidth="1"/>
    <col min="2818" max="2818" width="13.140625" style="1418" bestFit="1" customWidth="1"/>
    <col min="2819" max="2819" width="13.7109375" style="1418" customWidth="1"/>
    <col min="2820" max="3069" width="9.140625" style="1418"/>
    <col min="3070" max="3070" width="70.28515625" style="1418" customWidth="1"/>
    <col min="3071" max="3071" width="11.28515625" style="1418" customWidth="1"/>
    <col min="3072" max="3072" width="12.5703125" style="1418" customWidth="1"/>
    <col min="3073" max="3073" width="12.140625" style="1418" customWidth="1"/>
    <col min="3074" max="3074" width="13.140625" style="1418" bestFit="1" customWidth="1"/>
    <col min="3075" max="3075" width="13.7109375" style="1418" customWidth="1"/>
    <col min="3076" max="3325" width="9.140625" style="1418"/>
    <col min="3326" max="3326" width="70.28515625" style="1418" customWidth="1"/>
    <col min="3327" max="3327" width="11.28515625" style="1418" customWidth="1"/>
    <col min="3328" max="3328" width="12.5703125" style="1418" customWidth="1"/>
    <col min="3329" max="3329" width="12.140625" style="1418" customWidth="1"/>
    <col min="3330" max="3330" width="13.140625" style="1418" bestFit="1" customWidth="1"/>
    <col min="3331" max="3331" width="13.7109375" style="1418" customWidth="1"/>
    <col min="3332" max="3581" width="9.140625" style="1418"/>
    <col min="3582" max="3582" width="70.28515625" style="1418" customWidth="1"/>
    <col min="3583" max="3583" width="11.28515625" style="1418" customWidth="1"/>
    <col min="3584" max="3584" width="12.5703125" style="1418" customWidth="1"/>
    <col min="3585" max="3585" width="12.140625" style="1418" customWidth="1"/>
    <col min="3586" max="3586" width="13.140625" style="1418" bestFit="1" customWidth="1"/>
    <col min="3587" max="3587" width="13.7109375" style="1418" customWidth="1"/>
    <col min="3588" max="3837" width="9.140625" style="1418"/>
    <col min="3838" max="3838" width="70.28515625" style="1418" customWidth="1"/>
    <col min="3839" max="3839" width="11.28515625" style="1418" customWidth="1"/>
    <col min="3840" max="3840" width="12.5703125" style="1418" customWidth="1"/>
    <col min="3841" max="3841" width="12.140625" style="1418" customWidth="1"/>
    <col min="3842" max="3842" width="13.140625" style="1418" bestFit="1" customWidth="1"/>
    <col min="3843" max="3843" width="13.7109375" style="1418" customWidth="1"/>
    <col min="3844" max="4093" width="9.140625" style="1418"/>
    <col min="4094" max="4094" width="70.28515625" style="1418" customWidth="1"/>
    <col min="4095" max="4095" width="11.28515625" style="1418" customWidth="1"/>
    <col min="4096" max="4096" width="12.5703125" style="1418" customWidth="1"/>
    <col min="4097" max="4097" width="12.140625" style="1418" customWidth="1"/>
    <col min="4098" max="4098" width="13.140625" style="1418" bestFit="1" customWidth="1"/>
    <col min="4099" max="4099" width="13.7109375" style="1418" customWidth="1"/>
    <col min="4100" max="4349" width="9.140625" style="1418"/>
    <col min="4350" max="4350" width="70.28515625" style="1418" customWidth="1"/>
    <col min="4351" max="4351" width="11.28515625" style="1418" customWidth="1"/>
    <col min="4352" max="4352" width="12.5703125" style="1418" customWidth="1"/>
    <col min="4353" max="4353" width="12.140625" style="1418" customWidth="1"/>
    <col min="4354" max="4354" width="13.140625" style="1418" bestFit="1" customWidth="1"/>
    <col min="4355" max="4355" width="13.7109375" style="1418" customWidth="1"/>
    <col min="4356" max="4605" width="9.140625" style="1418"/>
    <col min="4606" max="4606" width="70.28515625" style="1418" customWidth="1"/>
    <col min="4607" max="4607" width="11.28515625" style="1418" customWidth="1"/>
    <col min="4608" max="4608" width="12.5703125" style="1418" customWidth="1"/>
    <col min="4609" max="4609" width="12.140625" style="1418" customWidth="1"/>
    <col min="4610" max="4610" width="13.140625" style="1418" bestFit="1" customWidth="1"/>
    <col min="4611" max="4611" width="13.7109375" style="1418" customWidth="1"/>
    <col min="4612" max="4861" width="9.140625" style="1418"/>
    <col min="4862" max="4862" width="70.28515625" style="1418" customWidth="1"/>
    <col min="4863" max="4863" width="11.28515625" style="1418" customWidth="1"/>
    <col min="4864" max="4864" width="12.5703125" style="1418" customWidth="1"/>
    <col min="4865" max="4865" width="12.140625" style="1418" customWidth="1"/>
    <col min="4866" max="4866" width="13.140625" style="1418" bestFit="1" customWidth="1"/>
    <col min="4867" max="4867" width="13.7109375" style="1418" customWidth="1"/>
    <col min="4868" max="5117" width="9.140625" style="1418"/>
    <col min="5118" max="5118" width="70.28515625" style="1418" customWidth="1"/>
    <col min="5119" max="5119" width="11.28515625" style="1418" customWidth="1"/>
    <col min="5120" max="5120" width="12.5703125" style="1418" customWidth="1"/>
    <col min="5121" max="5121" width="12.140625" style="1418" customWidth="1"/>
    <col min="5122" max="5122" width="13.140625" style="1418" bestFit="1" customWidth="1"/>
    <col min="5123" max="5123" width="13.7109375" style="1418" customWidth="1"/>
    <col min="5124" max="5373" width="9.140625" style="1418"/>
    <col min="5374" max="5374" width="70.28515625" style="1418" customWidth="1"/>
    <col min="5375" max="5375" width="11.28515625" style="1418" customWidth="1"/>
    <col min="5376" max="5376" width="12.5703125" style="1418" customWidth="1"/>
    <col min="5377" max="5377" width="12.140625" style="1418" customWidth="1"/>
    <col min="5378" max="5378" width="13.140625" style="1418" bestFit="1" customWidth="1"/>
    <col min="5379" max="5379" width="13.7109375" style="1418" customWidth="1"/>
    <col min="5380" max="5629" width="9.140625" style="1418"/>
    <col min="5630" max="5630" width="70.28515625" style="1418" customWidth="1"/>
    <col min="5631" max="5631" width="11.28515625" style="1418" customWidth="1"/>
    <col min="5632" max="5632" width="12.5703125" style="1418" customWidth="1"/>
    <col min="5633" max="5633" width="12.140625" style="1418" customWidth="1"/>
    <col min="5634" max="5634" width="13.140625" style="1418" bestFit="1" customWidth="1"/>
    <col min="5635" max="5635" width="13.7109375" style="1418" customWidth="1"/>
    <col min="5636" max="5885" width="9.140625" style="1418"/>
    <col min="5886" max="5886" width="70.28515625" style="1418" customWidth="1"/>
    <col min="5887" max="5887" width="11.28515625" style="1418" customWidth="1"/>
    <col min="5888" max="5888" width="12.5703125" style="1418" customWidth="1"/>
    <col min="5889" max="5889" width="12.140625" style="1418" customWidth="1"/>
    <col min="5890" max="5890" width="13.140625" style="1418" bestFit="1" customWidth="1"/>
    <col min="5891" max="5891" width="13.7109375" style="1418" customWidth="1"/>
    <col min="5892" max="6141" width="9.140625" style="1418"/>
    <col min="6142" max="6142" width="70.28515625" style="1418" customWidth="1"/>
    <col min="6143" max="6143" width="11.28515625" style="1418" customWidth="1"/>
    <col min="6144" max="6144" width="12.5703125" style="1418" customWidth="1"/>
    <col min="6145" max="6145" width="12.140625" style="1418" customWidth="1"/>
    <col min="6146" max="6146" width="13.140625" style="1418" bestFit="1" customWidth="1"/>
    <col min="6147" max="6147" width="13.7109375" style="1418" customWidth="1"/>
    <col min="6148" max="6397" width="9.140625" style="1418"/>
    <col min="6398" max="6398" width="70.28515625" style="1418" customWidth="1"/>
    <col min="6399" max="6399" width="11.28515625" style="1418" customWidth="1"/>
    <col min="6400" max="6400" width="12.5703125" style="1418" customWidth="1"/>
    <col min="6401" max="6401" width="12.140625" style="1418" customWidth="1"/>
    <col min="6402" max="6402" width="13.140625" style="1418" bestFit="1" customWidth="1"/>
    <col min="6403" max="6403" width="13.7109375" style="1418" customWidth="1"/>
    <col min="6404" max="6653" width="9.140625" style="1418"/>
    <col min="6654" max="6654" width="70.28515625" style="1418" customWidth="1"/>
    <col min="6655" max="6655" width="11.28515625" style="1418" customWidth="1"/>
    <col min="6656" max="6656" width="12.5703125" style="1418" customWidth="1"/>
    <col min="6657" max="6657" width="12.140625" style="1418" customWidth="1"/>
    <col min="6658" max="6658" width="13.140625" style="1418" bestFit="1" customWidth="1"/>
    <col min="6659" max="6659" width="13.7109375" style="1418" customWidth="1"/>
    <col min="6660" max="6909" width="9.140625" style="1418"/>
    <col min="6910" max="6910" width="70.28515625" style="1418" customWidth="1"/>
    <col min="6911" max="6911" width="11.28515625" style="1418" customWidth="1"/>
    <col min="6912" max="6912" width="12.5703125" style="1418" customWidth="1"/>
    <col min="6913" max="6913" width="12.140625" style="1418" customWidth="1"/>
    <col min="6914" max="6914" width="13.140625" style="1418" bestFit="1" customWidth="1"/>
    <col min="6915" max="6915" width="13.7109375" style="1418" customWidth="1"/>
    <col min="6916" max="7165" width="9.140625" style="1418"/>
    <col min="7166" max="7166" width="70.28515625" style="1418" customWidth="1"/>
    <col min="7167" max="7167" width="11.28515625" style="1418" customWidth="1"/>
    <col min="7168" max="7168" width="12.5703125" style="1418" customWidth="1"/>
    <col min="7169" max="7169" width="12.140625" style="1418" customWidth="1"/>
    <col min="7170" max="7170" width="13.140625" style="1418" bestFit="1" customWidth="1"/>
    <col min="7171" max="7171" width="13.7109375" style="1418" customWidth="1"/>
    <col min="7172" max="7421" width="9.140625" style="1418"/>
    <col min="7422" max="7422" width="70.28515625" style="1418" customWidth="1"/>
    <col min="7423" max="7423" width="11.28515625" style="1418" customWidth="1"/>
    <col min="7424" max="7424" width="12.5703125" style="1418" customWidth="1"/>
    <col min="7425" max="7425" width="12.140625" style="1418" customWidth="1"/>
    <col min="7426" max="7426" width="13.140625" style="1418" bestFit="1" customWidth="1"/>
    <col min="7427" max="7427" width="13.7109375" style="1418" customWidth="1"/>
    <col min="7428" max="7677" width="9.140625" style="1418"/>
    <col min="7678" max="7678" width="70.28515625" style="1418" customWidth="1"/>
    <col min="7679" max="7679" width="11.28515625" style="1418" customWidth="1"/>
    <col min="7680" max="7680" width="12.5703125" style="1418" customWidth="1"/>
    <col min="7681" max="7681" width="12.140625" style="1418" customWidth="1"/>
    <col min="7682" max="7682" width="13.140625" style="1418" bestFit="1" customWidth="1"/>
    <col min="7683" max="7683" width="13.7109375" style="1418" customWidth="1"/>
    <col min="7684" max="7933" width="9.140625" style="1418"/>
    <col min="7934" max="7934" width="70.28515625" style="1418" customWidth="1"/>
    <col min="7935" max="7935" width="11.28515625" style="1418" customWidth="1"/>
    <col min="7936" max="7936" width="12.5703125" style="1418" customWidth="1"/>
    <col min="7937" max="7937" width="12.140625" style="1418" customWidth="1"/>
    <col min="7938" max="7938" width="13.140625" style="1418" bestFit="1" customWidth="1"/>
    <col min="7939" max="7939" width="13.7109375" style="1418" customWidth="1"/>
    <col min="7940" max="8189" width="9.140625" style="1418"/>
    <col min="8190" max="8190" width="70.28515625" style="1418" customWidth="1"/>
    <col min="8191" max="8191" width="11.28515625" style="1418" customWidth="1"/>
    <col min="8192" max="8192" width="12.5703125" style="1418" customWidth="1"/>
    <col min="8193" max="8193" width="12.140625" style="1418" customWidth="1"/>
    <col min="8194" max="8194" width="13.140625" style="1418" bestFit="1" customWidth="1"/>
    <col min="8195" max="8195" width="13.7109375" style="1418" customWidth="1"/>
    <col min="8196" max="8445" width="9.140625" style="1418"/>
    <col min="8446" max="8446" width="70.28515625" style="1418" customWidth="1"/>
    <col min="8447" max="8447" width="11.28515625" style="1418" customWidth="1"/>
    <col min="8448" max="8448" width="12.5703125" style="1418" customWidth="1"/>
    <col min="8449" max="8449" width="12.140625" style="1418" customWidth="1"/>
    <col min="8450" max="8450" width="13.140625" style="1418" bestFit="1" customWidth="1"/>
    <col min="8451" max="8451" width="13.7109375" style="1418" customWidth="1"/>
    <col min="8452" max="8701" width="9.140625" style="1418"/>
    <col min="8702" max="8702" width="70.28515625" style="1418" customWidth="1"/>
    <col min="8703" max="8703" width="11.28515625" style="1418" customWidth="1"/>
    <col min="8704" max="8704" width="12.5703125" style="1418" customWidth="1"/>
    <col min="8705" max="8705" width="12.140625" style="1418" customWidth="1"/>
    <col min="8706" max="8706" width="13.140625" style="1418" bestFit="1" customWidth="1"/>
    <col min="8707" max="8707" width="13.7109375" style="1418" customWidth="1"/>
    <col min="8708" max="8957" width="9.140625" style="1418"/>
    <col min="8958" max="8958" width="70.28515625" style="1418" customWidth="1"/>
    <col min="8959" max="8959" width="11.28515625" style="1418" customWidth="1"/>
    <col min="8960" max="8960" width="12.5703125" style="1418" customWidth="1"/>
    <col min="8961" max="8961" width="12.140625" style="1418" customWidth="1"/>
    <col min="8962" max="8962" width="13.140625" style="1418" bestFit="1" customWidth="1"/>
    <col min="8963" max="8963" width="13.7109375" style="1418" customWidth="1"/>
    <col min="8964" max="9213" width="9.140625" style="1418"/>
    <col min="9214" max="9214" width="70.28515625" style="1418" customWidth="1"/>
    <col min="9215" max="9215" width="11.28515625" style="1418" customWidth="1"/>
    <col min="9216" max="9216" width="12.5703125" style="1418" customWidth="1"/>
    <col min="9217" max="9217" width="12.140625" style="1418" customWidth="1"/>
    <col min="9218" max="9218" width="13.140625" style="1418" bestFit="1" customWidth="1"/>
    <col min="9219" max="9219" width="13.7109375" style="1418" customWidth="1"/>
    <col min="9220" max="9469" width="9.140625" style="1418"/>
    <col min="9470" max="9470" width="70.28515625" style="1418" customWidth="1"/>
    <col min="9471" max="9471" width="11.28515625" style="1418" customWidth="1"/>
    <col min="9472" max="9472" width="12.5703125" style="1418" customWidth="1"/>
    <col min="9473" max="9473" width="12.140625" style="1418" customWidth="1"/>
    <col min="9474" max="9474" width="13.140625" style="1418" bestFit="1" customWidth="1"/>
    <col min="9475" max="9475" width="13.7109375" style="1418" customWidth="1"/>
    <col min="9476" max="9725" width="9.140625" style="1418"/>
    <col min="9726" max="9726" width="70.28515625" style="1418" customWidth="1"/>
    <col min="9727" max="9727" width="11.28515625" style="1418" customWidth="1"/>
    <col min="9728" max="9728" width="12.5703125" style="1418" customWidth="1"/>
    <col min="9729" max="9729" width="12.140625" style="1418" customWidth="1"/>
    <col min="9730" max="9730" width="13.140625" style="1418" bestFit="1" customWidth="1"/>
    <col min="9731" max="9731" width="13.7109375" style="1418" customWidth="1"/>
    <col min="9732" max="9981" width="9.140625" style="1418"/>
    <col min="9982" max="9982" width="70.28515625" style="1418" customWidth="1"/>
    <col min="9983" max="9983" width="11.28515625" style="1418" customWidth="1"/>
    <col min="9984" max="9984" width="12.5703125" style="1418" customWidth="1"/>
    <col min="9985" max="9985" width="12.140625" style="1418" customWidth="1"/>
    <col min="9986" max="9986" width="13.140625" style="1418" bestFit="1" customWidth="1"/>
    <col min="9987" max="9987" width="13.7109375" style="1418" customWidth="1"/>
    <col min="9988" max="10237" width="9.140625" style="1418"/>
    <col min="10238" max="10238" width="70.28515625" style="1418" customWidth="1"/>
    <col min="10239" max="10239" width="11.28515625" style="1418" customWidth="1"/>
    <col min="10240" max="10240" width="12.5703125" style="1418" customWidth="1"/>
    <col min="10241" max="10241" width="12.140625" style="1418" customWidth="1"/>
    <col min="10242" max="10242" width="13.140625" style="1418" bestFit="1" customWidth="1"/>
    <col min="10243" max="10243" width="13.7109375" style="1418" customWidth="1"/>
    <col min="10244" max="10493" width="9.140625" style="1418"/>
    <col min="10494" max="10494" width="70.28515625" style="1418" customWidth="1"/>
    <col min="10495" max="10495" width="11.28515625" style="1418" customWidth="1"/>
    <col min="10496" max="10496" width="12.5703125" style="1418" customWidth="1"/>
    <col min="10497" max="10497" width="12.140625" style="1418" customWidth="1"/>
    <col min="10498" max="10498" width="13.140625" style="1418" bestFit="1" customWidth="1"/>
    <col min="10499" max="10499" width="13.7109375" style="1418" customWidth="1"/>
    <col min="10500" max="10749" width="9.140625" style="1418"/>
    <col min="10750" max="10750" width="70.28515625" style="1418" customWidth="1"/>
    <col min="10751" max="10751" width="11.28515625" style="1418" customWidth="1"/>
    <col min="10752" max="10752" width="12.5703125" style="1418" customWidth="1"/>
    <col min="10753" max="10753" width="12.140625" style="1418" customWidth="1"/>
    <col min="10754" max="10754" width="13.140625" style="1418" bestFit="1" customWidth="1"/>
    <col min="10755" max="10755" width="13.7109375" style="1418" customWidth="1"/>
    <col min="10756" max="11005" width="9.140625" style="1418"/>
    <col min="11006" max="11006" width="70.28515625" style="1418" customWidth="1"/>
    <col min="11007" max="11007" width="11.28515625" style="1418" customWidth="1"/>
    <col min="11008" max="11008" width="12.5703125" style="1418" customWidth="1"/>
    <col min="11009" max="11009" width="12.140625" style="1418" customWidth="1"/>
    <col min="11010" max="11010" width="13.140625" style="1418" bestFit="1" customWidth="1"/>
    <col min="11011" max="11011" width="13.7109375" style="1418" customWidth="1"/>
    <col min="11012" max="11261" width="9.140625" style="1418"/>
    <col min="11262" max="11262" width="70.28515625" style="1418" customWidth="1"/>
    <col min="11263" max="11263" width="11.28515625" style="1418" customWidth="1"/>
    <col min="11264" max="11264" width="12.5703125" style="1418" customWidth="1"/>
    <col min="11265" max="11265" width="12.140625" style="1418" customWidth="1"/>
    <col min="11266" max="11266" width="13.140625" style="1418" bestFit="1" customWidth="1"/>
    <col min="11267" max="11267" width="13.7109375" style="1418" customWidth="1"/>
    <col min="11268" max="11517" width="9.140625" style="1418"/>
    <col min="11518" max="11518" width="70.28515625" style="1418" customWidth="1"/>
    <col min="11519" max="11519" width="11.28515625" style="1418" customWidth="1"/>
    <col min="11520" max="11520" width="12.5703125" style="1418" customWidth="1"/>
    <col min="11521" max="11521" width="12.140625" style="1418" customWidth="1"/>
    <col min="11522" max="11522" width="13.140625" style="1418" bestFit="1" customWidth="1"/>
    <col min="11523" max="11523" width="13.7109375" style="1418" customWidth="1"/>
    <col min="11524" max="11773" width="9.140625" style="1418"/>
    <col min="11774" max="11774" width="70.28515625" style="1418" customWidth="1"/>
    <col min="11775" max="11775" width="11.28515625" style="1418" customWidth="1"/>
    <col min="11776" max="11776" width="12.5703125" style="1418" customWidth="1"/>
    <col min="11777" max="11777" width="12.140625" style="1418" customWidth="1"/>
    <col min="11778" max="11778" width="13.140625" style="1418" bestFit="1" customWidth="1"/>
    <col min="11779" max="11779" width="13.7109375" style="1418" customWidth="1"/>
    <col min="11780" max="12029" width="9.140625" style="1418"/>
    <col min="12030" max="12030" width="70.28515625" style="1418" customWidth="1"/>
    <col min="12031" max="12031" width="11.28515625" style="1418" customWidth="1"/>
    <col min="12032" max="12032" width="12.5703125" style="1418" customWidth="1"/>
    <col min="12033" max="12033" width="12.140625" style="1418" customWidth="1"/>
    <col min="12034" max="12034" width="13.140625" style="1418" bestFit="1" customWidth="1"/>
    <col min="12035" max="12035" width="13.7109375" style="1418" customWidth="1"/>
    <col min="12036" max="12285" width="9.140625" style="1418"/>
    <col min="12286" max="12286" width="70.28515625" style="1418" customWidth="1"/>
    <col min="12287" max="12287" width="11.28515625" style="1418" customWidth="1"/>
    <col min="12288" max="12288" width="12.5703125" style="1418" customWidth="1"/>
    <col min="12289" max="12289" width="12.140625" style="1418" customWidth="1"/>
    <col min="12290" max="12290" width="13.140625" style="1418" bestFit="1" customWidth="1"/>
    <col min="12291" max="12291" width="13.7109375" style="1418" customWidth="1"/>
    <col min="12292" max="12541" width="9.140625" style="1418"/>
    <col min="12542" max="12542" width="70.28515625" style="1418" customWidth="1"/>
    <col min="12543" max="12543" width="11.28515625" style="1418" customWidth="1"/>
    <col min="12544" max="12544" width="12.5703125" style="1418" customWidth="1"/>
    <col min="12545" max="12545" width="12.140625" style="1418" customWidth="1"/>
    <col min="12546" max="12546" width="13.140625" style="1418" bestFit="1" customWidth="1"/>
    <col min="12547" max="12547" width="13.7109375" style="1418" customWidth="1"/>
    <col min="12548" max="12797" width="9.140625" style="1418"/>
    <col min="12798" max="12798" width="70.28515625" style="1418" customWidth="1"/>
    <col min="12799" max="12799" width="11.28515625" style="1418" customWidth="1"/>
    <col min="12800" max="12800" width="12.5703125" style="1418" customWidth="1"/>
    <col min="12801" max="12801" width="12.140625" style="1418" customWidth="1"/>
    <col min="12802" max="12802" width="13.140625" style="1418" bestFit="1" customWidth="1"/>
    <col min="12803" max="12803" width="13.7109375" style="1418" customWidth="1"/>
    <col min="12804" max="13053" width="9.140625" style="1418"/>
    <col min="13054" max="13054" width="70.28515625" style="1418" customWidth="1"/>
    <col min="13055" max="13055" width="11.28515625" style="1418" customWidth="1"/>
    <col min="13056" max="13056" width="12.5703125" style="1418" customWidth="1"/>
    <col min="13057" max="13057" width="12.140625" style="1418" customWidth="1"/>
    <col min="13058" max="13058" width="13.140625" style="1418" bestFit="1" customWidth="1"/>
    <col min="13059" max="13059" width="13.7109375" style="1418" customWidth="1"/>
    <col min="13060" max="13309" width="9.140625" style="1418"/>
    <col min="13310" max="13310" width="70.28515625" style="1418" customWidth="1"/>
    <col min="13311" max="13311" width="11.28515625" style="1418" customWidth="1"/>
    <col min="13312" max="13312" width="12.5703125" style="1418" customWidth="1"/>
    <col min="13313" max="13313" width="12.140625" style="1418" customWidth="1"/>
    <col min="13314" max="13314" width="13.140625" style="1418" bestFit="1" customWidth="1"/>
    <col min="13315" max="13315" width="13.7109375" style="1418" customWidth="1"/>
    <col min="13316" max="13565" width="9.140625" style="1418"/>
    <col min="13566" max="13566" width="70.28515625" style="1418" customWidth="1"/>
    <col min="13567" max="13567" width="11.28515625" style="1418" customWidth="1"/>
    <col min="13568" max="13568" width="12.5703125" style="1418" customWidth="1"/>
    <col min="13569" max="13569" width="12.140625" style="1418" customWidth="1"/>
    <col min="13570" max="13570" width="13.140625" style="1418" bestFit="1" customWidth="1"/>
    <col min="13571" max="13571" width="13.7109375" style="1418" customWidth="1"/>
    <col min="13572" max="13821" width="9.140625" style="1418"/>
    <col min="13822" max="13822" width="70.28515625" style="1418" customWidth="1"/>
    <col min="13823" max="13823" width="11.28515625" style="1418" customWidth="1"/>
    <col min="13824" max="13824" width="12.5703125" style="1418" customWidth="1"/>
    <col min="13825" max="13825" width="12.140625" style="1418" customWidth="1"/>
    <col min="13826" max="13826" width="13.140625" style="1418" bestFit="1" customWidth="1"/>
    <col min="13827" max="13827" width="13.7109375" style="1418" customWidth="1"/>
    <col min="13828" max="14077" width="9.140625" style="1418"/>
    <col min="14078" max="14078" width="70.28515625" style="1418" customWidth="1"/>
    <col min="14079" max="14079" width="11.28515625" style="1418" customWidth="1"/>
    <col min="14080" max="14080" width="12.5703125" style="1418" customWidth="1"/>
    <col min="14081" max="14081" width="12.140625" style="1418" customWidth="1"/>
    <col min="14082" max="14082" width="13.140625" style="1418" bestFit="1" customWidth="1"/>
    <col min="14083" max="14083" width="13.7109375" style="1418" customWidth="1"/>
    <col min="14084" max="14333" width="9.140625" style="1418"/>
    <col min="14334" max="14334" width="70.28515625" style="1418" customWidth="1"/>
    <col min="14335" max="14335" width="11.28515625" style="1418" customWidth="1"/>
    <col min="14336" max="14336" width="12.5703125" style="1418" customWidth="1"/>
    <col min="14337" max="14337" width="12.140625" style="1418" customWidth="1"/>
    <col min="14338" max="14338" width="13.140625" style="1418" bestFit="1" customWidth="1"/>
    <col min="14339" max="14339" width="13.7109375" style="1418" customWidth="1"/>
    <col min="14340" max="14589" width="9.140625" style="1418"/>
    <col min="14590" max="14590" width="70.28515625" style="1418" customWidth="1"/>
    <col min="14591" max="14591" width="11.28515625" style="1418" customWidth="1"/>
    <col min="14592" max="14592" width="12.5703125" style="1418" customWidth="1"/>
    <col min="14593" max="14593" width="12.140625" style="1418" customWidth="1"/>
    <col min="14594" max="14594" width="13.140625" style="1418" bestFit="1" customWidth="1"/>
    <col min="14595" max="14595" width="13.7109375" style="1418" customWidth="1"/>
    <col min="14596" max="14845" width="9.140625" style="1418"/>
    <col min="14846" max="14846" width="70.28515625" style="1418" customWidth="1"/>
    <col min="14847" max="14847" width="11.28515625" style="1418" customWidth="1"/>
    <col min="14848" max="14848" width="12.5703125" style="1418" customWidth="1"/>
    <col min="14849" max="14849" width="12.140625" style="1418" customWidth="1"/>
    <col min="14850" max="14850" width="13.140625" style="1418" bestFit="1" customWidth="1"/>
    <col min="14851" max="14851" width="13.7109375" style="1418" customWidth="1"/>
    <col min="14852" max="15101" width="9.140625" style="1418"/>
    <col min="15102" max="15102" width="70.28515625" style="1418" customWidth="1"/>
    <col min="15103" max="15103" width="11.28515625" style="1418" customWidth="1"/>
    <col min="15104" max="15104" width="12.5703125" style="1418" customWidth="1"/>
    <col min="15105" max="15105" width="12.140625" style="1418" customWidth="1"/>
    <col min="15106" max="15106" width="13.140625" style="1418" bestFit="1" customWidth="1"/>
    <col min="15107" max="15107" width="13.7109375" style="1418" customWidth="1"/>
    <col min="15108" max="15357" width="9.140625" style="1418"/>
    <col min="15358" max="15358" width="70.28515625" style="1418" customWidth="1"/>
    <col min="15359" max="15359" width="11.28515625" style="1418" customWidth="1"/>
    <col min="15360" max="15360" width="12.5703125" style="1418" customWidth="1"/>
    <col min="15361" max="15361" width="12.140625" style="1418" customWidth="1"/>
    <col min="15362" max="15362" width="13.140625" style="1418" bestFit="1" customWidth="1"/>
    <col min="15363" max="15363" width="13.7109375" style="1418" customWidth="1"/>
    <col min="15364" max="15613" width="9.140625" style="1418"/>
    <col min="15614" max="15614" width="70.28515625" style="1418" customWidth="1"/>
    <col min="15615" max="15615" width="11.28515625" style="1418" customWidth="1"/>
    <col min="15616" max="15616" width="12.5703125" style="1418" customWidth="1"/>
    <col min="15617" max="15617" width="12.140625" style="1418" customWidth="1"/>
    <col min="15618" max="15618" width="13.140625" style="1418" bestFit="1" customWidth="1"/>
    <col min="15619" max="15619" width="13.7109375" style="1418" customWidth="1"/>
    <col min="15620" max="15869" width="9.140625" style="1418"/>
    <col min="15870" max="15870" width="70.28515625" style="1418" customWidth="1"/>
    <col min="15871" max="15871" width="11.28515625" style="1418" customWidth="1"/>
    <col min="15872" max="15872" width="12.5703125" style="1418" customWidth="1"/>
    <col min="15873" max="15873" width="12.140625" style="1418" customWidth="1"/>
    <col min="15874" max="15874" width="13.140625" style="1418" bestFit="1" customWidth="1"/>
    <col min="15875" max="15875" width="13.7109375" style="1418" customWidth="1"/>
    <col min="15876" max="16125" width="9.140625" style="1418"/>
    <col min="16126" max="16126" width="70.28515625" style="1418" customWidth="1"/>
    <col min="16127" max="16127" width="11.28515625" style="1418" customWidth="1"/>
    <col min="16128" max="16128" width="12.5703125" style="1418" customWidth="1"/>
    <col min="16129" max="16129" width="12.140625" style="1418" customWidth="1"/>
    <col min="16130" max="16130" width="13.140625" style="1418" bestFit="1" customWidth="1"/>
    <col min="16131" max="16131" width="13.7109375" style="1418" customWidth="1"/>
    <col min="16132" max="16384" width="9.140625" style="1418"/>
  </cols>
  <sheetData>
    <row r="1" spans="1:6" ht="39" customHeight="1" x14ac:dyDescent="0.25">
      <c r="A1" s="1646" t="s">
        <v>1730</v>
      </c>
      <c r="B1" s="1646"/>
      <c r="C1" s="1646"/>
      <c r="D1" s="1646"/>
      <c r="E1" s="1646"/>
      <c r="F1" s="1646"/>
    </row>
    <row r="2" spans="1:6" ht="15" customHeight="1" x14ac:dyDescent="0.25">
      <c r="A2" s="1647" t="s">
        <v>1633</v>
      </c>
      <c r="B2" s="1647"/>
      <c r="C2" s="1647"/>
      <c r="D2" s="1647"/>
      <c r="E2" s="1647"/>
      <c r="F2" s="1647"/>
    </row>
    <row r="3" spans="1:6" s="1417" customFormat="1" ht="22.5" customHeight="1" x14ac:dyDescent="0.25">
      <c r="A3" s="1648" t="s">
        <v>40</v>
      </c>
      <c r="B3" s="1648"/>
      <c r="C3" s="1648"/>
      <c r="D3" s="1648"/>
      <c r="E3" s="1648"/>
      <c r="F3" s="1648"/>
    </row>
    <row r="4" spans="1:6" ht="18.75" customHeight="1" x14ac:dyDescent="0.25">
      <c r="A4" s="1649" t="s">
        <v>1478</v>
      </c>
      <c r="B4" s="1649"/>
      <c r="C4" s="1649"/>
      <c r="D4" s="1649"/>
      <c r="E4" s="1649"/>
      <c r="F4" s="1649"/>
    </row>
    <row r="5" spans="1:6" ht="39" customHeight="1" x14ac:dyDescent="0.25">
      <c r="A5" s="1088" t="s">
        <v>10</v>
      </c>
      <c r="B5" s="1089" t="s">
        <v>18</v>
      </c>
      <c r="C5" s="1090" t="s">
        <v>1634</v>
      </c>
      <c r="D5" s="1090" t="s">
        <v>1142</v>
      </c>
      <c r="E5" s="1090" t="s">
        <v>1143</v>
      </c>
      <c r="F5" s="1090" t="s">
        <v>1144</v>
      </c>
    </row>
    <row r="6" spans="1:6" ht="20.25" customHeight="1" x14ac:dyDescent="0.25">
      <c r="A6" s="1667" t="s">
        <v>1732</v>
      </c>
      <c r="B6" s="1668"/>
      <c r="C6" s="1668"/>
      <c r="D6" s="1669"/>
      <c r="E6" s="1417"/>
      <c r="F6" s="1090"/>
    </row>
    <row r="7" spans="1:6" ht="26.25" customHeight="1" x14ac:dyDescent="0.25">
      <c r="A7" s="1419" t="s">
        <v>1479</v>
      </c>
      <c r="B7" s="1389" t="s">
        <v>2</v>
      </c>
      <c r="C7" s="1390">
        <f>99.8-2.8</f>
        <v>97</v>
      </c>
      <c r="D7" s="1390">
        <v>101.8</v>
      </c>
      <c r="E7" s="1390">
        <v>102.2</v>
      </c>
      <c r="F7" s="1416">
        <v>102.5</v>
      </c>
    </row>
    <row r="8" spans="1:6" ht="31.5" x14ac:dyDescent="0.25">
      <c r="A8" s="1517" t="s">
        <v>1480</v>
      </c>
      <c r="B8" s="1518" t="s">
        <v>1</v>
      </c>
      <c r="C8" s="1519">
        <v>43309.3</v>
      </c>
      <c r="D8" s="1519">
        <v>31811.8</v>
      </c>
      <c r="E8" s="1519">
        <v>33933.4</v>
      </c>
      <c r="F8" s="1519">
        <v>36199.1</v>
      </c>
    </row>
    <row r="9" spans="1:6" ht="94.5" x14ac:dyDescent="0.25">
      <c r="A9" s="1420" t="s">
        <v>1635</v>
      </c>
      <c r="B9" s="365" t="s">
        <v>596</v>
      </c>
      <c r="C9" s="1388">
        <v>836533.65</v>
      </c>
      <c r="D9" s="1388">
        <v>564844</v>
      </c>
      <c r="E9" s="1388">
        <v>635433</v>
      </c>
      <c r="F9" s="1388">
        <v>673695</v>
      </c>
    </row>
    <row r="10" spans="1:6" ht="64.150000000000006" customHeight="1" x14ac:dyDescent="0.25">
      <c r="A10" s="1420" t="s">
        <v>1636</v>
      </c>
      <c r="B10" s="1292" t="s">
        <v>2</v>
      </c>
      <c r="C10" s="1390">
        <v>97</v>
      </c>
      <c r="D10" s="1390">
        <v>101.8</v>
      </c>
      <c r="E10" s="1390">
        <v>102.2</v>
      </c>
      <c r="F10" s="1390">
        <v>102.5</v>
      </c>
    </row>
    <row r="11" spans="1:6" ht="46.9" customHeight="1" x14ac:dyDescent="0.25">
      <c r="A11" s="1420" t="s">
        <v>1637</v>
      </c>
      <c r="B11" s="1292" t="s">
        <v>2</v>
      </c>
      <c r="C11" s="1390">
        <v>5.3135678413410536</v>
      </c>
      <c r="D11" s="1390">
        <v>5.3135678413410536</v>
      </c>
      <c r="E11" s="1390">
        <v>5.3135678413410536</v>
      </c>
      <c r="F11" s="1390">
        <v>5.3135678413410536</v>
      </c>
    </row>
    <row r="12" spans="1:6" ht="15.75" x14ac:dyDescent="0.25">
      <c r="A12" s="1420" t="s">
        <v>1676</v>
      </c>
      <c r="B12" s="384" t="s">
        <v>1</v>
      </c>
      <c r="C12" s="1388">
        <v>4149.2499999999991</v>
      </c>
      <c r="D12" s="1388">
        <v>4164.1485840330442</v>
      </c>
      <c r="E12" s="1388">
        <v>2526</v>
      </c>
      <c r="F12" s="1388">
        <v>2814</v>
      </c>
    </row>
    <row r="13" spans="1:6" ht="63" x14ac:dyDescent="0.25">
      <c r="A13" s="1420" t="s">
        <v>1638</v>
      </c>
      <c r="B13" s="1292" t="s">
        <v>2</v>
      </c>
      <c r="C13" s="1391">
        <v>0.91629839621004738</v>
      </c>
      <c r="D13" s="1391">
        <v>0.91629839621004738</v>
      </c>
      <c r="E13" s="1392">
        <v>0.91629839621004738</v>
      </c>
      <c r="F13" s="1392">
        <v>0.91629839621004738</v>
      </c>
    </row>
    <row r="14" spans="1:6" ht="110.25" x14ac:dyDescent="0.25">
      <c r="A14" s="1420" t="s">
        <v>1639</v>
      </c>
      <c r="B14" s="384" t="s">
        <v>1</v>
      </c>
      <c r="C14" s="1393"/>
      <c r="D14" s="1393"/>
      <c r="E14" s="1390"/>
      <c r="F14" s="1421"/>
    </row>
    <row r="15" spans="1:6" ht="15.75" x14ac:dyDescent="0.25">
      <c r="A15" s="1442"/>
      <c r="B15" s="1443"/>
      <c r="C15" s="1444"/>
      <c r="D15" s="1444"/>
      <c r="E15" s="1445"/>
      <c r="F15" s="1429"/>
    </row>
    <row r="16" spans="1:6" ht="60" customHeight="1" x14ac:dyDescent="0.25">
      <c r="A16" s="1646" t="s">
        <v>1646</v>
      </c>
      <c r="B16" s="1646"/>
      <c r="C16" s="1646"/>
      <c r="D16" s="1646"/>
      <c r="E16" s="1646"/>
      <c r="F16" s="1646"/>
    </row>
    <row r="17" spans="1:6" ht="15.75" x14ac:dyDescent="0.25">
      <c r="A17" s="1647" t="s">
        <v>1640</v>
      </c>
      <c r="B17" s="1647"/>
      <c r="C17" s="1647"/>
      <c r="D17" s="1647"/>
      <c r="E17" s="1647"/>
      <c r="F17" s="1647"/>
    </row>
    <row r="18" spans="1:6" ht="14.25" customHeight="1" x14ac:dyDescent="0.25">
      <c r="A18" s="1440"/>
      <c r="B18" s="1441"/>
      <c r="C18" s="1425"/>
      <c r="D18" s="1430"/>
      <c r="E18" s="1430"/>
      <c r="F18" s="1430"/>
    </row>
    <row r="19" spans="1:6" s="1417" customFormat="1" ht="30.75" customHeight="1" x14ac:dyDescent="0.25">
      <c r="A19" s="1648" t="s">
        <v>1481</v>
      </c>
      <c r="B19" s="1648"/>
      <c r="C19" s="1648"/>
      <c r="D19" s="1648"/>
      <c r="E19" s="1648"/>
      <c r="F19" s="1648"/>
    </row>
    <row r="20" spans="1:6" ht="14.25" customHeight="1" x14ac:dyDescent="0.25">
      <c r="A20" s="1649" t="s">
        <v>1482</v>
      </c>
      <c r="B20" s="1649"/>
      <c r="C20" s="1649"/>
      <c r="D20" s="1649"/>
      <c r="E20" s="1649"/>
      <c r="F20" s="1649"/>
    </row>
    <row r="21" spans="1:6" ht="27.75" customHeight="1" x14ac:dyDescent="0.25">
      <c r="A21" s="1088" t="s">
        <v>10</v>
      </c>
      <c r="B21" s="1089" t="s">
        <v>18</v>
      </c>
      <c r="C21" s="1090" t="s">
        <v>1634</v>
      </c>
      <c r="D21" s="1090" t="s">
        <v>1142</v>
      </c>
      <c r="E21" s="1415" t="s">
        <v>1143</v>
      </c>
      <c r="F21" s="1090" t="s">
        <v>1144</v>
      </c>
    </row>
    <row r="22" spans="1:6" ht="34.5" customHeight="1" x14ac:dyDescent="0.25">
      <c r="A22" s="1446" t="s">
        <v>1705</v>
      </c>
      <c r="B22" s="1447"/>
      <c r="C22" s="1447"/>
      <c r="D22" s="1427"/>
      <c r="E22" s="1427"/>
      <c r="F22" s="1452"/>
    </row>
    <row r="23" spans="1:6" ht="35.450000000000003" customHeight="1" x14ac:dyDescent="0.25">
      <c r="A23" s="1466" t="s">
        <v>1483</v>
      </c>
      <c r="B23" s="1448" t="s">
        <v>1</v>
      </c>
      <c r="C23" s="1449">
        <v>-12202.4</v>
      </c>
      <c r="D23" s="1450">
        <f>D24*60%</f>
        <v>0</v>
      </c>
      <c r="E23" s="1451">
        <f>E24*60%</f>
        <v>0</v>
      </c>
      <c r="F23" s="1450">
        <f>F24*60%</f>
        <v>0</v>
      </c>
    </row>
    <row r="24" spans="1:6" ht="34.15" customHeight="1" x14ac:dyDescent="0.25">
      <c r="A24" s="1454" t="s">
        <v>1484</v>
      </c>
      <c r="B24" s="1455" t="s">
        <v>1</v>
      </c>
      <c r="C24" s="1458">
        <f>C26</f>
        <v>-20337.3</v>
      </c>
      <c r="D24" s="1458">
        <f>D26</f>
        <v>0</v>
      </c>
      <c r="E24" s="1460">
        <f>E26</f>
        <v>0</v>
      </c>
      <c r="F24" s="1458">
        <f>F26</f>
        <v>0</v>
      </c>
    </row>
    <row r="25" spans="1:6" ht="38.25" customHeight="1" x14ac:dyDescent="0.25">
      <c r="A25" s="1446" t="s">
        <v>1706</v>
      </c>
      <c r="B25" s="1453"/>
      <c r="C25" s="1453"/>
      <c r="D25" s="1427"/>
      <c r="E25" s="1427"/>
      <c r="F25" s="1452"/>
    </row>
    <row r="26" spans="1:6" ht="42" customHeight="1" x14ac:dyDescent="0.25">
      <c r="A26" s="1456" t="s">
        <v>1485</v>
      </c>
      <c r="B26" s="1457" t="s">
        <v>1</v>
      </c>
      <c r="C26" s="1459">
        <v>-20337.3</v>
      </c>
      <c r="D26" s="1459">
        <f>((D27*D28/100)+D29)*D30+D31</f>
        <v>0</v>
      </c>
      <c r="E26" s="1461">
        <v>0</v>
      </c>
      <c r="F26" s="1459">
        <v>0</v>
      </c>
    </row>
    <row r="27" spans="1:6" ht="117.75" customHeight="1" x14ac:dyDescent="0.25">
      <c r="A27" s="1420" t="s">
        <v>1642</v>
      </c>
      <c r="B27" s="365" t="s">
        <v>1</v>
      </c>
      <c r="C27" s="1388"/>
      <c r="D27" s="1388"/>
      <c r="E27" s="1423"/>
      <c r="F27" s="1421"/>
    </row>
    <row r="28" spans="1:6" ht="65.45" customHeight="1" x14ac:dyDescent="0.25">
      <c r="A28" s="1420" t="s">
        <v>1643</v>
      </c>
      <c r="B28" s="1292" t="s">
        <v>2</v>
      </c>
      <c r="C28" s="1395"/>
      <c r="D28" s="1395"/>
      <c r="E28" s="1423"/>
      <c r="F28" s="1421"/>
    </row>
    <row r="29" spans="1:6" s="1417" customFormat="1" ht="29.25" customHeight="1" x14ac:dyDescent="0.25">
      <c r="A29" s="1420" t="s">
        <v>1676</v>
      </c>
      <c r="B29" s="365" t="s">
        <v>1</v>
      </c>
      <c r="C29" s="1388"/>
      <c r="D29" s="1388"/>
      <c r="E29" s="1423"/>
      <c r="F29" s="1421"/>
    </row>
    <row r="30" spans="1:6" ht="51.6" customHeight="1" x14ac:dyDescent="0.25">
      <c r="A30" s="1420" t="s">
        <v>1644</v>
      </c>
      <c r="B30" s="384" t="s">
        <v>1</v>
      </c>
      <c r="C30" s="1396">
        <v>1</v>
      </c>
      <c r="D30" s="1396"/>
      <c r="E30" s="1423"/>
      <c r="F30" s="1421"/>
    </row>
    <row r="31" spans="1:6" ht="38.450000000000003" customHeight="1" x14ac:dyDescent="0.25">
      <c r="A31" s="1420" t="s">
        <v>1645</v>
      </c>
      <c r="B31" s="1292" t="s">
        <v>2</v>
      </c>
      <c r="C31" s="1397">
        <v>-20337.3</v>
      </c>
      <c r="D31" s="1388">
        <v>0</v>
      </c>
      <c r="E31" s="1423">
        <v>0</v>
      </c>
      <c r="F31" s="1421">
        <v>0</v>
      </c>
    </row>
    <row r="32" spans="1:6" ht="15.75" x14ac:dyDescent="0.25">
      <c r="A32" s="1417"/>
      <c r="B32" s="1417"/>
      <c r="C32" s="1422"/>
      <c r="D32" s="1417"/>
      <c r="E32" s="1417"/>
      <c r="F32" s="1417"/>
    </row>
    <row r="33" spans="1:9" ht="42" customHeight="1" x14ac:dyDescent="0.25">
      <c r="A33" s="1646" t="s">
        <v>1707</v>
      </c>
      <c r="B33" s="1646"/>
      <c r="C33" s="1646"/>
      <c r="D33" s="1646"/>
      <c r="E33" s="1646"/>
      <c r="F33" s="1646"/>
    </row>
    <row r="34" spans="1:9" ht="15.75" x14ac:dyDescent="0.25">
      <c r="A34" s="1647" t="s">
        <v>1647</v>
      </c>
      <c r="B34" s="1647"/>
      <c r="C34" s="1647"/>
      <c r="D34" s="1647"/>
      <c r="E34" s="1647"/>
      <c r="F34" s="1647"/>
    </row>
    <row r="35" spans="1:9" ht="14.25" customHeight="1" x14ac:dyDescent="0.25">
      <c r="A35" s="1440"/>
      <c r="B35" s="1441"/>
      <c r="C35" s="1425"/>
      <c r="D35" s="1430"/>
      <c r="E35" s="1430"/>
      <c r="F35" s="1430"/>
    </row>
    <row r="36" spans="1:9" s="1417" customFormat="1" ht="30.75" customHeight="1" x14ac:dyDescent="0.25">
      <c r="A36" s="1648" t="s">
        <v>1486</v>
      </c>
      <c r="B36" s="1648"/>
      <c r="C36" s="1648"/>
      <c r="D36" s="1648"/>
      <c r="E36" s="1648"/>
      <c r="F36" s="1648"/>
    </row>
    <row r="37" spans="1:9" ht="20.25" customHeight="1" x14ac:dyDescent="0.25">
      <c r="A37" s="1649" t="s">
        <v>1487</v>
      </c>
      <c r="B37" s="1649"/>
      <c r="C37" s="1649"/>
      <c r="D37" s="1649"/>
      <c r="E37" s="1649"/>
      <c r="F37" s="1649"/>
    </row>
    <row r="38" spans="1:9" ht="27.75" customHeight="1" x14ac:dyDescent="0.25">
      <c r="A38" s="1088" t="s">
        <v>10</v>
      </c>
      <c r="B38" s="1089" t="s">
        <v>18</v>
      </c>
      <c r="C38" s="1398" t="s">
        <v>1634</v>
      </c>
      <c r="D38" s="1090" t="s">
        <v>1142</v>
      </c>
      <c r="E38" s="1090" t="s">
        <v>1143</v>
      </c>
      <c r="F38" s="1090" t="s">
        <v>1144</v>
      </c>
    </row>
    <row r="39" spans="1:9" ht="14.25" customHeight="1" x14ac:dyDescent="0.25">
      <c r="A39" s="1666" t="s">
        <v>1641</v>
      </c>
      <c r="B39" s="1654"/>
      <c r="C39" s="1654"/>
      <c r="D39" s="1654"/>
      <c r="E39" s="1427"/>
      <c r="F39" s="1452"/>
    </row>
    <row r="40" spans="1:9" ht="20.25" customHeight="1" x14ac:dyDescent="0.25">
      <c r="A40" s="1667" t="s">
        <v>1732</v>
      </c>
      <c r="B40" s="1668"/>
      <c r="C40" s="1668"/>
      <c r="D40" s="1669"/>
      <c r="E40" s="1427"/>
      <c r="F40" s="1452"/>
    </row>
    <row r="41" spans="1:9" ht="30" customHeight="1" x14ac:dyDescent="0.25">
      <c r="A41" s="1462" t="s">
        <v>1648</v>
      </c>
      <c r="B41" s="1463" t="s">
        <v>2</v>
      </c>
      <c r="C41" s="1464">
        <v>97</v>
      </c>
      <c r="D41" s="1464">
        <v>101.8</v>
      </c>
      <c r="E41" s="1465">
        <v>102.2</v>
      </c>
      <c r="F41" s="1464">
        <v>102.5</v>
      </c>
    </row>
    <row r="42" spans="1:9" ht="33.75" customHeight="1" x14ac:dyDescent="0.25">
      <c r="A42" s="1652" t="s">
        <v>1677</v>
      </c>
      <c r="B42" s="1653"/>
      <c r="C42" s="1654"/>
      <c r="D42" s="1427"/>
      <c r="E42" s="1427"/>
      <c r="F42" s="1452"/>
    </row>
    <row r="43" spans="1:9" ht="35.450000000000003" customHeight="1" x14ac:dyDescent="0.25">
      <c r="A43" s="1520" t="s">
        <v>1649</v>
      </c>
      <c r="B43" s="1521" t="s">
        <v>1</v>
      </c>
      <c r="C43" s="1522">
        <v>571582.19999999995</v>
      </c>
      <c r="D43" s="1522">
        <v>638546.4</v>
      </c>
      <c r="E43" s="1523">
        <v>693552.6</v>
      </c>
      <c r="F43" s="1522">
        <v>754663.1</v>
      </c>
    </row>
    <row r="44" spans="1:9" ht="54.75" customHeight="1" x14ac:dyDescent="0.25">
      <c r="A44" s="1468" t="s">
        <v>1488</v>
      </c>
      <c r="B44" s="380" t="s">
        <v>1</v>
      </c>
      <c r="C44" s="1467">
        <v>3362248.5242401497</v>
      </c>
      <c r="D44" s="1467">
        <v>3756155.24949789</v>
      </c>
      <c r="E44" s="1469">
        <v>4079720.9641614268</v>
      </c>
      <c r="F44" s="1467">
        <v>4439194.9417241765</v>
      </c>
      <c r="I44" s="1424"/>
    </row>
    <row r="45" spans="1:9" ht="37.15" customHeight="1" x14ac:dyDescent="0.25">
      <c r="A45" s="1420" t="s">
        <v>1489</v>
      </c>
      <c r="B45" s="365" t="s">
        <v>1</v>
      </c>
      <c r="C45" s="1387">
        <v>539266.62330823077</v>
      </c>
      <c r="D45" s="1388">
        <v>543694.94714738277</v>
      </c>
      <c r="E45" s="1399">
        <v>574992.99989168183</v>
      </c>
      <c r="F45" s="1388">
        <v>612569.76319780236</v>
      </c>
    </row>
    <row r="46" spans="1:9" ht="39" customHeight="1" x14ac:dyDescent="0.25">
      <c r="A46" s="1420" t="s">
        <v>1490</v>
      </c>
      <c r="B46" s="365" t="s">
        <v>1</v>
      </c>
      <c r="C46" s="1387">
        <v>2746702.6026894627</v>
      </c>
      <c r="D46" s="1388">
        <v>3138469.3830553247</v>
      </c>
      <c r="E46" s="1399">
        <v>3429709.5412572543</v>
      </c>
      <c r="F46" s="1388">
        <v>3749980.9504447007</v>
      </c>
    </row>
    <row r="47" spans="1:9" s="1417" customFormat="1" ht="33" customHeight="1" x14ac:dyDescent="0.25">
      <c r="A47" s="1420" t="s">
        <v>1491</v>
      </c>
      <c r="B47" s="384" t="s">
        <v>1</v>
      </c>
      <c r="C47" s="1387">
        <v>7564.531715246143</v>
      </c>
      <c r="D47" s="1388">
        <v>7337.5957637887595</v>
      </c>
      <c r="E47" s="1399">
        <v>7439.4921450637903</v>
      </c>
      <c r="F47" s="1388">
        <v>7600.7213945719459</v>
      </c>
    </row>
    <row r="48" spans="1:9" ht="37.15" customHeight="1" x14ac:dyDescent="0.25">
      <c r="A48" s="1420" t="s">
        <v>1492</v>
      </c>
      <c r="B48" s="365" t="s">
        <v>1</v>
      </c>
      <c r="C48" s="1387">
        <v>0</v>
      </c>
      <c r="D48" s="1388">
        <v>0</v>
      </c>
      <c r="E48" s="1399">
        <v>0</v>
      </c>
      <c r="F48" s="1388">
        <v>0</v>
      </c>
    </row>
    <row r="49" spans="1:9" s="1417" customFormat="1" ht="33" customHeight="1" x14ac:dyDescent="0.25">
      <c r="A49" s="1420" t="s">
        <v>1493</v>
      </c>
      <c r="B49" s="384" t="s">
        <v>1</v>
      </c>
      <c r="C49" s="1387">
        <v>4035.0798051439442</v>
      </c>
      <c r="D49" s="1388">
        <v>3914.027410989625</v>
      </c>
      <c r="E49" s="1399">
        <v>3968.3810769900524</v>
      </c>
      <c r="F49" s="1388">
        <v>4054.3841388025453</v>
      </c>
    </row>
    <row r="50" spans="1:9" s="1417" customFormat="1" ht="48" customHeight="1" x14ac:dyDescent="0.25">
      <c r="A50" s="1470" t="s">
        <v>1494</v>
      </c>
      <c r="B50" s="1471" t="s">
        <v>1</v>
      </c>
      <c r="C50" s="1472">
        <v>64679.686722066275</v>
      </c>
      <c r="D50" s="1407">
        <v>62739.296120404302</v>
      </c>
      <c r="E50" s="1473">
        <v>63610.549790436235</v>
      </c>
      <c r="F50" s="1407">
        <v>64989.122548298219</v>
      </c>
    </row>
    <row r="51" spans="1:9" ht="27" customHeight="1" x14ac:dyDescent="0.25">
      <c r="A51" s="1664" t="s">
        <v>1678</v>
      </c>
      <c r="B51" s="1665"/>
      <c r="C51" s="1665"/>
      <c r="D51" s="1427"/>
      <c r="E51" s="1427"/>
      <c r="F51" s="1452"/>
    </row>
    <row r="52" spans="1:9" ht="42" customHeight="1" x14ac:dyDescent="0.25">
      <c r="A52" s="1456" t="s">
        <v>1495</v>
      </c>
      <c r="B52" s="1457" t="s">
        <v>1</v>
      </c>
      <c r="C52" s="1461">
        <v>539266.62330823077</v>
      </c>
      <c r="D52" s="1461">
        <v>543694.94714738277</v>
      </c>
      <c r="E52" s="1461">
        <v>574992.99989168183</v>
      </c>
      <c r="F52" s="1459">
        <v>612569.76319780236</v>
      </c>
    </row>
    <row r="53" spans="1:9" ht="211.5" customHeight="1" x14ac:dyDescent="0.25">
      <c r="A53" s="1420" t="s">
        <v>1731</v>
      </c>
      <c r="B53" s="365" t="s">
        <v>1</v>
      </c>
      <c r="C53" s="1387">
        <v>3007031.6930080564</v>
      </c>
      <c r="D53" s="1399">
        <v>3042493.5719065275</v>
      </c>
      <c r="E53" s="1399">
        <v>3230148.7944488786</v>
      </c>
      <c r="F53" s="1388">
        <v>3442260.550643824</v>
      </c>
    </row>
    <row r="54" spans="1:9" ht="65.45" customHeight="1" x14ac:dyDescent="0.25">
      <c r="A54" s="1420" t="s">
        <v>1643</v>
      </c>
      <c r="B54" s="1292" t="s">
        <v>2</v>
      </c>
      <c r="C54" s="1224">
        <v>4.8</v>
      </c>
      <c r="D54" s="1400">
        <v>4.8</v>
      </c>
      <c r="E54" s="1400">
        <v>4.8</v>
      </c>
      <c r="F54" s="1395">
        <v>4.8</v>
      </c>
    </row>
    <row r="55" spans="1:9" ht="33" customHeight="1" x14ac:dyDescent="0.25">
      <c r="A55" s="1426" t="s">
        <v>1679</v>
      </c>
      <c r="B55" s="1292"/>
      <c r="C55" s="1224">
        <v>3.5</v>
      </c>
      <c r="D55" s="1400">
        <v>3.5</v>
      </c>
      <c r="E55" s="1400">
        <v>3.5</v>
      </c>
      <c r="F55" s="1395">
        <v>3.5</v>
      </c>
    </row>
    <row r="56" spans="1:9" s="1417" customFormat="1" ht="29.25" customHeight="1" x14ac:dyDescent="0.25">
      <c r="A56" s="1420" t="s">
        <v>1676</v>
      </c>
      <c r="B56" s="365" t="s">
        <v>1</v>
      </c>
      <c r="C56" s="1387">
        <v>47345.953554391141</v>
      </c>
      <c r="D56" s="1399">
        <v>45925.5749477594</v>
      </c>
      <c r="E56" s="1399">
        <v>46467.174552754237</v>
      </c>
      <c r="F56" s="1388">
        <v>49333.181587946507</v>
      </c>
    </row>
    <row r="57" spans="1:9" ht="76.5" customHeight="1" x14ac:dyDescent="0.25">
      <c r="A57" s="1420" t="s">
        <v>1644</v>
      </c>
      <c r="B57" s="384" t="s">
        <v>1</v>
      </c>
      <c r="C57" s="1401">
        <v>0.97599999999999998</v>
      </c>
      <c r="D57" s="1402">
        <v>0.97599999999999998</v>
      </c>
      <c r="E57" s="1402">
        <v>0.97599999999999998</v>
      </c>
      <c r="F57" s="1396">
        <v>0.97599999999999998</v>
      </c>
    </row>
    <row r="58" spans="1:9" ht="38.450000000000003" customHeight="1" x14ac:dyDescent="0.25">
      <c r="A58" s="1470" t="s">
        <v>1645</v>
      </c>
      <c r="B58" s="1406" t="s">
        <v>2</v>
      </c>
      <c r="C58" s="1472"/>
      <c r="D58" s="1473"/>
      <c r="E58" s="1473"/>
      <c r="F58" s="1407"/>
    </row>
    <row r="59" spans="1:9" ht="35.450000000000003" customHeight="1" x14ac:dyDescent="0.25">
      <c r="A59" s="1652" t="s">
        <v>1680</v>
      </c>
      <c r="B59" s="1653"/>
      <c r="C59" s="1654"/>
      <c r="D59" s="1427"/>
      <c r="E59" s="1427"/>
      <c r="F59" s="1452"/>
    </row>
    <row r="60" spans="1:9" ht="45.6" customHeight="1" x14ac:dyDescent="0.25">
      <c r="A60" s="1456" t="s">
        <v>1495</v>
      </c>
      <c r="B60" s="1457" t="s">
        <v>1</v>
      </c>
      <c r="C60" s="1461">
        <v>2746702.6026894627</v>
      </c>
      <c r="D60" s="1461">
        <v>3138469.3830553247</v>
      </c>
      <c r="E60" s="1461">
        <v>3429709.5412572543</v>
      </c>
      <c r="F60" s="1459">
        <v>3749980.9504447007</v>
      </c>
      <c r="I60" s="1424"/>
    </row>
    <row r="61" spans="1:9" ht="70.5" customHeight="1" x14ac:dyDescent="0.25">
      <c r="A61" s="1420" t="s">
        <v>1650</v>
      </c>
      <c r="B61" s="365" t="s">
        <v>1</v>
      </c>
      <c r="C61" s="1387">
        <v>9162111.3406066094</v>
      </c>
      <c r="D61" s="1399">
        <v>10651116.000388412</v>
      </c>
      <c r="E61" s="1399">
        <v>11576044.088395402</v>
      </c>
      <c r="F61" s="1388">
        <v>12670163.058340101</v>
      </c>
    </row>
    <row r="62" spans="1:9" ht="78.75" x14ac:dyDescent="0.25">
      <c r="A62" s="1420" t="s">
        <v>1643</v>
      </c>
      <c r="B62" s="1292" t="s">
        <v>2</v>
      </c>
      <c r="C62" s="1234">
        <v>8</v>
      </c>
      <c r="D62" s="1385">
        <v>8</v>
      </c>
      <c r="E62" s="1385">
        <v>8</v>
      </c>
      <c r="F62" s="1386">
        <v>8</v>
      </c>
    </row>
    <row r="63" spans="1:9" ht="33" customHeight="1" x14ac:dyDescent="0.25">
      <c r="A63" s="1426" t="s">
        <v>1679</v>
      </c>
      <c r="B63" s="1292"/>
      <c r="C63" s="1224">
        <v>3.5</v>
      </c>
      <c r="D63" s="1400">
        <v>3.5</v>
      </c>
      <c r="E63" s="1400">
        <v>3.5</v>
      </c>
      <c r="F63" s="1395">
        <v>3.5</v>
      </c>
    </row>
    <row r="64" spans="1:9" ht="33" customHeight="1" x14ac:dyDescent="0.25">
      <c r="A64" s="1420" t="s">
        <v>1676</v>
      </c>
      <c r="B64" s="1292" t="s">
        <v>2</v>
      </c>
      <c r="C64" s="1387">
        <v>248853.29459886136</v>
      </c>
      <c r="D64" s="1399">
        <v>233332.37957907733</v>
      </c>
      <c r="E64" s="1399">
        <v>272754.31637352321</v>
      </c>
      <c r="F64" s="1388">
        <v>294547.94043188298</v>
      </c>
    </row>
    <row r="65" spans="1:6" s="1417" customFormat="1" ht="51" customHeight="1" x14ac:dyDescent="0.25">
      <c r="A65" s="1420" t="s">
        <v>1644</v>
      </c>
      <c r="B65" s="384" t="s">
        <v>1</v>
      </c>
      <c r="C65" s="1401">
        <v>0.97599999999999998</v>
      </c>
      <c r="D65" s="1402">
        <v>0.97599999999999998</v>
      </c>
      <c r="E65" s="1402">
        <v>0.97599999999999998</v>
      </c>
      <c r="F65" s="1396">
        <v>0.97599999999999998</v>
      </c>
    </row>
    <row r="66" spans="1:6" ht="61.5" customHeight="1" x14ac:dyDescent="0.25">
      <c r="A66" s="1420" t="s">
        <v>1651</v>
      </c>
      <c r="B66" s="1292" t="s">
        <v>2</v>
      </c>
      <c r="C66" s="1223"/>
      <c r="D66" s="1423"/>
      <c r="E66" s="1423"/>
      <c r="F66" s="1421"/>
    </row>
    <row r="67" spans="1:6" ht="32.450000000000003" customHeight="1" x14ac:dyDescent="0.25">
      <c r="A67" s="1652" t="s">
        <v>1681</v>
      </c>
      <c r="B67" s="1653"/>
      <c r="C67" s="1654"/>
      <c r="D67" s="1654"/>
      <c r="E67" s="1427"/>
      <c r="F67" s="1452"/>
    </row>
    <row r="68" spans="1:6" ht="34.9" customHeight="1" x14ac:dyDescent="0.25">
      <c r="A68" s="1468" t="s">
        <v>1495</v>
      </c>
      <c r="B68" s="1220" t="s">
        <v>1</v>
      </c>
      <c r="C68" s="1388">
        <v>7564.531715246143</v>
      </c>
      <c r="D68" s="1388">
        <v>7337.5957637887595</v>
      </c>
      <c r="E68" s="1388">
        <v>7439.4921450637903</v>
      </c>
      <c r="F68" s="1388">
        <v>7600.7213945719459</v>
      </c>
    </row>
    <row r="69" spans="1:6" ht="63" x14ac:dyDescent="0.25">
      <c r="A69" s="1420" t="s">
        <v>1650</v>
      </c>
      <c r="B69" s="365" t="s">
        <v>1</v>
      </c>
      <c r="C69" s="1387">
        <v>42180.96508729834</v>
      </c>
      <c r="D69" s="1388">
        <v>40915.536134679394</v>
      </c>
      <c r="E69" s="1388">
        <v>41652.01578510362</v>
      </c>
      <c r="F69" s="1388">
        <v>42568.360132375899</v>
      </c>
    </row>
    <row r="70" spans="1:6" ht="78.75" x14ac:dyDescent="0.25">
      <c r="A70" s="1420" t="s">
        <v>1643</v>
      </c>
      <c r="B70" s="1292" t="s">
        <v>2</v>
      </c>
      <c r="C70" s="1234">
        <v>4.8</v>
      </c>
      <c r="D70" s="1386">
        <v>4.8</v>
      </c>
      <c r="E70" s="1386">
        <v>4.8</v>
      </c>
      <c r="F70" s="1386">
        <v>4.8</v>
      </c>
    </row>
    <row r="71" spans="1:6" ht="33" customHeight="1" x14ac:dyDescent="0.25">
      <c r="A71" s="1426" t="s">
        <v>1679</v>
      </c>
      <c r="B71" s="1292"/>
      <c r="C71" s="1224">
        <v>3.5</v>
      </c>
      <c r="D71" s="1395">
        <v>3.5</v>
      </c>
      <c r="E71" s="1395">
        <v>3.5</v>
      </c>
      <c r="F71" s="1395">
        <v>3.5</v>
      </c>
    </row>
    <row r="72" spans="1:6" ht="15.75" x14ac:dyDescent="0.25">
      <c r="A72" s="1420" t="s">
        <v>1676</v>
      </c>
      <c r="B72" s="384" t="s">
        <v>1</v>
      </c>
      <c r="C72" s="1387">
        <v>664.14265554509109</v>
      </c>
      <c r="D72" s="1388">
        <v>644.21837587873824</v>
      </c>
      <c r="E72" s="1388">
        <v>624.89182460237612</v>
      </c>
      <c r="F72" s="1388">
        <v>636.13987744521899</v>
      </c>
    </row>
    <row r="73" spans="1:6" ht="63" x14ac:dyDescent="0.25">
      <c r="A73" s="1420" t="s">
        <v>1644</v>
      </c>
      <c r="B73" s="384" t="s">
        <v>1</v>
      </c>
      <c r="C73" s="1401">
        <v>0.97599999999999998</v>
      </c>
      <c r="D73" s="1396">
        <v>0.97599999999999998</v>
      </c>
      <c r="E73" s="1396">
        <v>0.97599999999999998</v>
      </c>
      <c r="F73" s="1396">
        <v>0.97599999999999998</v>
      </c>
    </row>
    <row r="74" spans="1:6" ht="47.25" x14ac:dyDescent="0.25">
      <c r="A74" s="1420" t="s">
        <v>1645</v>
      </c>
      <c r="B74" s="1292" t="s">
        <v>2</v>
      </c>
      <c r="C74" s="1223"/>
      <c r="D74" s="1421"/>
      <c r="E74" s="1421"/>
      <c r="F74" s="1421"/>
    </row>
    <row r="75" spans="1:6" ht="38.25" customHeight="1" x14ac:dyDescent="0.25">
      <c r="A75" s="1652" t="s">
        <v>1682</v>
      </c>
      <c r="B75" s="1653"/>
      <c r="C75" s="1654"/>
      <c r="D75" s="1654"/>
      <c r="E75" s="1475"/>
      <c r="F75" s="1476"/>
    </row>
    <row r="76" spans="1:6" s="1428" customFormat="1" ht="39" customHeight="1" x14ac:dyDescent="0.25">
      <c r="A76" s="1468" t="s">
        <v>1495</v>
      </c>
      <c r="B76" s="1220" t="s">
        <v>1</v>
      </c>
      <c r="C76" s="1387">
        <v>0</v>
      </c>
      <c r="D76" s="1387">
        <v>0</v>
      </c>
      <c r="E76" s="1387">
        <v>0</v>
      </c>
      <c r="F76" s="1387">
        <v>0</v>
      </c>
    </row>
    <row r="77" spans="1:6" ht="49.5" customHeight="1" x14ac:dyDescent="0.25">
      <c r="A77" s="1420" t="s">
        <v>1650</v>
      </c>
      <c r="B77" s="365" t="s">
        <v>1</v>
      </c>
      <c r="C77" s="1387"/>
      <c r="D77" s="1388"/>
      <c r="E77" s="1388"/>
      <c r="F77" s="1388"/>
    </row>
    <row r="78" spans="1:6" ht="78.75" x14ac:dyDescent="0.25">
      <c r="A78" s="1420" t="s">
        <v>1643</v>
      </c>
      <c r="B78" s="1292" t="s">
        <v>2</v>
      </c>
      <c r="C78" s="1234">
        <v>8</v>
      </c>
      <c r="D78" s="1386">
        <v>8</v>
      </c>
      <c r="E78" s="1386">
        <v>8</v>
      </c>
      <c r="F78" s="1386">
        <v>8</v>
      </c>
    </row>
    <row r="79" spans="1:6" ht="18.75" x14ac:dyDescent="0.25">
      <c r="A79" s="1426" t="s">
        <v>1679</v>
      </c>
      <c r="B79" s="1292"/>
      <c r="C79" s="1224">
        <v>3.5</v>
      </c>
      <c r="D79" s="1395">
        <v>3.5</v>
      </c>
      <c r="E79" s="1395">
        <v>3.5</v>
      </c>
      <c r="F79" s="1395">
        <v>3.5</v>
      </c>
    </row>
    <row r="80" spans="1:6" ht="15.75" x14ac:dyDescent="0.25">
      <c r="A80" s="1420" t="s">
        <v>1676</v>
      </c>
      <c r="B80" s="384" t="s">
        <v>1</v>
      </c>
      <c r="C80" s="1387">
        <v>0</v>
      </c>
      <c r="D80" s="1388">
        <v>0</v>
      </c>
      <c r="E80" s="1388">
        <v>0</v>
      </c>
      <c r="F80" s="1388">
        <v>0</v>
      </c>
    </row>
    <row r="81" spans="1:6" ht="63" x14ac:dyDescent="0.25">
      <c r="A81" s="1420" t="s">
        <v>1644</v>
      </c>
      <c r="B81" s="384" t="s">
        <v>1</v>
      </c>
      <c r="C81" s="1401">
        <v>0.97599999999999998</v>
      </c>
      <c r="D81" s="1396">
        <v>0.97599999999999998</v>
      </c>
      <c r="E81" s="1396">
        <v>0.97599999999999998</v>
      </c>
      <c r="F81" s="1396">
        <v>0.97599999999999998</v>
      </c>
    </row>
    <row r="82" spans="1:6" ht="47.25" x14ac:dyDescent="0.25">
      <c r="A82" s="1420" t="s">
        <v>1645</v>
      </c>
      <c r="B82" s="1292" t="s">
        <v>2</v>
      </c>
      <c r="C82" s="1223"/>
      <c r="D82" s="1421"/>
      <c r="E82" s="1421"/>
      <c r="F82" s="1421"/>
    </row>
    <row r="83" spans="1:6" ht="32.450000000000003" customHeight="1" x14ac:dyDescent="0.25">
      <c r="A83" s="1652" t="s">
        <v>1683</v>
      </c>
      <c r="B83" s="1653"/>
      <c r="C83" s="1654"/>
      <c r="D83" s="1654"/>
      <c r="E83" s="1427"/>
      <c r="F83" s="1452"/>
    </row>
    <row r="84" spans="1:6" ht="34.9" customHeight="1" x14ac:dyDescent="0.25">
      <c r="A84" s="1468" t="s">
        <v>1495</v>
      </c>
      <c r="B84" s="1220" t="s">
        <v>1</v>
      </c>
      <c r="C84" s="1388">
        <v>4035.0798051439442</v>
      </c>
      <c r="D84" s="1388">
        <v>3914.027410989625</v>
      </c>
      <c r="E84" s="1388">
        <v>3968.3810769900524</v>
      </c>
      <c r="F84" s="1388">
        <v>4054.3841388025453</v>
      </c>
    </row>
    <row r="85" spans="1:6" ht="63" x14ac:dyDescent="0.25">
      <c r="A85" s="1420" t="s">
        <v>1650</v>
      </c>
      <c r="B85" s="365" t="s">
        <v>1</v>
      </c>
      <c r="C85" s="1387">
        <v>18000.168871492504</v>
      </c>
      <c r="D85" s="1388">
        <v>17460.163805347729</v>
      </c>
      <c r="E85" s="1388">
        <v>17774.446753843989</v>
      </c>
      <c r="F85" s="1388">
        <v>18165.484582428558</v>
      </c>
    </row>
    <row r="86" spans="1:6" ht="78.75" x14ac:dyDescent="0.25">
      <c r="A86" s="1420" t="s">
        <v>1643</v>
      </c>
      <c r="B86" s="1292" t="s">
        <v>2</v>
      </c>
      <c r="C86" s="1234">
        <v>6</v>
      </c>
      <c r="D86" s="1386">
        <v>6</v>
      </c>
      <c r="E86" s="1386">
        <v>6</v>
      </c>
      <c r="F86" s="1386">
        <v>6</v>
      </c>
    </row>
    <row r="87" spans="1:6" ht="18.75" x14ac:dyDescent="0.25">
      <c r="A87" s="1426" t="s">
        <v>1679</v>
      </c>
      <c r="B87" s="1292"/>
      <c r="C87" s="1224">
        <v>3.5</v>
      </c>
      <c r="D87" s="1395">
        <v>3.5</v>
      </c>
      <c r="E87" s="1395">
        <v>3.5</v>
      </c>
      <c r="F87" s="1395">
        <v>3.5</v>
      </c>
    </row>
    <row r="88" spans="1:6" ht="15.75" x14ac:dyDescent="0.25">
      <c r="A88" s="1420" t="s">
        <v>1676</v>
      </c>
      <c r="B88" s="384" t="s">
        <v>1</v>
      </c>
      <c r="C88" s="1387">
        <v>354.26761602750003</v>
      </c>
      <c r="D88" s="1388">
        <v>343.6395875466751</v>
      </c>
      <c r="E88" s="1388">
        <v>333.33039992027477</v>
      </c>
      <c r="F88" s="1388">
        <v>339.33034711883988</v>
      </c>
    </row>
    <row r="89" spans="1:6" ht="63" x14ac:dyDescent="0.25">
      <c r="A89" s="1420" t="s">
        <v>1644</v>
      </c>
      <c r="B89" s="384" t="s">
        <v>1</v>
      </c>
      <c r="C89" s="1401">
        <v>0.97599999999999998</v>
      </c>
      <c r="D89" s="1396">
        <v>0.97599999999999998</v>
      </c>
      <c r="E89" s="1396">
        <v>0.97599999999999998</v>
      </c>
      <c r="F89" s="1396">
        <v>0.97599999999999998</v>
      </c>
    </row>
    <row r="90" spans="1:6" ht="47.25" x14ac:dyDescent="0.25">
      <c r="A90" s="1420" t="s">
        <v>1645</v>
      </c>
      <c r="B90" s="1292" t="s">
        <v>2</v>
      </c>
      <c r="C90" s="1223"/>
      <c r="D90" s="1421"/>
      <c r="E90" s="1421"/>
      <c r="F90" s="1421"/>
    </row>
    <row r="91" spans="1:6" ht="44.25" customHeight="1" x14ac:dyDescent="0.25">
      <c r="A91" s="1652" t="s">
        <v>1684</v>
      </c>
      <c r="B91" s="1653"/>
      <c r="C91" s="1654"/>
      <c r="D91" s="1654"/>
      <c r="E91" s="1475"/>
      <c r="F91" s="1476"/>
    </row>
    <row r="92" spans="1:6" ht="34.9" customHeight="1" x14ac:dyDescent="0.25">
      <c r="A92" s="1468" t="s">
        <v>1495</v>
      </c>
      <c r="B92" s="1220" t="s">
        <v>1</v>
      </c>
      <c r="C92" s="1387">
        <v>64679.686722066275</v>
      </c>
      <c r="D92" s="1387">
        <v>62739.296120404302</v>
      </c>
      <c r="E92" s="1387">
        <v>63610.549790436235</v>
      </c>
      <c r="F92" s="1387">
        <v>64989.122548298219</v>
      </c>
    </row>
    <row r="93" spans="1:6" ht="110.25" x14ac:dyDescent="0.25">
      <c r="A93" s="1420" t="s">
        <v>1642</v>
      </c>
      <c r="B93" s="365" t="s">
        <v>1</v>
      </c>
      <c r="C93" s="1387">
        <v>360663.64848231676</v>
      </c>
      <c r="D93" s="1388">
        <v>349843.7390278473</v>
      </c>
      <c r="E93" s="1388">
        <v>356140.92633034853</v>
      </c>
      <c r="F93" s="1388">
        <v>363976.02670961618</v>
      </c>
    </row>
    <row r="94" spans="1:6" ht="78.75" x14ac:dyDescent="0.25">
      <c r="A94" s="1420" t="s">
        <v>1643</v>
      </c>
      <c r="B94" s="1292" t="s">
        <v>2</v>
      </c>
      <c r="C94" s="1234">
        <v>4.8</v>
      </c>
      <c r="D94" s="1386">
        <v>4.8</v>
      </c>
      <c r="E94" s="1386">
        <v>4.8</v>
      </c>
      <c r="F94" s="1386">
        <v>4.8</v>
      </c>
    </row>
    <row r="95" spans="1:6" ht="18.75" x14ac:dyDescent="0.25">
      <c r="A95" s="1426" t="s">
        <v>1679</v>
      </c>
      <c r="B95" s="1292"/>
      <c r="C95" s="1224">
        <v>3.5</v>
      </c>
      <c r="D95" s="1395">
        <v>3.5</v>
      </c>
      <c r="E95" s="1395">
        <v>3.5</v>
      </c>
      <c r="F95" s="1395">
        <v>3.5</v>
      </c>
    </row>
    <row r="96" spans="1:6" ht="15.75" x14ac:dyDescent="0.25">
      <c r="A96" s="1420" t="s">
        <v>1676</v>
      </c>
      <c r="B96" s="384" t="s">
        <v>1</v>
      </c>
      <c r="C96" s="1387">
        <v>5678.6778767600008</v>
      </c>
      <c r="D96" s="1388">
        <v>5508.3175404572012</v>
      </c>
      <c r="E96" s="1388">
        <v>5343.0680142434858</v>
      </c>
      <c r="F96" s="1388">
        <v>5439.2432384998674</v>
      </c>
    </row>
    <row r="97" spans="1:6" ht="63" x14ac:dyDescent="0.25">
      <c r="A97" s="1420" t="s">
        <v>1644</v>
      </c>
      <c r="B97" s="384" t="s">
        <v>1</v>
      </c>
      <c r="C97" s="1401">
        <v>0.97599999999999998</v>
      </c>
      <c r="D97" s="1396">
        <v>0.97599999999999998</v>
      </c>
      <c r="E97" s="1396">
        <v>0.97599999999999998</v>
      </c>
      <c r="F97" s="1396">
        <v>0.97599999999999998</v>
      </c>
    </row>
    <row r="98" spans="1:6" ht="47.25" x14ac:dyDescent="0.25">
      <c r="A98" s="1420" t="s">
        <v>1645</v>
      </c>
      <c r="B98" s="1292" t="s">
        <v>2</v>
      </c>
      <c r="C98" s="1223"/>
      <c r="D98" s="1421"/>
      <c r="E98" s="1421"/>
      <c r="F98" s="1421"/>
    </row>
    <row r="99" spans="1:6" ht="56.25" customHeight="1" x14ac:dyDescent="0.25">
      <c r="A99" s="1652" t="s">
        <v>1685</v>
      </c>
      <c r="B99" s="1653"/>
      <c r="C99" s="1654"/>
      <c r="D99" s="1654"/>
      <c r="E99" s="1475"/>
      <c r="F99" s="1476"/>
    </row>
    <row r="100" spans="1:6" ht="30.75" customHeight="1" x14ac:dyDescent="0.25">
      <c r="A100" s="1468" t="s">
        <v>1496</v>
      </c>
      <c r="B100" s="1220" t="s">
        <v>1</v>
      </c>
      <c r="C100" s="1388">
        <v>0</v>
      </c>
      <c r="D100" s="1388">
        <v>0</v>
      </c>
      <c r="E100" s="1388">
        <v>0</v>
      </c>
      <c r="F100" s="1388">
        <v>0</v>
      </c>
    </row>
    <row r="101" spans="1:6" ht="141.75" x14ac:dyDescent="0.25">
      <c r="A101" s="1420" t="s">
        <v>1652</v>
      </c>
      <c r="B101" s="365" t="s">
        <v>1</v>
      </c>
      <c r="C101" s="1387">
        <v>0</v>
      </c>
      <c r="D101" s="1388">
        <v>0</v>
      </c>
      <c r="E101" s="1388">
        <v>0</v>
      </c>
      <c r="F101" s="1388">
        <v>0</v>
      </c>
    </row>
    <row r="102" spans="1:6" ht="63" x14ac:dyDescent="0.25">
      <c r="A102" s="1420" t="s">
        <v>1653</v>
      </c>
      <c r="B102" s="1292" t="s">
        <v>2</v>
      </c>
      <c r="C102" s="1234">
        <v>8</v>
      </c>
      <c r="D102" s="1386">
        <v>8</v>
      </c>
      <c r="E102" s="1386">
        <v>8</v>
      </c>
      <c r="F102" s="1386">
        <v>8</v>
      </c>
    </row>
    <row r="103" spans="1:6" ht="18.75" x14ac:dyDescent="0.25">
      <c r="A103" s="1426" t="s">
        <v>1679</v>
      </c>
      <c r="B103" s="1292"/>
      <c r="C103" s="1224">
        <v>3.5</v>
      </c>
      <c r="D103" s="1395">
        <v>3.5</v>
      </c>
      <c r="E103" s="1395">
        <v>3.5</v>
      </c>
      <c r="F103" s="1395">
        <v>3.5</v>
      </c>
    </row>
    <row r="104" spans="1:6" ht="15.75" x14ac:dyDescent="0.25">
      <c r="A104" s="1420" t="s">
        <v>1676</v>
      </c>
      <c r="B104" s="384" t="s">
        <v>1</v>
      </c>
      <c r="C104" s="1387"/>
      <c r="D104" s="1388"/>
      <c r="E104" s="1388"/>
      <c r="F104" s="1388"/>
    </row>
    <row r="105" spans="1:6" ht="63" x14ac:dyDescent="0.25">
      <c r="A105" s="1420" t="s">
        <v>1644</v>
      </c>
      <c r="B105" s="384" t="s">
        <v>1</v>
      </c>
      <c r="C105" s="1401"/>
      <c r="D105" s="1396"/>
      <c r="E105" s="1396"/>
      <c r="F105" s="1396"/>
    </row>
    <row r="106" spans="1:6" ht="47.25" x14ac:dyDescent="0.25">
      <c r="A106" s="1420" t="s">
        <v>1645</v>
      </c>
      <c r="B106" s="1292" t="s">
        <v>2</v>
      </c>
      <c r="C106" s="1223"/>
      <c r="D106" s="1421"/>
      <c r="E106" s="1421"/>
      <c r="F106" s="1421"/>
    </row>
    <row r="107" spans="1:6" ht="15.75" x14ac:dyDescent="0.25">
      <c r="A107" s="1417"/>
      <c r="B107" s="1417"/>
      <c r="C107" s="1422"/>
      <c r="D107" s="1417"/>
      <c r="E107" s="1417"/>
      <c r="F107" s="1417"/>
    </row>
    <row r="108" spans="1:6" ht="30" customHeight="1" x14ac:dyDescent="0.25">
      <c r="A108" s="1646" t="s">
        <v>1497</v>
      </c>
      <c r="B108" s="1646"/>
      <c r="C108" s="1646"/>
      <c r="D108" s="1646"/>
      <c r="E108" s="1646"/>
      <c r="F108" s="1646"/>
    </row>
    <row r="109" spans="1:6" ht="15.75" x14ac:dyDescent="0.25">
      <c r="A109" s="1647" t="s">
        <v>1654</v>
      </c>
      <c r="B109" s="1647"/>
      <c r="C109" s="1647"/>
      <c r="D109" s="1647"/>
      <c r="E109" s="1647"/>
      <c r="F109" s="1647"/>
    </row>
    <row r="110" spans="1:6" ht="14.25" customHeight="1" x14ac:dyDescent="0.25">
      <c r="A110" s="1440"/>
      <c r="B110" s="1441"/>
      <c r="C110" s="1441"/>
      <c r="D110" s="1441"/>
      <c r="E110" s="1441"/>
      <c r="F110" s="1425"/>
    </row>
    <row r="111" spans="1:6" s="1417" customFormat="1" ht="30.75" customHeight="1" x14ac:dyDescent="0.25">
      <c r="A111" s="1648" t="s">
        <v>1498</v>
      </c>
      <c r="B111" s="1648"/>
      <c r="C111" s="1648"/>
      <c r="D111" s="1648"/>
      <c r="E111" s="1648"/>
      <c r="F111" s="1648"/>
    </row>
    <row r="112" spans="1:6" ht="14.25" customHeight="1" x14ac:dyDescent="0.25">
      <c r="A112" s="1662" t="s">
        <v>1499</v>
      </c>
      <c r="B112" s="1663"/>
      <c r="C112" s="1663"/>
      <c r="D112" s="1663"/>
      <c r="E112" s="1663"/>
      <c r="F112" s="1425"/>
    </row>
    <row r="113" spans="1:8" ht="34.5" customHeight="1" x14ac:dyDescent="0.25">
      <c r="A113" s="1088" t="s">
        <v>10</v>
      </c>
      <c r="B113" s="1089" t="s">
        <v>18</v>
      </c>
      <c r="C113" s="1090" t="s">
        <v>1634</v>
      </c>
      <c r="D113" s="1090" t="s">
        <v>1142</v>
      </c>
      <c r="E113" s="1090" t="s">
        <v>1143</v>
      </c>
      <c r="F113" s="1090" t="s">
        <v>1144</v>
      </c>
    </row>
    <row r="114" spans="1:8" ht="30.75" customHeight="1" x14ac:dyDescent="0.25">
      <c r="A114" s="1655" t="s">
        <v>1732</v>
      </c>
      <c r="B114" s="1656"/>
      <c r="C114" s="1656"/>
      <c r="D114" s="1656"/>
      <c r="E114" s="1656"/>
      <c r="F114" s="1656"/>
    </row>
    <row r="115" spans="1:8" ht="30" customHeight="1" x14ac:dyDescent="0.25">
      <c r="A115" s="1419" t="s">
        <v>1655</v>
      </c>
      <c r="B115" s="1389" t="s">
        <v>2</v>
      </c>
      <c r="C115" s="1390">
        <v>97</v>
      </c>
      <c r="D115" s="1390">
        <v>101.8</v>
      </c>
      <c r="E115" s="1390">
        <v>102.2</v>
      </c>
      <c r="F115" s="1390">
        <v>102.5</v>
      </c>
    </row>
    <row r="116" spans="1:8" ht="21.75" customHeight="1" x14ac:dyDescent="0.25">
      <c r="A116" s="1652" t="s">
        <v>1686</v>
      </c>
      <c r="B116" s="1653"/>
      <c r="C116" s="1653"/>
      <c r="D116" s="1653"/>
      <c r="E116" s="1653"/>
      <c r="F116" s="1654"/>
    </row>
    <row r="117" spans="1:8" ht="35.450000000000003" customHeight="1" x14ac:dyDescent="0.25">
      <c r="A117" s="1524" t="s">
        <v>1649</v>
      </c>
      <c r="B117" s="1525" t="s">
        <v>1</v>
      </c>
      <c r="C117" s="1526">
        <v>195420.79999999999</v>
      </c>
      <c r="D117" s="1526">
        <v>209295.6</v>
      </c>
      <c r="E117" s="1526">
        <v>223301.7</v>
      </c>
      <c r="F117" s="1526">
        <v>238268.5</v>
      </c>
      <c r="H117" s="1424"/>
    </row>
    <row r="118" spans="1:8" ht="54.75" customHeight="1" x14ac:dyDescent="0.25">
      <c r="A118" s="1468" t="s">
        <v>1500</v>
      </c>
      <c r="B118" s="380" t="s">
        <v>1</v>
      </c>
      <c r="C118" s="1467">
        <v>1149534</v>
      </c>
      <c r="D118" s="1467">
        <v>1231150.6000000001</v>
      </c>
      <c r="E118" s="1467">
        <v>1313539.3999999999</v>
      </c>
      <c r="F118" s="1467">
        <v>1401579.4</v>
      </c>
    </row>
    <row r="119" spans="1:8" ht="40.5" customHeight="1" x14ac:dyDescent="0.25">
      <c r="A119" s="1643" t="s">
        <v>1501</v>
      </c>
      <c r="B119" s="1644"/>
      <c r="C119" s="1644"/>
      <c r="D119" s="1644"/>
      <c r="E119" s="1644"/>
      <c r="F119" s="1645"/>
    </row>
    <row r="120" spans="1:8" ht="42" customHeight="1" x14ac:dyDescent="0.25">
      <c r="A120" s="1468" t="s">
        <v>1500</v>
      </c>
      <c r="B120" s="1220" t="s">
        <v>1</v>
      </c>
      <c r="C120" s="1467">
        <v>1149534</v>
      </c>
      <c r="D120" s="1467">
        <v>1231150.6000000001</v>
      </c>
      <c r="E120" s="1467">
        <v>1313539.3999999999</v>
      </c>
      <c r="F120" s="1467">
        <v>1401579.4</v>
      </c>
    </row>
    <row r="121" spans="1:8" ht="173.25" customHeight="1" x14ac:dyDescent="0.25">
      <c r="A121" s="1432" t="s">
        <v>1656</v>
      </c>
      <c r="B121" s="1403" t="s">
        <v>1502</v>
      </c>
      <c r="C121" s="1404">
        <v>4349.9153445577685</v>
      </c>
      <c r="D121" s="1404">
        <v>4526.2451841504335</v>
      </c>
      <c r="E121" s="1404">
        <v>4774.592136446413</v>
      </c>
      <c r="F121" s="1404">
        <v>5028.4156771605167</v>
      </c>
    </row>
    <row r="122" spans="1:8" ht="67.5" customHeight="1" x14ac:dyDescent="0.25">
      <c r="A122" s="1420" t="s">
        <v>1657</v>
      </c>
      <c r="B122" s="365" t="s">
        <v>0</v>
      </c>
      <c r="C122" s="1395">
        <v>237.1968</v>
      </c>
      <c r="D122" s="1395">
        <v>250.83839999999998</v>
      </c>
      <c r="E122" s="1395">
        <v>253.6224</v>
      </c>
      <c r="F122" s="1395">
        <v>256.96319999999997</v>
      </c>
    </row>
    <row r="123" spans="1:8" ht="45.75" customHeight="1" x14ac:dyDescent="0.25">
      <c r="A123" s="1420" t="s">
        <v>1658</v>
      </c>
      <c r="B123" s="1405" t="s">
        <v>1</v>
      </c>
      <c r="C123" s="1404">
        <v>0</v>
      </c>
      <c r="D123" s="1404">
        <v>0</v>
      </c>
      <c r="E123" s="1404">
        <v>0</v>
      </c>
      <c r="F123" s="1404">
        <v>0</v>
      </c>
    </row>
    <row r="124" spans="1:8" s="1417" customFormat="1" ht="35.25" customHeight="1" x14ac:dyDescent="0.25">
      <c r="A124" s="1420" t="s">
        <v>1687</v>
      </c>
      <c r="B124" s="1405" t="s">
        <v>1</v>
      </c>
      <c r="C124" s="1388">
        <v>0</v>
      </c>
      <c r="D124" s="1388">
        <v>0</v>
      </c>
      <c r="E124" s="1388">
        <v>0</v>
      </c>
      <c r="F124" s="1388">
        <v>0</v>
      </c>
    </row>
    <row r="125" spans="1:8" ht="27" customHeight="1" x14ac:dyDescent="0.25">
      <c r="A125" s="1433" t="s">
        <v>1659</v>
      </c>
      <c r="B125" s="384" t="s">
        <v>1</v>
      </c>
      <c r="C125" s="1388">
        <v>117748</v>
      </c>
      <c r="D125" s="1388">
        <v>95794.5</v>
      </c>
      <c r="E125" s="1388">
        <v>102595.88333333335</v>
      </c>
      <c r="F125" s="1388">
        <v>109461.61666666665</v>
      </c>
    </row>
    <row r="126" spans="1:8" ht="77.25" customHeight="1" x14ac:dyDescent="0.25">
      <c r="A126" s="1434" t="s">
        <v>1660</v>
      </c>
      <c r="B126" s="1406" t="s">
        <v>2</v>
      </c>
      <c r="C126" s="1408">
        <v>1</v>
      </c>
      <c r="D126" s="1408">
        <v>1</v>
      </c>
      <c r="E126" s="1408">
        <v>1</v>
      </c>
      <c r="F126" s="1408">
        <v>1</v>
      </c>
    </row>
    <row r="127" spans="1:8" ht="104.25" customHeight="1" x14ac:dyDescent="0.25">
      <c r="A127" s="1435" t="s">
        <v>1661</v>
      </c>
      <c r="B127" s="384" t="s">
        <v>1</v>
      </c>
      <c r="C127" s="1393"/>
      <c r="D127" s="1421"/>
      <c r="E127" s="1421"/>
      <c r="F127" s="1421"/>
    </row>
    <row r="128" spans="1:8" ht="22.5" customHeight="1" x14ac:dyDescent="0.25">
      <c r="A128" s="1468" t="s">
        <v>1688</v>
      </c>
      <c r="B128" s="1409" t="s">
        <v>0</v>
      </c>
      <c r="C128" s="1477">
        <v>237.1968</v>
      </c>
      <c r="D128" s="1477">
        <v>250.83839999999998</v>
      </c>
      <c r="E128" s="1477">
        <v>253.6224</v>
      </c>
      <c r="F128" s="1477">
        <v>256.96319999999997</v>
      </c>
    </row>
    <row r="129" spans="1:6" ht="54" customHeight="1" x14ac:dyDescent="0.25">
      <c r="A129" s="1435" t="s">
        <v>1689</v>
      </c>
      <c r="B129" s="1409" t="s">
        <v>0</v>
      </c>
      <c r="C129" s="1393">
        <v>1</v>
      </c>
      <c r="D129" s="1393">
        <v>1</v>
      </c>
      <c r="E129" s="1393">
        <v>1</v>
      </c>
      <c r="F129" s="1393">
        <v>1</v>
      </c>
    </row>
    <row r="130" spans="1:6" ht="84.75" x14ac:dyDescent="0.25">
      <c r="A130" s="1435" t="s">
        <v>1690</v>
      </c>
      <c r="B130" s="384"/>
      <c r="C130" s="1410">
        <v>237.1968</v>
      </c>
      <c r="D130" s="1410">
        <v>250.83839999999998</v>
      </c>
      <c r="E130" s="1410">
        <v>253.6224</v>
      </c>
      <c r="F130" s="1410">
        <v>256.96319999999997</v>
      </c>
    </row>
    <row r="131" spans="1:6" ht="21" customHeight="1" x14ac:dyDescent="0.25">
      <c r="A131" s="1468" t="s">
        <v>1691</v>
      </c>
      <c r="B131" s="1409" t="s">
        <v>0</v>
      </c>
      <c r="C131" s="1468"/>
      <c r="D131" s="1468"/>
      <c r="E131" s="1468"/>
      <c r="F131" s="1421"/>
    </row>
    <row r="132" spans="1:6" ht="207.75" x14ac:dyDescent="0.25">
      <c r="A132" s="1435" t="s">
        <v>1692</v>
      </c>
      <c r="B132" s="1403" t="s">
        <v>1502</v>
      </c>
      <c r="C132" s="1393"/>
      <c r="D132" s="1421"/>
      <c r="E132" s="1421"/>
      <c r="F132" s="1421"/>
    </row>
    <row r="133" spans="1:6" ht="66" x14ac:dyDescent="0.25">
      <c r="A133" s="1435" t="s">
        <v>1693</v>
      </c>
      <c r="B133" s="1409" t="s">
        <v>0</v>
      </c>
      <c r="C133" s="1393">
        <v>0</v>
      </c>
      <c r="D133" s="1393">
        <v>0</v>
      </c>
      <c r="E133" s="1393">
        <v>0</v>
      </c>
      <c r="F133" s="1393">
        <v>0</v>
      </c>
    </row>
    <row r="134" spans="1:6" ht="50.25" x14ac:dyDescent="0.25">
      <c r="A134" s="1435" t="s">
        <v>1694</v>
      </c>
      <c r="B134" s="1292" t="s">
        <v>2</v>
      </c>
      <c r="C134" s="1393">
        <v>0</v>
      </c>
      <c r="D134" s="1393">
        <v>0</v>
      </c>
      <c r="E134" s="1393">
        <v>0</v>
      </c>
      <c r="F134" s="1393">
        <v>0</v>
      </c>
    </row>
    <row r="135" spans="1:6" ht="15.75" x14ac:dyDescent="0.25">
      <c r="A135" s="1417"/>
      <c r="B135" s="1417"/>
      <c r="C135" s="1422"/>
      <c r="D135" s="1417"/>
      <c r="E135" s="1417"/>
      <c r="F135" s="1417"/>
    </row>
    <row r="136" spans="1:6" ht="42.75" customHeight="1" x14ac:dyDescent="0.25">
      <c r="A136" s="1646" t="s">
        <v>1708</v>
      </c>
      <c r="B136" s="1646"/>
      <c r="C136" s="1646"/>
      <c r="D136" s="1646"/>
      <c r="E136" s="1646"/>
      <c r="F136" s="1646"/>
    </row>
    <row r="137" spans="1:6" ht="15.75" x14ac:dyDescent="0.25">
      <c r="A137" s="1647" t="s">
        <v>1662</v>
      </c>
      <c r="B137" s="1647"/>
      <c r="C137" s="1647"/>
      <c r="D137" s="1647"/>
      <c r="E137" s="1647"/>
      <c r="F137" s="1647"/>
    </row>
    <row r="138" spans="1:6" ht="14.25" customHeight="1" x14ac:dyDescent="0.25">
      <c r="A138" s="1440"/>
      <c r="B138" s="1441"/>
      <c r="C138" s="1441"/>
      <c r="D138" s="1441"/>
      <c r="E138" s="1441"/>
      <c r="F138" s="1425"/>
    </row>
    <row r="139" spans="1:6" s="1417" customFormat="1" ht="15.75" x14ac:dyDescent="0.25">
      <c r="A139" s="1661" t="s">
        <v>1503</v>
      </c>
      <c r="B139" s="1661"/>
      <c r="C139" s="1661"/>
      <c r="D139" s="1661"/>
      <c r="E139" s="1661"/>
      <c r="F139" s="1661"/>
    </row>
    <row r="140" spans="1:6" ht="14.25" customHeight="1" x14ac:dyDescent="0.25">
      <c r="A140" s="1649" t="s">
        <v>1504</v>
      </c>
      <c r="B140" s="1649"/>
      <c r="C140" s="1649"/>
      <c r="D140" s="1649"/>
      <c r="E140" s="1649"/>
      <c r="F140" s="1649"/>
    </row>
    <row r="141" spans="1:6" ht="30.75" customHeight="1" x14ac:dyDescent="0.25">
      <c r="A141" s="1088" t="s">
        <v>10</v>
      </c>
      <c r="B141" s="1089" t="s">
        <v>18</v>
      </c>
      <c r="C141" s="1090" t="s">
        <v>1634</v>
      </c>
      <c r="D141" s="1090" t="s">
        <v>1142</v>
      </c>
      <c r="E141" s="1090" t="s">
        <v>1143</v>
      </c>
      <c r="F141" s="1090" t="s">
        <v>1144</v>
      </c>
    </row>
    <row r="142" spans="1:6" ht="20.25" customHeight="1" x14ac:dyDescent="0.25">
      <c r="A142" s="1650" t="s">
        <v>1732</v>
      </c>
      <c r="B142" s="1651"/>
      <c r="C142" s="1651"/>
      <c r="D142" s="1651"/>
      <c r="E142" s="1651"/>
      <c r="F142" s="1651"/>
    </row>
    <row r="143" spans="1:6" ht="30" customHeight="1" x14ac:dyDescent="0.25">
      <c r="A143" s="1419" t="s">
        <v>1663</v>
      </c>
      <c r="B143" s="1389" t="s">
        <v>2</v>
      </c>
      <c r="C143" s="1390">
        <v>97</v>
      </c>
      <c r="D143" s="1390">
        <v>101.8</v>
      </c>
      <c r="E143" s="1390">
        <v>102.2</v>
      </c>
      <c r="F143" s="1390">
        <v>102.5</v>
      </c>
    </row>
    <row r="144" spans="1:6" ht="21.75" customHeight="1" x14ac:dyDescent="0.25">
      <c r="A144" s="1652" t="s">
        <v>1686</v>
      </c>
      <c r="B144" s="1653"/>
      <c r="C144" s="1653"/>
      <c r="D144" s="1653"/>
      <c r="E144" s="1653"/>
      <c r="F144" s="1654"/>
    </row>
    <row r="145" spans="1:9" s="1527" customFormat="1" ht="35.450000000000003" customHeight="1" x14ac:dyDescent="0.25">
      <c r="A145" s="1528" t="s">
        <v>1649</v>
      </c>
      <c r="B145" s="1530" t="s">
        <v>1</v>
      </c>
      <c r="C145" s="1526">
        <v>1921761.7</v>
      </c>
      <c r="D145" s="1526">
        <v>2138275.1</v>
      </c>
      <c r="E145" s="1526">
        <v>2261888.7999999998</v>
      </c>
      <c r="F145" s="1526">
        <v>2390318.7999999998</v>
      </c>
    </row>
    <row r="146" spans="1:9" ht="38.25" customHeight="1" x14ac:dyDescent="0.25">
      <c r="A146" s="1478" t="s">
        <v>1695</v>
      </c>
      <c r="B146" s="380" t="s">
        <v>1</v>
      </c>
      <c r="C146" s="1467">
        <v>11304480.315519007</v>
      </c>
      <c r="D146" s="1467">
        <v>12578088.542346345</v>
      </c>
      <c r="E146" s="1467">
        <v>13305228.26395889</v>
      </c>
      <c r="F146" s="1467">
        <v>14060698.832787912</v>
      </c>
    </row>
    <row r="147" spans="1:9" ht="28.5" customHeight="1" x14ac:dyDescent="0.25">
      <c r="A147" s="1660" t="s">
        <v>1709</v>
      </c>
      <c r="B147" s="1654"/>
      <c r="C147" s="1654"/>
      <c r="D147" s="1654"/>
      <c r="E147" s="1654"/>
      <c r="F147" s="1654"/>
    </row>
    <row r="148" spans="1:9" ht="25.5" customHeight="1" x14ac:dyDescent="0.25">
      <c r="A148" s="1478" t="s">
        <v>1695</v>
      </c>
      <c r="B148" s="1220" t="s">
        <v>1</v>
      </c>
      <c r="C148" s="1474">
        <v>11304480.315519007</v>
      </c>
      <c r="D148" s="1474">
        <v>12578088.542346345</v>
      </c>
      <c r="E148" s="1474">
        <v>13305228.26395889</v>
      </c>
      <c r="F148" s="1474">
        <v>14060698.832787912</v>
      </c>
      <c r="I148" s="1424"/>
    </row>
    <row r="149" spans="1:9" ht="67.5" customHeight="1" x14ac:dyDescent="0.25">
      <c r="A149" s="1435" t="s">
        <v>1696</v>
      </c>
      <c r="B149" s="1292" t="s">
        <v>1505</v>
      </c>
      <c r="C149" s="1388">
        <v>79963498.562485769</v>
      </c>
      <c r="D149" s="1388">
        <v>89690813.872697145</v>
      </c>
      <c r="E149" s="1388">
        <v>94867555.863897145</v>
      </c>
      <c r="F149" s="1388">
        <v>100361494.49589714</v>
      </c>
    </row>
    <row r="150" spans="1:9" ht="54" customHeight="1" x14ac:dyDescent="0.25">
      <c r="A150" s="1435" t="s">
        <v>1664</v>
      </c>
      <c r="B150" s="1292" t="s">
        <v>2</v>
      </c>
      <c r="C150" s="1395">
        <v>0.04</v>
      </c>
      <c r="D150" s="1395">
        <v>0.04</v>
      </c>
      <c r="E150" s="1395">
        <v>0.04</v>
      </c>
      <c r="F150" s="1391">
        <v>0.04</v>
      </c>
    </row>
    <row r="151" spans="1:9" ht="33" customHeight="1" x14ac:dyDescent="0.25">
      <c r="A151" s="1435" t="s">
        <v>1697</v>
      </c>
      <c r="B151" s="365"/>
      <c r="C151" s="1395">
        <v>3.5</v>
      </c>
      <c r="D151" s="1395">
        <v>3.5</v>
      </c>
      <c r="E151" s="1395">
        <v>3.5</v>
      </c>
      <c r="F151" s="1395">
        <v>3.5</v>
      </c>
    </row>
    <row r="152" spans="1:9" s="1417" customFormat="1" ht="29.25" customHeight="1" x14ac:dyDescent="0.25">
      <c r="A152" s="1433" t="s">
        <v>1659</v>
      </c>
      <c r="B152" s="365" t="s">
        <v>1</v>
      </c>
      <c r="C152" s="1388">
        <v>1042498</v>
      </c>
      <c r="D152" s="1388">
        <v>1067767.4286835459</v>
      </c>
      <c r="E152" s="1388">
        <v>1130558.5947587586</v>
      </c>
      <c r="F152" s="1388">
        <v>1180973.7058144445</v>
      </c>
    </row>
    <row r="153" spans="1:9" ht="67.5" customHeight="1" x14ac:dyDescent="0.25">
      <c r="A153" s="1435" t="s">
        <v>1660</v>
      </c>
      <c r="B153" s="1292" t="s">
        <v>2</v>
      </c>
      <c r="C153" s="1396">
        <v>1</v>
      </c>
      <c r="D153" s="1396">
        <v>1</v>
      </c>
      <c r="E153" s="1396">
        <v>1</v>
      </c>
      <c r="F153" s="1396">
        <v>1</v>
      </c>
    </row>
    <row r="154" spans="1:9" ht="102.75" customHeight="1" x14ac:dyDescent="0.25">
      <c r="A154" s="1435" t="s">
        <v>1661</v>
      </c>
      <c r="B154" s="365" t="s">
        <v>1</v>
      </c>
      <c r="C154" s="1388">
        <v>0</v>
      </c>
      <c r="D154" s="1388">
        <v>0</v>
      </c>
      <c r="E154" s="1388">
        <v>0</v>
      </c>
      <c r="F154" s="1388">
        <v>0</v>
      </c>
    </row>
    <row r="155" spans="1:9" ht="22.5" customHeight="1" x14ac:dyDescent="0.25">
      <c r="A155" s="1468" t="s">
        <v>1698</v>
      </c>
      <c r="B155" s="380" t="s">
        <v>1252</v>
      </c>
      <c r="C155" s="1479">
        <v>79963498.562485769</v>
      </c>
      <c r="D155" s="1479">
        <v>89690813.872697145</v>
      </c>
      <c r="E155" s="1479">
        <v>94867555.863897145</v>
      </c>
      <c r="F155" s="1479">
        <v>100361494.49589714</v>
      </c>
    </row>
    <row r="156" spans="1:9" ht="204.75" customHeight="1" x14ac:dyDescent="0.25">
      <c r="A156" s="1435" t="s">
        <v>1665</v>
      </c>
      <c r="B156" s="1292" t="s">
        <v>1505</v>
      </c>
      <c r="C156" s="1393">
        <v>75711610.242857143</v>
      </c>
      <c r="D156" s="1393">
        <v>85387294.242857143</v>
      </c>
      <c r="E156" s="1393">
        <v>90315647.242857143</v>
      </c>
      <c r="F156" s="1393">
        <v>95545977.242857143</v>
      </c>
    </row>
    <row r="157" spans="1:9" ht="117.75" customHeight="1" x14ac:dyDescent="0.25">
      <c r="A157" s="1436" t="s">
        <v>1666</v>
      </c>
      <c r="B157" s="384"/>
      <c r="C157" s="1411">
        <v>1.0504</v>
      </c>
      <c r="D157" s="1411">
        <v>1.0504</v>
      </c>
      <c r="E157" s="1411">
        <v>1.0504</v>
      </c>
      <c r="F157" s="1411">
        <v>1.0504</v>
      </c>
    </row>
    <row r="158" spans="1:9" ht="15.75" x14ac:dyDescent="0.25">
      <c r="A158" s="1417"/>
      <c r="B158" s="1417"/>
      <c r="C158" s="1422"/>
      <c r="D158" s="1417"/>
      <c r="E158" s="1417"/>
      <c r="F158" s="1417"/>
    </row>
    <row r="159" spans="1:9" ht="23.25" customHeight="1" x14ac:dyDescent="0.25">
      <c r="A159" s="1646" t="s">
        <v>1733</v>
      </c>
      <c r="B159" s="1646"/>
      <c r="C159" s="1646"/>
      <c r="D159" s="1646"/>
      <c r="E159" s="1646"/>
      <c r="F159" s="1646"/>
    </row>
    <row r="160" spans="1:9" ht="23.25" customHeight="1" x14ac:dyDescent="0.25">
      <c r="A160" s="1647" t="s">
        <v>1667</v>
      </c>
      <c r="B160" s="1647"/>
      <c r="C160" s="1647"/>
      <c r="D160" s="1647"/>
      <c r="E160" s="1647"/>
      <c r="F160" s="1647"/>
    </row>
    <row r="161" spans="1:12" s="1417" customFormat="1" ht="21.75" customHeight="1" x14ac:dyDescent="0.25">
      <c r="A161" s="1648" t="s">
        <v>1506</v>
      </c>
      <c r="B161" s="1648"/>
      <c r="C161" s="1648"/>
      <c r="D161" s="1648"/>
      <c r="E161" s="1648"/>
      <c r="F161" s="1648"/>
    </row>
    <row r="162" spans="1:12" ht="17.25" customHeight="1" x14ac:dyDescent="0.25">
      <c r="A162" s="1649" t="s">
        <v>1507</v>
      </c>
      <c r="B162" s="1649"/>
      <c r="C162" s="1649"/>
      <c r="D162" s="1649"/>
      <c r="E162" s="1649"/>
      <c r="F162" s="1649"/>
    </row>
    <row r="163" spans="1:12" ht="37.5" customHeight="1" x14ac:dyDescent="0.25">
      <c r="A163" s="1088" t="s">
        <v>10</v>
      </c>
      <c r="B163" s="1089" t="s">
        <v>18</v>
      </c>
      <c r="C163" s="1090" t="s">
        <v>1634</v>
      </c>
      <c r="D163" s="1090" t="s">
        <v>1142</v>
      </c>
      <c r="E163" s="1090" t="s">
        <v>1143</v>
      </c>
      <c r="F163" s="1090" t="s">
        <v>1144</v>
      </c>
    </row>
    <row r="164" spans="1:12" ht="33" customHeight="1" x14ac:dyDescent="0.25">
      <c r="A164" s="1655" t="s">
        <v>1732</v>
      </c>
      <c r="B164" s="1656"/>
      <c r="C164" s="1656"/>
      <c r="D164" s="1656"/>
      <c r="E164" s="1656"/>
      <c r="F164" s="1656"/>
    </row>
    <row r="165" spans="1:12" ht="30" customHeight="1" x14ac:dyDescent="0.25">
      <c r="A165" s="1419" t="s">
        <v>1648</v>
      </c>
      <c r="B165" s="1389" t="s">
        <v>2</v>
      </c>
      <c r="C165" s="1390">
        <v>97</v>
      </c>
      <c r="D165" s="1390">
        <v>101.8</v>
      </c>
      <c r="E165" s="1390">
        <v>102.2</v>
      </c>
      <c r="F165" s="1390">
        <v>102.5</v>
      </c>
    </row>
    <row r="166" spans="1:12" ht="21.75" customHeight="1" x14ac:dyDescent="0.25">
      <c r="A166" s="1652" t="s">
        <v>1677</v>
      </c>
      <c r="B166" s="1653"/>
      <c r="C166" s="1653"/>
      <c r="D166" s="1653"/>
      <c r="E166" s="1653"/>
      <c r="F166" s="1654"/>
    </row>
    <row r="167" spans="1:12" ht="35.450000000000003" customHeight="1" x14ac:dyDescent="0.25">
      <c r="A167" s="1528" t="s">
        <v>1649</v>
      </c>
      <c r="B167" s="1529" t="s">
        <v>1</v>
      </c>
      <c r="C167" s="1526">
        <v>715057.5</v>
      </c>
      <c r="D167" s="1526">
        <v>765826.5</v>
      </c>
      <c r="E167" s="1526">
        <v>817075.6</v>
      </c>
      <c r="F167" s="1526">
        <v>871840.1</v>
      </c>
      <c r="H167" s="1424"/>
    </row>
    <row r="168" spans="1:12" ht="24.75" customHeight="1" x14ac:dyDescent="0.25">
      <c r="A168" s="1480" t="s">
        <v>1699</v>
      </c>
      <c r="B168" s="380" t="s">
        <v>1</v>
      </c>
      <c r="C168" s="1467">
        <v>4206220.42</v>
      </c>
      <c r="D168" s="1467">
        <v>4504861.4913933333</v>
      </c>
      <c r="E168" s="1467">
        <v>4806326.8240500968</v>
      </c>
      <c r="F168" s="1467">
        <v>5128471.0555990105</v>
      </c>
    </row>
    <row r="169" spans="1:12" ht="27" customHeight="1" x14ac:dyDescent="0.25">
      <c r="A169" s="1657" t="s">
        <v>1508</v>
      </c>
      <c r="B169" s="1653"/>
      <c r="C169" s="1653"/>
      <c r="D169" s="1653"/>
      <c r="E169" s="1653"/>
      <c r="F169" s="1654"/>
      <c r="L169" s="1424"/>
    </row>
    <row r="170" spans="1:12" ht="42" customHeight="1" x14ac:dyDescent="0.25">
      <c r="A170" s="1480" t="s">
        <v>1699</v>
      </c>
      <c r="B170" s="1220" t="s">
        <v>1</v>
      </c>
      <c r="C170" s="1474">
        <v>4206220.42</v>
      </c>
      <c r="D170" s="1474">
        <v>4504861.4913933333</v>
      </c>
      <c r="E170" s="1474">
        <v>4806326.8240500968</v>
      </c>
      <c r="F170" s="1474">
        <v>5128471.0555990105</v>
      </c>
    </row>
    <row r="171" spans="1:12" ht="187.5" customHeight="1" x14ac:dyDescent="0.25">
      <c r="A171" s="1435" t="s">
        <v>1668</v>
      </c>
      <c r="B171" s="1292" t="s">
        <v>1502</v>
      </c>
      <c r="C171" s="1388">
        <v>18376.538260869565</v>
      </c>
      <c r="D171" s="1388">
        <v>20069.290449565215</v>
      </c>
      <c r="E171" s="1388">
        <v>21405.418839455651</v>
      </c>
      <c r="F171" s="1388">
        <v>22840.308310442044</v>
      </c>
    </row>
    <row r="172" spans="1:12" ht="40.5" customHeight="1" x14ac:dyDescent="0.25">
      <c r="A172" s="1435" t="s">
        <v>1669</v>
      </c>
      <c r="B172" s="1394" t="s">
        <v>1509</v>
      </c>
      <c r="C172" s="1395">
        <v>207</v>
      </c>
      <c r="D172" s="1395">
        <v>207</v>
      </c>
      <c r="E172" s="1395">
        <v>207</v>
      </c>
      <c r="F172" s="1395">
        <v>207</v>
      </c>
    </row>
    <row r="173" spans="1:12" ht="33" customHeight="1" x14ac:dyDescent="0.25">
      <c r="A173" s="1435" t="s">
        <v>1659</v>
      </c>
      <c r="B173" s="1412" t="s">
        <v>1</v>
      </c>
      <c r="C173" s="1395">
        <v>402277</v>
      </c>
      <c r="D173" s="1395">
        <v>350518.36833333335</v>
      </c>
      <c r="E173" s="1395">
        <v>375405.12428277778</v>
      </c>
      <c r="F173" s="1404">
        <v>400527.23533750809</v>
      </c>
    </row>
    <row r="174" spans="1:12" s="1417" customFormat="1" ht="73.5" customHeight="1" x14ac:dyDescent="0.25">
      <c r="A174" s="1435" t="s">
        <v>1660</v>
      </c>
      <c r="B174" s="1388" t="s">
        <v>2</v>
      </c>
      <c r="C174" s="1413">
        <v>1</v>
      </c>
      <c r="D174" s="1413">
        <v>1</v>
      </c>
      <c r="E174" s="1413">
        <v>1</v>
      </c>
      <c r="F174" s="1413">
        <v>1</v>
      </c>
    </row>
    <row r="175" spans="1:12" ht="93.75" customHeight="1" x14ac:dyDescent="0.25">
      <c r="A175" s="1435" t="s">
        <v>1661</v>
      </c>
      <c r="B175" s="384" t="s">
        <v>1</v>
      </c>
      <c r="C175" s="1396">
        <v>0</v>
      </c>
      <c r="D175" s="1396">
        <v>0</v>
      </c>
      <c r="E175" s="1396">
        <v>0</v>
      </c>
      <c r="F175" s="1414">
        <v>0</v>
      </c>
    </row>
    <row r="176" spans="1:12" ht="15.75" x14ac:dyDescent="0.25">
      <c r="A176" s="1417"/>
      <c r="B176" s="1417"/>
      <c r="C176" s="1422"/>
      <c r="D176" s="1417"/>
      <c r="E176" s="1417"/>
      <c r="F176" s="1417"/>
    </row>
    <row r="177" spans="1:12" ht="23.25" customHeight="1" x14ac:dyDescent="0.25">
      <c r="A177" s="1646" t="s">
        <v>1734</v>
      </c>
      <c r="B177" s="1646"/>
      <c r="C177" s="1646"/>
      <c r="D177" s="1646"/>
      <c r="E177" s="1646"/>
      <c r="F177" s="1646"/>
    </row>
    <row r="178" spans="1:12" ht="23.25" customHeight="1" x14ac:dyDescent="0.25">
      <c r="A178" s="1647" t="s">
        <v>1670</v>
      </c>
      <c r="B178" s="1647"/>
      <c r="C178" s="1647"/>
      <c r="D178" s="1647"/>
      <c r="E178" s="1647"/>
      <c r="F178" s="1647"/>
    </row>
    <row r="179" spans="1:12" s="1417" customFormat="1" ht="24" customHeight="1" x14ac:dyDescent="0.25">
      <c r="A179" s="1648" t="s">
        <v>1510</v>
      </c>
      <c r="B179" s="1648"/>
      <c r="C179" s="1648"/>
      <c r="D179" s="1648"/>
      <c r="E179" s="1648"/>
      <c r="F179" s="1648"/>
    </row>
    <row r="180" spans="1:12" ht="23.25" customHeight="1" x14ac:dyDescent="0.25">
      <c r="A180" s="1649" t="s">
        <v>1511</v>
      </c>
      <c r="B180" s="1649"/>
      <c r="C180" s="1649"/>
      <c r="D180" s="1649"/>
      <c r="E180" s="1649"/>
      <c r="F180" s="1649"/>
    </row>
    <row r="181" spans="1:12" ht="32.25" customHeight="1" x14ac:dyDescent="0.25">
      <c r="A181" s="1088" t="s">
        <v>10</v>
      </c>
      <c r="B181" s="1089" t="s">
        <v>18</v>
      </c>
      <c r="C181" s="1090" t="s">
        <v>1634</v>
      </c>
      <c r="D181" s="1090" t="s">
        <v>1142</v>
      </c>
      <c r="E181" s="1090" t="s">
        <v>1143</v>
      </c>
      <c r="F181" s="1090" t="s">
        <v>1144</v>
      </c>
    </row>
    <row r="182" spans="1:12" ht="34.5" customHeight="1" x14ac:dyDescent="0.25">
      <c r="A182" s="1655" t="s">
        <v>1732</v>
      </c>
      <c r="B182" s="1656"/>
      <c r="C182" s="1656"/>
      <c r="D182" s="1656"/>
      <c r="E182" s="1656"/>
      <c r="F182" s="1656"/>
    </row>
    <row r="183" spans="1:12" ht="30" customHeight="1" x14ac:dyDescent="0.25">
      <c r="A183" s="1419" t="s">
        <v>1671</v>
      </c>
      <c r="B183" s="1389" t="s">
        <v>2</v>
      </c>
      <c r="C183" s="1390">
        <v>97</v>
      </c>
      <c r="D183" s="1390">
        <v>101.8</v>
      </c>
      <c r="E183" s="1390">
        <v>102.2</v>
      </c>
      <c r="F183" s="1390">
        <v>102.5</v>
      </c>
    </row>
    <row r="184" spans="1:12" ht="21.75" customHeight="1" x14ac:dyDescent="0.25">
      <c r="A184" s="1652" t="s">
        <v>1677</v>
      </c>
      <c r="B184" s="1653"/>
      <c r="C184" s="1653"/>
      <c r="D184" s="1653"/>
      <c r="E184" s="1653"/>
      <c r="F184" s="1654"/>
    </row>
    <row r="185" spans="1:12" ht="35.450000000000003" customHeight="1" x14ac:dyDescent="0.25">
      <c r="A185" s="1528" t="s">
        <v>1649</v>
      </c>
      <c r="B185" s="1530" t="s">
        <v>1</v>
      </c>
      <c r="C185" s="1526">
        <v>44597.5</v>
      </c>
      <c r="D185" s="1526">
        <v>47764</v>
      </c>
      <c r="E185" s="1526">
        <v>50960.3</v>
      </c>
      <c r="F185" s="1526">
        <v>54375.9</v>
      </c>
      <c r="H185" s="1424"/>
    </row>
    <row r="186" spans="1:12" ht="27.75" customHeight="1" x14ac:dyDescent="0.25">
      <c r="A186" s="1480" t="s">
        <v>1700</v>
      </c>
      <c r="B186" s="380" t="s">
        <v>1</v>
      </c>
      <c r="C186" s="1467">
        <v>262337.98</v>
      </c>
      <c r="D186" s="1467">
        <v>280964.51833333331</v>
      </c>
      <c r="E186" s="1467">
        <v>299766.24986111111</v>
      </c>
      <c r="F186" s="1467">
        <v>319858.50082175928</v>
      </c>
    </row>
    <row r="187" spans="1:12" ht="27" customHeight="1" x14ac:dyDescent="0.25">
      <c r="A187" s="1657" t="s">
        <v>1701</v>
      </c>
      <c r="B187" s="1658"/>
      <c r="C187" s="1658"/>
      <c r="D187" s="1658"/>
      <c r="E187" s="1658"/>
      <c r="F187" s="1659"/>
    </row>
    <row r="188" spans="1:12" ht="25.5" customHeight="1" x14ac:dyDescent="0.25">
      <c r="A188" s="1480" t="s">
        <v>1700</v>
      </c>
      <c r="B188" s="1220" t="s">
        <v>1</v>
      </c>
      <c r="C188" s="1474">
        <v>262337.98</v>
      </c>
      <c r="D188" s="1474">
        <v>280964.51833333331</v>
      </c>
      <c r="E188" s="1474">
        <v>299766.24986111111</v>
      </c>
      <c r="F188" s="1467">
        <v>319858.50082175928</v>
      </c>
      <c r="L188" s="1424"/>
    </row>
    <row r="189" spans="1:12" ht="183.75" customHeight="1" x14ac:dyDescent="0.25">
      <c r="A189" s="1435" t="s">
        <v>1672</v>
      </c>
      <c r="B189" s="1403" t="s">
        <v>1502</v>
      </c>
      <c r="C189" s="1388">
        <v>2956.072926829268</v>
      </c>
      <c r="D189" s="1388">
        <v>3159.7929268292683</v>
      </c>
      <c r="E189" s="1388">
        <v>3370.1529268292684</v>
      </c>
      <c r="F189" s="1388">
        <v>3596.0729268292685</v>
      </c>
    </row>
    <row r="190" spans="1:12" ht="38.25" customHeight="1" x14ac:dyDescent="0.25">
      <c r="A190" s="1435" t="s">
        <v>1702</v>
      </c>
      <c r="B190" s="1394" t="s">
        <v>1509</v>
      </c>
      <c r="C190" s="1395">
        <v>82</v>
      </c>
      <c r="D190" s="1395">
        <v>82</v>
      </c>
      <c r="E190" s="1395">
        <v>82</v>
      </c>
      <c r="F190" s="1395">
        <v>82</v>
      </c>
    </row>
    <row r="191" spans="1:12" ht="33" customHeight="1" x14ac:dyDescent="0.25">
      <c r="A191" s="1433" t="s">
        <v>1659</v>
      </c>
      <c r="B191" s="365" t="s">
        <v>1</v>
      </c>
      <c r="C191" s="1395">
        <v>19940</v>
      </c>
      <c r="D191" s="1395">
        <v>21861.498333333333</v>
      </c>
      <c r="E191" s="1395">
        <v>23413.709861111111</v>
      </c>
      <c r="F191" s="1404">
        <v>24980.520821759259</v>
      </c>
    </row>
    <row r="192" spans="1:12" s="1417" customFormat="1" ht="68.25" customHeight="1" x14ac:dyDescent="0.25">
      <c r="A192" s="1435" t="s">
        <v>1660</v>
      </c>
      <c r="B192" s="1292" t="s">
        <v>2</v>
      </c>
      <c r="C192" s="1413">
        <v>1</v>
      </c>
      <c r="D192" s="1413">
        <v>1</v>
      </c>
      <c r="E192" s="1413">
        <v>1</v>
      </c>
      <c r="F192" s="1413">
        <v>1</v>
      </c>
    </row>
    <row r="193" spans="1:12" ht="95.25" customHeight="1" x14ac:dyDescent="0.25">
      <c r="A193" s="1437" t="s">
        <v>1661</v>
      </c>
      <c r="B193" s="384" t="s">
        <v>1</v>
      </c>
      <c r="C193" s="1396">
        <v>0</v>
      </c>
      <c r="D193" s="1396">
        <v>0</v>
      </c>
      <c r="E193" s="1396">
        <v>0</v>
      </c>
      <c r="F193" s="1414">
        <v>0</v>
      </c>
    </row>
    <row r="194" spans="1:12" ht="15.75" x14ac:dyDescent="0.25">
      <c r="A194" s="1417"/>
      <c r="B194" s="1417"/>
      <c r="C194" s="1422"/>
      <c r="D194" s="1417"/>
      <c r="E194" s="1417"/>
      <c r="F194" s="1417"/>
    </row>
    <row r="195" spans="1:12" s="1431" customFormat="1" ht="26.25" customHeight="1" x14ac:dyDescent="0.25">
      <c r="A195" s="1646" t="s">
        <v>1735</v>
      </c>
      <c r="B195" s="1646"/>
      <c r="C195" s="1646"/>
      <c r="D195" s="1646"/>
      <c r="E195" s="1646"/>
      <c r="F195" s="1646"/>
    </row>
    <row r="196" spans="1:12" s="1431" customFormat="1" ht="23.25" customHeight="1" x14ac:dyDescent="0.25">
      <c r="A196" s="1647" t="s">
        <v>1673</v>
      </c>
      <c r="B196" s="1647"/>
      <c r="C196" s="1647"/>
      <c r="D196" s="1647"/>
      <c r="E196" s="1647"/>
      <c r="F196" s="1647"/>
    </row>
    <row r="197" spans="1:12" s="1431" customFormat="1" ht="14.25" customHeight="1" x14ac:dyDescent="0.25">
      <c r="A197" s="1440"/>
      <c r="B197" s="1441"/>
      <c r="C197" s="1441"/>
      <c r="D197" s="1441"/>
      <c r="E197" s="1441"/>
      <c r="F197" s="1425"/>
    </row>
    <row r="198" spans="1:12" s="1430" customFormat="1" ht="30.75" customHeight="1" x14ac:dyDescent="0.25">
      <c r="A198" s="1648" t="s">
        <v>1512</v>
      </c>
      <c r="B198" s="1648"/>
      <c r="C198" s="1648"/>
      <c r="D198" s="1648"/>
      <c r="E198" s="1648"/>
      <c r="F198" s="1648"/>
    </row>
    <row r="199" spans="1:12" s="1431" customFormat="1" ht="14.25" customHeight="1" x14ac:dyDescent="0.25">
      <c r="A199" s="1649" t="s">
        <v>1513</v>
      </c>
      <c r="B199" s="1649"/>
      <c r="C199" s="1649"/>
      <c r="D199" s="1649"/>
      <c r="E199" s="1649"/>
      <c r="F199" s="1649"/>
    </row>
    <row r="200" spans="1:12" ht="33.75" customHeight="1" x14ac:dyDescent="0.25">
      <c r="A200" s="1088" t="s">
        <v>10</v>
      </c>
      <c r="B200" s="1089" t="s">
        <v>18</v>
      </c>
      <c r="C200" s="1090" t="s">
        <v>1634</v>
      </c>
      <c r="D200" s="1090" t="s">
        <v>1142</v>
      </c>
      <c r="E200" s="1090" t="s">
        <v>1143</v>
      </c>
      <c r="F200" s="1090" t="s">
        <v>1144</v>
      </c>
    </row>
    <row r="201" spans="1:12" ht="20.25" customHeight="1" x14ac:dyDescent="0.25">
      <c r="A201" s="1650" t="s">
        <v>1732</v>
      </c>
      <c r="B201" s="1651"/>
      <c r="C201" s="1651"/>
      <c r="D201" s="1651"/>
      <c r="E201" s="1651"/>
      <c r="F201" s="1651"/>
    </row>
    <row r="202" spans="1:12" ht="30" customHeight="1" x14ac:dyDescent="0.25">
      <c r="A202" s="1419" t="s">
        <v>1663</v>
      </c>
      <c r="B202" s="1389" t="s">
        <v>2</v>
      </c>
      <c r="C202" s="1390">
        <v>97</v>
      </c>
      <c r="D202" s="1390">
        <v>101.8</v>
      </c>
      <c r="E202" s="1390">
        <v>102.2</v>
      </c>
      <c r="F202" s="1390">
        <v>102.5</v>
      </c>
    </row>
    <row r="203" spans="1:12" ht="21.75" customHeight="1" x14ac:dyDescent="0.25">
      <c r="A203" s="1652" t="s">
        <v>1677</v>
      </c>
      <c r="B203" s="1653"/>
      <c r="C203" s="1653"/>
      <c r="D203" s="1653"/>
      <c r="E203" s="1653"/>
      <c r="F203" s="1654"/>
    </row>
    <row r="204" spans="1:12" s="1527" customFormat="1" ht="35.450000000000003" customHeight="1" x14ac:dyDescent="0.25">
      <c r="A204" s="1528" t="s">
        <v>1649</v>
      </c>
      <c r="B204" s="1530" t="s">
        <v>1</v>
      </c>
      <c r="C204" s="1526">
        <v>49339.3</v>
      </c>
      <c r="D204" s="1526">
        <v>52842.400000000001</v>
      </c>
      <c r="E204" s="1526">
        <v>56378.7</v>
      </c>
      <c r="F204" s="1526">
        <v>60157.4</v>
      </c>
    </row>
    <row r="205" spans="1:12" ht="32.25" customHeight="1" x14ac:dyDescent="0.25">
      <c r="A205" s="1481" t="s">
        <v>1703</v>
      </c>
      <c r="B205" s="380" t="s">
        <v>1</v>
      </c>
      <c r="C205" s="1467">
        <v>290231.364</v>
      </c>
      <c r="D205" s="1467">
        <v>310837.61500000005</v>
      </c>
      <c r="E205" s="1467">
        <v>331639.34658333339</v>
      </c>
      <c r="F205" s="1467">
        <v>353866.88421527785</v>
      </c>
    </row>
    <row r="206" spans="1:12" ht="36" customHeight="1" x14ac:dyDescent="0.25">
      <c r="A206" s="1643" t="s">
        <v>1704</v>
      </c>
      <c r="B206" s="1644"/>
      <c r="C206" s="1644"/>
      <c r="D206" s="1644"/>
      <c r="E206" s="1644"/>
      <c r="F206" s="1645"/>
    </row>
    <row r="207" spans="1:12" ht="24" customHeight="1" x14ac:dyDescent="0.25">
      <c r="A207" s="1481" t="s">
        <v>1703</v>
      </c>
      <c r="B207" s="1220" t="s">
        <v>1</v>
      </c>
      <c r="C207" s="1474">
        <v>290231.364</v>
      </c>
      <c r="D207" s="1474">
        <v>310837.61500000005</v>
      </c>
      <c r="E207" s="1474">
        <v>331639.34658333339</v>
      </c>
      <c r="F207" s="1467">
        <v>353866.88421527785</v>
      </c>
      <c r="L207" s="1424"/>
    </row>
    <row r="208" spans="1:12" ht="180.75" customHeight="1" x14ac:dyDescent="0.25">
      <c r="A208" s="1435" t="s">
        <v>1674</v>
      </c>
      <c r="B208" s="1292" t="s">
        <v>1502</v>
      </c>
      <c r="C208" s="1388">
        <v>1974.3815454545454</v>
      </c>
      <c r="D208" s="1388">
        <v>2171.6035454545458</v>
      </c>
      <c r="E208" s="1388">
        <v>2314.3955454545458</v>
      </c>
      <c r="F208" s="1388">
        <v>2475.8505454545457</v>
      </c>
    </row>
    <row r="209" spans="1:6" ht="45" customHeight="1" x14ac:dyDescent="0.25">
      <c r="A209" s="1435" t="s">
        <v>1675</v>
      </c>
      <c r="B209" s="1394" t="s">
        <v>1509</v>
      </c>
      <c r="C209" s="1395">
        <v>132</v>
      </c>
      <c r="D209" s="1395">
        <v>132</v>
      </c>
      <c r="E209" s="1395">
        <v>132</v>
      </c>
      <c r="F209" s="1395">
        <v>132</v>
      </c>
    </row>
    <row r="210" spans="1:6" ht="25.5" customHeight="1" x14ac:dyDescent="0.25">
      <c r="A210" s="1433" t="s">
        <v>1659</v>
      </c>
      <c r="B210" s="365" t="s">
        <v>1</v>
      </c>
      <c r="C210" s="1395">
        <v>29613</v>
      </c>
      <c r="D210" s="1395">
        <v>24185.947</v>
      </c>
      <c r="E210" s="1395">
        <v>26139.134583333336</v>
      </c>
      <c r="F210" s="1404">
        <v>27054.612215277783</v>
      </c>
    </row>
    <row r="211" spans="1:6" s="1417" customFormat="1" ht="49.5" customHeight="1" x14ac:dyDescent="0.25">
      <c r="A211" s="1435" t="s">
        <v>1660</v>
      </c>
      <c r="B211" s="1292" t="s">
        <v>2</v>
      </c>
      <c r="C211" s="1413">
        <v>1</v>
      </c>
      <c r="D211" s="1413">
        <v>1</v>
      </c>
      <c r="E211" s="1413">
        <v>1</v>
      </c>
      <c r="F211" s="1413">
        <v>1</v>
      </c>
    </row>
    <row r="212" spans="1:6" ht="97.5" customHeight="1" x14ac:dyDescent="0.25">
      <c r="A212" s="1435" t="s">
        <v>1661</v>
      </c>
      <c r="B212" s="384" t="s">
        <v>1</v>
      </c>
      <c r="C212" s="1396">
        <v>0</v>
      </c>
      <c r="D212" s="1396">
        <v>0</v>
      </c>
      <c r="E212" s="1396">
        <v>0</v>
      </c>
      <c r="F212" s="1396">
        <v>0</v>
      </c>
    </row>
  </sheetData>
  <customSheetViews>
    <customSheetView guid="{D790174D-5261-4952-B577-01255A6BEA3C}" fitToPage="1" hiddenRows="1">
      <pane xSplit="1" ySplit="5" topLeftCell="B6" activePane="bottomRight" state="frozen"/>
      <selection pane="bottomRight" activeCell="C9" sqref="C9"/>
      <pageMargins left="0.70866141732283472" right="0.70866141732283472" top="0.74803149606299213" bottom="0.74803149606299213" header="0.31496062992125984" footer="0.31496062992125984"/>
      <pageSetup paperSize="9" scale="51" fitToHeight="5" orientation="portrait" r:id="rId1"/>
    </customSheetView>
    <customSheetView guid="{E7219206-984F-4247-B1D3-6A74E47DAF4A}" fitToPage="1">
      <pane xSplit="1" ySplit="5" topLeftCell="B198" activePane="bottomRight" state="frozen"/>
      <selection pane="bottomRight" activeCell="A207" sqref="A207"/>
      <pageMargins left="0.70866141732283472" right="0.70866141732283472" top="0.74803149606299213" bottom="0.74803149606299213" header="0.31496062992125984" footer="0.31496062992125984"/>
      <pageSetup paperSize="9" scale="51" fitToHeight="5" orientation="portrait" r:id="rId2"/>
    </customSheetView>
  </customSheetViews>
  <mergeCells count="58">
    <mergeCell ref="A1:F1"/>
    <mergeCell ref="A2:F2"/>
    <mergeCell ref="A3:F3"/>
    <mergeCell ref="A4:F4"/>
    <mergeCell ref="A91:D91"/>
    <mergeCell ref="A16:F16"/>
    <mergeCell ref="A17:F17"/>
    <mergeCell ref="A19:F19"/>
    <mergeCell ref="A20:F20"/>
    <mergeCell ref="A6:D6"/>
    <mergeCell ref="A99:D99"/>
    <mergeCell ref="A33:F33"/>
    <mergeCell ref="A34:F34"/>
    <mergeCell ref="A36:F36"/>
    <mergeCell ref="A37:F37"/>
    <mergeCell ref="A42:C42"/>
    <mergeCell ref="A51:C51"/>
    <mergeCell ref="A59:C59"/>
    <mergeCell ref="A67:D67"/>
    <mergeCell ref="A75:D75"/>
    <mergeCell ref="A83:D83"/>
    <mergeCell ref="A39:D39"/>
    <mergeCell ref="A40:D40"/>
    <mergeCell ref="A108:F108"/>
    <mergeCell ref="A111:F111"/>
    <mergeCell ref="A112:E112"/>
    <mergeCell ref="A114:F114"/>
    <mergeCell ref="A116:F116"/>
    <mergeCell ref="A136:F136"/>
    <mergeCell ref="A139:F139"/>
    <mergeCell ref="A140:F140"/>
    <mergeCell ref="A119:F119"/>
    <mergeCell ref="A109:F109"/>
    <mergeCell ref="A137:F137"/>
    <mergeCell ref="A177:F177"/>
    <mergeCell ref="A164:F164"/>
    <mergeCell ref="A166:F166"/>
    <mergeCell ref="A142:F142"/>
    <mergeCell ref="A144:F144"/>
    <mergeCell ref="A147:F147"/>
    <mergeCell ref="A169:F169"/>
    <mergeCell ref="A159:F159"/>
    <mergeCell ref="A160:F160"/>
    <mergeCell ref="A161:F161"/>
    <mergeCell ref="A162:F162"/>
    <mergeCell ref="A182:F182"/>
    <mergeCell ref="A184:F184"/>
    <mergeCell ref="A187:F187"/>
    <mergeCell ref="A178:F178"/>
    <mergeCell ref="A179:F179"/>
    <mergeCell ref="A180:F180"/>
    <mergeCell ref="A206:F206"/>
    <mergeCell ref="A195:F195"/>
    <mergeCell ref="A196:F196"/>
    <mergeCell ref="A198:F198"/>
    <mergeCell ref="A199:F199"/>
    <mergeCell ref="A201:F201"/>
    <mergeCell ref="A203:F203"/>
  </mergeCells>
  <pageMargins left="0.70866141732283472" right="0.70866141732283472" top="0.74803149606299213" bottom="0.74803149606299213" header="0.31496062992125984" footer="0.31496062992125984"/>
  <pageSetup paperSize="9" scale="51" fitToHeight="5" orientation="portrait"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F28"/>
  <sheetViews>
    <sheetView topLeftCell="A7" workbookViewId="0">
      <selection activeCell="A20" sqref="A20:F20"/>
    </sheetView>
  </sheetViews>
  <sheetFormatPr defaultRowHeight="15" x14ac:dyDescent="0.25"/>
  <cols>
    <col min="1" max="1" width="69.42578125" customWidth="1"/>
    <col min="2" max="2" width="12.42578125" customWidth="1"/>
    <col min="3" max="3" width="10.85546875" style="1205" customWidth="1"/>
    <col min="4" max="4" width="11.28515625" customWidth="1"/>
    <col min="5" max="5" width="10.42578125" customWidth="1"/>
    <col min="6" max="6" width="10.85546875" customWidth="1"/>
    <col min="7" max="7" width="13.42578125" customWidth="1"/>
    <col min="257" max="257" width="69.42578125" customWidth="1"/>
    <col min="258" max="258" width="12.42578125" customWidth="1"/>
    <col min="259" max="259" width="12.140625" customWidth="1"/>
    <col min="260" max="260" width="11.28515625" customWidth="1"/>
    <col min="261" max="261" width="12.5703125" customWidth="1"/>
    <col min="262" max="262" width="14.140625" customWidth="1"/>
    <col min="263" max="263" width="13.42578125" customWidth="1"/>
    <col min="513" max="513" width="69.42578125" customWidth="1"/>
    <col min="514" max="514" width="12.42578125" customWidth="1"/>
    <col min="515" max="515" width="12.140625" customWidth="1"/>
    <col min="516" max="516" width="11.28515625" customWidth="1"/>
    <col min="517" max="517" width="12.5703125" customWidth="1"/>
    <col min="518" max="518" width="14.140625" customWidth="1"/>
    <col min="519" max="519" width="13.42578125" customWidth="1"/>
    <col min="769" max="769" width="69.42578125" customWidth="1"/>
    <col min="770" max="770" width="12.42578125" customWidth="1"/>
    <col min="771" max="771" width="12.140625" customWidth="1"/>
    <col min="772" max="772" width="11.28515625" customWidth="1"/>
    <col min="773" max="773" width="12.5703125" customWidth="1"/>
    <col min="774" max="774" width="14.140625" customWidth="1"/>
    <col min="775" max="775" width="13.42578125" customWidth="1"/>
    <col min="1025" max="1025" width="69.42578125" customWidth="1"/>
    <col min="1026" max="1026" width="12.42578125" customWidth="1"/>
    <col min="1027" max="1027" width="12.140625" customWidth="1"/>
    <col min="1028" max="1028" width="11.28515625" customWidth="1"/>
    <col min="1029" max="1029" width="12.5703125" customWidth="1"/>
    <col min="1030" max="1030" width="14.140625" customWidth="1"/>
    <col min="1031" max="1031" width="13.42578125" customWidth="1"/>
    <col min="1281" max="1281" width="69.42578125" customWidth="1"/>
    <col min="1282" max="1282" width="12.42578125" customWidth="1"/>
    <col min="1283" max="1283" width="12.140625" customWidth="1"/>
    <col min="1284" max="1284" width="11.28515625" customWidth="1"/>
    <col min="1285" max="1285" width="12.5703125" customWidth="1"/>
    <col min="1286" max="1286" width="14.140625" customWidth="1"/>
    <col min="1287" max="1287" width="13.42578125" customWidth="1"/>
    <col min="1537" max="1537" width="69.42578125" customWidth="1"/>
    <col min="1538" max="1538" width="12.42578125" customWidth="1"/>
    <col min="1539" max="1539" width="12.140625" customWidth="1"/>
    <col min="1540" max="1540" width="11.28515625" customWidth="1"/>
    <col min="1541" max="1541" width="12.5703125" customWidth="1"/>
    <col min="1542" max="1542" width="14.140625" customWidth="1"/>
    <col min="1543" max="1543" width="13.42578125" customWidth="1"/>
    <col min="1793" max="1793" width="69.42578125" customWidth="1"/>
    <col min="1794" max="1794" width="12.42578125" customWidth="1"/>
    <col min="1795" max="1795" width="12.140625" customWidth="1"/>
    <col min="1796" max="1796" width="11.28515625" customWidth="1"/>
    <col min="1797" max="1797" width="12.5703125" customWidth="1"/>
    <col min="1798" max="1798" width="14.140625" customWidth="1"/>
    <col min="1799" max="1799" width="13.42578125" customWidth="1"/>
    <col min="2049" max="2049" width="69.42578125" customWidth="1"/>
    <col min="2050" max="2050" width="12.42578125" customWidth="1"/>
    <col min="2051" max="2051" width="12.140625" customWidth="1"/>
    <col min="2052" max="2052" width="11.28515625" customWidth="1"/>
    <col min="2053" max="2053" width="12.5703125" customWidth="1"/>
    <col min="2054" max="2054" width="14.140625" customWidth="1"/>
    <col min="2055" max="2055" width="13.42578125" customWidth="1"/>
    <col min="2305" max="2305" width="69.42578125" customWidth="1"/>
    <col min="2306" max="2306" width="12.42578125" customWidth="1"/>
    <col min="2307" max="2307" width="12.140625" customWidth="1"/>
    <col min="2308" max="2308" width="11.28515625" customWidth="1"/>
    <col min="2309" max="2309" width="12.5703125" customWidth="1"/>
    <col min="2310" max="2310" width="14.140625" customWidth="1"/>
    <col min="2311" max="2311" width="13.42578125" customWidth="1"/>
    <col min="2561" max="2561" width="69.42578125" customWidth="1"/>
    <col min="2562" max="2562" width="12.42578125" customWidth="1"/>
    <col min="2563" max="2563" width="12.140625" customWidth="1"/>
    <col min="2564" max="2564" width="11.28515625" customWidth="1"/>
    <col min="2565" max="2565" width="12.5703125" customWidth="1"/>
    <col min="2566" max="2566" width="14.140625" customWidth="1"/>
    <col min="2567" max="2567" width="13.42578125" customWidth="1"/>
    <col min="2817" max="2817" width="69.42578125" customWidth="1"/>
    <col min="2818" max="2818" width="12.42578125" customWidth="1"/>
    <col min="2819" max="2819" width="12.140625" customWidth="1"/>
    <col min="2820" max="2820" width="11.28515625" customWidth="1"/>
    <col min="2821" max="2821" width="12.5703125" customWidth="1"/>
    <col min="2822" max="2822" width="14.140625" customWidth="1"/>
    <col min="2823" max="2823" width="13.42578125" customWidth="1"/>
    <col min="3073" max="3073" width="69.42578125" customWidth="1"/>
    <col min="3074" max="3074" width="12.42578125" customWidth="1"/>
    <col min="3075" max="3075" width="12.140625" customWidth="1"/>
    <col min="3076" max="3076" width="11.28515625" customWidth="1"/>
    <col min="3077" max="3077" width="12.5703125" customWidth="1"/>
    <col min="3078" max="3078" width="14.140625" customWidth="1"/>
    <col min="3079" max="3079" width="13.42578125" customWidth="1"/>
    <col min="3329" max="3329" width="69.42578125" customWidth="1"/>
    <col min="3330" max="3330" width="12.42578125" customWidth="1"/>
    <col min="3331" max="3331" width="12.140625" customWidth="1"/>
    <col min="3332" max="3332" width="11.28515625" customWidth="1"/>
    <col min="3333" max="3333" width="12.5703125" customWidth="1"/>
    <col min="3334" max="3334" width="14.140625" customWidth="1"/>
    <col min="3335" max="3335" width="13.42578125" customWidth="1"/>
    <col min="3585" max="3585" width="69.42578125" customWidth="1"/>
    <col min="3586" max="3586" width="12.42578125" customWidth="1"/>
    <col min="3587" max="3587" width="12.140625" customWidth="1"/>
    <col min="3588" max="3588" width="11.28515625" customWidth="1"/>
    <col min="3589" max="3589" width="12.5703125" customWidth="1"/>
    <col min="3590" max="3590" width="14.140625" customWidth="1"/>
    <col min="3591" max="3591" width="13.42578125" customWidth="1"/>
    <col min="3841" max="3841" width="69.42578125" customWidth="1"/>
    <col min="3842" max="3842" width="12.42578125" customWidth="1"/>
    <col min="3843" max="3843" width="12.140625" customWidth="1"/>
    <col min="3844" max="3844" width="11.28515625" customWidth="1"/>
    <col min="3845" max="3845" width="12.5703125" customWidth="1"/>
    <col min="3846" max="3846" width="14.140625" customWidth="1"/>
    <col min="3847" max="3847" width="13.42578125" customWidth="1"/>
    <col min="4097" max="4097" width="69.42578125" customWidth="1"/>
    <col min="4098" max="4098" width="12.42578125" customWidth="1"/>
    <col min="4099" max="4099" width="12.140625" customWidth="1"/>
    <col min="4100" max="4100" width="11.28515625" customWidth="1"/>
    <col min="4101" max="4101" width="12.5703125" customWidth="1"/>
    <col min="4102" max="4102" width="14.140625" customWidth="1"/>
    <col min="4103" max="4103" width="13.42578125" customWidth="1"/>
    <col min="4353" max="4353" width="69.42578125" customWidth="1"/>
    <col min="4354" max="4354" width="12.42578125" customWidth="1"/>
    <col min="4355" max="4355" width="12.140625" customWidth="1"/>
    <col min="4356" max="4356" width="11.28515625" customWidth="1"/>
    <col min="4357" max="4357" width="12.5703125" customWidth="1"/>
    <col min="4358" max="4358" width="14.140625" customWidth="1"/>
    <col min="4359" max="4359" width="13.42578125" customWidth="1"/>
    <col min="4609" max="4609" width="69.42578125" customWidth="1"/>
    <col min="4610" max="4610" width="12.42578125" customWidth="1"/>
    <col min="4611" max="4611" width="12.140625" customWidth="1"/>
    <col min="4612" max="4612" width="11.28515625" customWidth="1"/>
    <col min="4613" max="4613" width="12.5703125" customWidth="1"/>
    <col min="4614" max="4614" width="14.140625" customWidth="1"/>
    <col min="4615" max="4615" width="13.42578125" customWidth="1"/>
    <col min="4865" max="4865" width="69.42578125" customWidth="1"/>
    <col min="4866" max="4866" width="12.42578125" customWidth="1"/>
    <col min="4867" max="4867" width="12.140625" customWidth="1"/>
    <col min="4868" max="4868" width="11.28515625" customWidth="1"/>
    <col min="4869" max="4869" width="12.5703125" customWidth="1"/>
    <col min="4870" max="4870" width="14.140625" customWidth="1"/>
    <col min="4871" max="4871" width="13.42578125" customWidth="1"/>
    <col min="5121" max="5121" width="69.42578125" customWidth="1"/>
    <col min="5122" max="5122" width="12.42578125" customWidth="1"/>
    <col min="5123" max="5123" width="12.140625" customWidth="1"/>
    <col min="5124" max="5124" width="11.28515625" customWidth="1"/>
    <col min="5125" max="5125" width="12.5703125" customWidth="1"/>
    <col min="5126" max="5126" width="14.140625" customWidth="1"/>
    <col min="5127" max="5127" width="13.42578125" customWidth="1"/>
    <col min="5377" max="5377" width="69.42578125" customWidth="1"/>
    <col min="5378" max="5378" width="12.42578125" customWidth="1"/>
    <col min="5379" max="5379" width="12.140625" customWidth="1"/>
    <col min="5380" max="5380" width="11.28515625" customWidth="1"/>
    <col min="5381" max="5381" width="12.5703125" customWidth="1"/>
    <col min="5382" max="5382" width="14.140625" customWidth="1"/>
    <col min="5383" max="5383" width="13.42578125" customWidth="1"/>
    <col min="5633" max="5633" width="69.42578125" customWidth="1"/>
    <col min="5634" max="5634" width="12.42578125" customWidth="1"/>
    <col min="5635" max="5635" width="12.140625" customWidth="1"/>
    <col min="5636" max="5636" width="11.28515625" customWidth="1"/>
    <col min="5637" max="5637" width="12.5703125" customWidth="1"/>
    <col min="5638" max="5638" width="14.140625" customWidth="1"/>
    <col min="5639" max="5639" width="13.42578125" customWidth="1"/>
    <col min="5889" max="5889" width="69.42578125" customWidth="1"/>
    <col min="5890" max="5890" width="12.42578125" customWidth="1"/>
    <col min="5891" max="5891" width="12.140625" customWidth="1"/>
    <col min="5892" max="5892" width="11.28515625" customWidth="1"/>
    <col min="5893" max="5893" width="12.5703125" customWidth="1"/>
    <col min="5894" max="5894" width="14.140625" customWidth="1"/>
    <col min="5895" max="5895" width="13.42578125" customWidth="1"/>
    <col min="6145" max="6145" width="69.42578125" customWidth="1"/>
    <col min="6146" max="6146" width="12.42578125" customWidth="1"/>
    <col min="6147" max="6147" width="12.140625" customWidth="1"/>
    <col min="6148" max="6148" width="11.28515625" customWidth="1"/>
    <col min="6149" max="6149" width="12.5703125" customWidth="1"/>
    <col min="6150" max="6150" width="14.140625" customWidth="1"/>
    <col min="6151" max="6151" width="13.42578125" customWidth="1"/>
    <col min="6401" max="6401" width="69.42578125" customWidth="1"/>
    <col min="6402" max="6402" width="12.42578125" customWidth="1"/>
    <col min="6403" max="6403" width="12.140625" customWidth="1"/>
    <col min="6404" max="6404" width="11.28515625" customWidth="1"/>
    <col min="6405" max="6405" width="12.5703125" customWidth="1"/>
    <col min="6406" max="6406" width="14.140625" customWidth="1"/>
    <col min="6407" max="6407" width="13.42578125" customWidth="1"/>
    <col min="6657" max="6657" width="69.42578125" customWidth="1"/>
    <col min="6658" max="6658" width="12.42578125" customWidth="1"/>
    <col min="6659" max="6659" width="12.140625" customWidth="1"/>
    <col min="6660" max="6660" width="11.28515625" customWidth="1"/>
    <col min="6661" max="6661" width="12.5703125" customWidth="1"/>
    <col min="6662" max="6662" width="14.140625" customWidth="1"/>
    <col min="6663" max="6663" width="13.42578125" customWidth="1"/>
    <col min="6913" max="6913" width="69.42578125" customWidth="1"/>
    <col min="6914" max="6914" width="12.42578125" customWidth="1"/>
    <col min="6915" max="6915" width="12.140625" customWidth="1"/>
    <col min="6916" max="6916" width="11.28515625" customWidth="1"/>
    <col min="6917" max="6917" width="12.5703125" customWidth="1"/>
    <col min="6918" max="6918" width="14.140625" customWidth="1"/>
    <col min="6919" max="6919" width="13.42578125" customWidth="1"/>
    <col min="7169" max="7169" width="69.42578125" customWidth="1"/>
    <col min="7170" max="7170" width="12.42578125" customWidth="1"/>
    <col min="7171" max="7171" width="12.140625" customWidth="1"/>
    <col min="7172" max="7172" width="11.28515625" customWidth="1"/>
    <col min="7173" max="7173" width="12.5703125" customWidth="1"/>
    <col min="7174" max="7174" width="14.140625" customWidth="1"/>
    <col min="7175" max="7175" width="13.42578125" customWidth="1"/>
    <col min="7425" max="7425" width="69.42578125" customWidth="1"/>
    <col min="7426" max="7426" width="12.42578125" customWidth="1"/>
    <col min="7427" max="7427" width="12.140625" customWidth="1"/>
    <col min="7428" max="7428" width="11.28515625" customWidth="1"/>
    <col min="7429" max="7429" width="12.5703125" customWidth="1"/>
    <col min="7430" max="7430" width="14.140625" customWidth="1"/>
    <col min="7431" max="7431" width="13.42578125" customWidth="1"/>
    <col min="7681" max="7681" width="69.42578125" customWidth="1"/>
    <col min="7682" max="7682" width="12.42578125" customWidth="1"/>
    <col min="7683" max="7683" width="12.140625" customWidth="1"/>
    <col min="7684" max="7684" width="11.28515625" customWidth="1"/>
    <col min="7685" max="7685" width="12.5703125" customWidth="1"/>
    <col min="7686" max="7686" width="14.140625" customWidth="1"/>
    <col min="7687" max="7687" width="13.42578125" customWidth="1"/>
    <col min="7937" max="7937" width="69.42578125" customWidth="1"/>
    <col min="7938" max="7938" width="12.42578125" customWidth="1"/>
    <col min="7939" max="7939" width="12.140625" customWidth="1"/>
    <col min="7940" max="7940" width="11.28515625" customWidth="1"/>
    <col min="7941" max="7941" width="12.5703125" customWidth="1"/>
    <col min="7942" max="7942" width="14.140625" customWidth="1"/>
    <col min="7943" max="7943" width="13.42578125" customWidth="1"/>
    <col min="8193" max="8193" width="69.42578125" customWidth="1"/>
    <col min="8194" max="8194" width="12.42578125" customWidth="1"/>
    <col min="8195" max="8195" width="12.140625" customWidth="1"/>
    <col min="8196" max="8196" width="11.28515625" customWidth="1"/>
    <col min="8197" max="8197" width="12.5703125" customWidth="1"/>
    <col min="8198" max="8198" width="14.140625" customWidth="1"/>
    <col min="8199" max="8199" width="13.42578125" customWidth="1"/>
    <col min="8449" max="8449" width="69.42578125" customWidth="1"/>
    <col min="8450" max="8450" width="12.42578125" customWidth="1"/>
    <col min="8451" max="8451" width="12.140625" customWidth="1"/>
    <col min="8452" max="8452" width="11.28515625" customWidth="1"/>
    <col min="8453" max="8453" width="12.5703125" customWidth="1"/>
    <col min="8454" max="8454" width="14.140625" customWidth="1"/>
    <col min="8455" max="8455" width="13.42578125" customWidth="1"/>
    <col min="8705" max="8705" width="69.42578125" customWidth="1"/>
    <col min="8706" max="8706" width="12.42578125" customWidth="1"/>
    <col min="8707" max="8707" width="12.140625" customWidth="1"/>
    <col min="8708" max="8708" width="11.28515625" customWidth="1"/>
    <col min="8709" max="8709" width="12.5703125" customWidth="1"/>
    <col min="8710" max="8710" width="14.140625" customWidth="1"/>
    <col min="8711" max="8711" width="13.42578125" customWidth="1"/>
    <col min="8961" max="8961" width="69.42578125" customWidth="1"/>
    <col min="8962" max="8962" width="12.42578125" customWidth="1"/>
    <col min="8963" max="8963" width="12.140625" customWidth="1"/>
    <col min="8964" max="8964" width="11.28515625" customWidth="1"/>
    <col min="8965" max="8965" width="12.5703125" customWidth="1"/>
    <col min="8966" max="8966" width="14.140625" customWidth="1"/>
    <col min="8967" max="8967" width="13.42578125" customWidth="1"/>
    <col min="9217" max="9217" width="69.42578125" customWidth="1"/>
    <col min="9218" max="9218" width="12.42578125" customWidth="1"/>
    <col min="9219" max="9219" width="12.140625" customWidth="1"/>
    <col min="9220" max="9220" width="11.28515625" customWidth="1"/>
    <col min="9221" max="9221" width="12.5703125" customWidth="1"/>
    <col min="9222" max="9222" width="14.140625" customWidth="1"/>
    <col min="9223" max="9223" width="13.42578125" customWidth="1"/>
    <col min="9473" max="9473" width="69.42578125" customWidth="1"/>
    <col min="9474" max="9474" width="12.42578125" customWidth="1"/>
    <col min="9475" max="9475" width="12.140625" customWidth="1"/>
    <col min="9476" max="9476" width="11.28515625" customWidth="1"/>
    <col min="9477" max="9477" width="12.5703125" customWidth="1"/>
    <col min="9478" max="9478" width="14.140625" customWidth="1"/>
    <col min="9479" max="9479" width="13.42578125" customWidth="1"/>
    <col min="9729" max="9729" width="69.42578125" customWidth="1"/>
    <col min="9730" max="9730" width="12.42578125" customWidth="1"/>
    <col min="9731" max="9731" width="12.140625" customWidth="1"/>
    <col min="9732" max="9732" width="11.28515625" customWidth="1"/>
    <col min="9733" max="9733" width="12.5703125" customWidth="1"/>
    <col min="9734" max="9734" width="14.140625" customWidth="1"/>
    <col min="9735" max="9735" width="13.42578125" customWidth="1"/>
    <col min="9985" max="9985" width="69.42578125" customWidth="1"/>
    <col min="9986" max="9986" width="12.42578125" customWidth="1"/>
    <col min="9987" max="9987" width="12.140625" customWidth="1"/>
    <col min="9988" max="9988" width="11.28515625" customWidth="1"/>
    <col min="9989" max="9989" width="12.5703125" customWidth="1"/>
    <col min="9990" max="9990" width="14.140625" customWidth="1"/>
    <col min="9991" max="9991" width="13.42578125" customWidth="1"/>
    <col min="10241" max="10241" width="69.42578125" customWidth="1"/>
    <col min="10242" max="10242" width="12.42578125" customWidth="1"/>
    <col min="10243" max="10243" width="12.140625" customWidth="1"/>
    <col min="10244" max="10244" width="11.28515625" customWidth="1"/>
    <col min="10245" max="10245" width="12.5703125" customWidth="1"/>
    <col min="10246" max="10246" width="14.140625" customWidth="1"/>
    <col min="10247" max="10247" width="13.42578125" customWidth="1"/>
    <col min="10497" max="10497" width="69.42578125" customWidth="1"/>
    <col min="10498" max="10498" width="12.42578125" customWidth="1"/>
    <col min="10499" max="10499" width="12.140625" customWidth="1"/>
    <col min="10500" max="10500" width="11.28515625" customWidth="1"/>
    <col min="10501" max="10501" width="12.5703125" customWidth="1"/>
    <col min="10502" max="10502" width="14.140625" customWidth="1"/>
    <col min="10503" max="10503" width="13.42578125" customWidth="1"/>
    <col min="10753" max="10753" width="69.42578125" customWidth="1"/>
    <col min="10754" max="10754" width="12.42578125" customWidth="1"/>
    <col min="10755" max="10755" width="12.140625" customWidth="1"/>
    <col min="10756" max="10756" width="11.28515625" customWidth="1"/>
    <col min="10757" max="10757" width="12.5703125" customWidth="1"/>
    <col min="10758" max="10758" width="14.140625" customWidth="1"/>
    <col min="10759" max="10759" width="13.42578125" customWidth="1"/>
    <col min="11009" max="11009" width="69.42578125" customWidth="1"/>
    <col min="11010" max="11010" width="12.42578125" customWidth="1"/>
    <col min="11011" max="11011" width="12.140625" customWidth="1"/>
    <col min="11012" max="11012" width="11.28515625" customWidth="1"/>
    <col min="11013" max="11013" width="12.5703125" customWidth="1"/>
    <col min="11014" max="11014" width="14.140625" customWidth="1"/>
    <col min="11015" max="11015" width="13.42578125" customWidth="1"/>
    <col min="11265" max="11265" width="69.42578125" customWidth="1"/>
    <col min="11266" max="11266" width="12.42578125" customWidth="1"/>
    <col min="11267" max="11267" width="12.140625" customWidth="1"/>
    <col min="11268" max="11268" width="11.28515625" customWidth="1"/>
    <col min="11269" max="11269" width="12.5703125" customWidth="1"/>
    <col min="11270" max="11270" width="14.140625" customWidth="1"/>
    <col min="11271" max="11271" width="13.42578125" customWidth="1"/>
    <col min="11521" max="11521" width="69.42578125" customWidth="1"/>
    <col min="11522" max="11522" width="12.42578125" customWidth="1"/>
    <col min="11523" max="11523" width="12.140625" customWidth="1"/>
    <col min="11524" max="11524" width="11.28515625" customWidth="1"/>
    <col min="11525" max="11525" width="12.5703125" customWidth="1"/>
    <col min="11526" max="11526" width="14.140625" customWidth="1"/>
    <col min="11527" max="11527" width="13.42578125" customWidth="1"/>
    <col min="11777" max="11777" width="69.42578125" customWidth="1"/>
    <col min="11778" max="11778" width="12.42578125" customWidth="1"/>
    <col min="11779" max="11779" width="12.140625" customWidth="1"/>
    <col min="11780" max="11780" width="11.28515625" customWidth="1"/>
    <col min="11781" max="11781" width="12.5703125" customWidth="1"/>
    <col min="11782" max="11782" width="14.140625" customWidth="1"/>
    <col min="11783" max="11783" width="13.42578125" customWidth="1"/>
    <col min="12033" max="12033" width="69.42578125" customWidth="1"/>
    <col min="12034" max="12034" width="12.42578125" customWidth="1"/>
    <col min="12035" max="12035" width="12.140625" customWidth="1"/>
    <col min="12036" max="12036" width="11.28515625" customWidth="1"/>
    <col min="12037" max="12037" width="12.5703125" customWidth="1"/>
    <col min="12038" max="12038" width="14.140625" customWidth="1"/>
    <col min="12039" max="12039" width="13.42578125" customWidth="1"/>
    <col min="12289" max="12289" width="69.42578125" customWidth="1"/>
    <col min="12290" max="12290" width="12.42578125" customWidth="1"/>
    <col min="12291" max="12291" width="12.140625" customWidth="1"/>
    <col min="12292" max="12292" width="11.28515625" customWidth="1"/>
    <col min="12293" max="12293" width="12.5703125" customWidth="1"/>
    <col min="12294" max="12294" width="14.140625" customWidth="1"/>
    <col min="12295" max="12295" width="13.42578125" customWidth="1"/>
    <col min="12545" max="12545" width="69.42578125" customWidth="1"/>
    <col min="12546" max="12546" width="12.42578125" customWidth="1"/>
    <col min="12547" max="12547" width="12.140625" customWidth="1"/>
    <col min="12548" max="12548" width="11.28515625" customWidth="1"/>
    <col min="12549" max="12549" width="12.5703125" customWidth="1"/>
    <col min="12550" max="12550" width="14.140625" customWidth="1"/>
    <col min="12551" max="12551" width="13.42578125" customWidth="1"/>
    <col min="12801" max="12801" width="69.42578125" customWidth="1"/>
    <col min="12802" max="12802" width="12.42578125" customWidth="1"/>
    <col min="12803" max="12803" width="12.140625" customWidth="1"/>
    <col min="12804" max="12804" width="11.28515625" customWidth="1"/>
    <col min="12805" max="12805" width="12.5703125" customWidth="1"/>
    <col min="12806" max="12806" width="14.140625" customWidth="1"/>
    <col min="12807" max="12807" width="13.42578125" customWidth="1"/>
    <col min="13057" max="13057" width="69.42578125" customWidth="1"/>
    <col min="13058" max="13058" width="12.42578125" customWidth="1"/>
    <col min="13059" max="13059" width="12.140625" customWidth="1"/>
    <col min="13060" max="13060" width="11.28515625" customWidth="1"/>
    <col min="13061" max="13061" width="12.5703125" customWidth="1"/>
    <col min="13062" max="13062" width="14.140625" customWidth="1"/>
    <col min="13063" max="13063" width="13.42578125" customWidth="1"/>
    <col min="13313" max="13313" width="69.42578125" customWidth="1"/>
    <col min="13314" max="13314" width="12.42578125" customWidth="1"/>
    <col min="13315" max="13315" width="12.140625" customWidth="1"/>
    <col min="13316" max="13316" width="11.28515625" customWidth="1"/>
    <col min="13317" max="13317" width="12.5703125" customWidth="1"/>
    <col min="13318" max="13318" width="14.140625" customWidth="1"/>
    <col min="13319" max="13319" width="13.42578125" customWidth="1"/>
    <col min="13569" max="13569" width="69.42578125" customWidth="1"/>
    <col min="13570" max="13570" width="12.42578125" customWidth="1"/>
    <col min="13571" max="13571" width="12.140625" customWidth="1"/>
    <col min="13572" max="13572" width="11.28515625" customWidth="1"/>
    <col min="13573" max="13573" width="12.5703125" customWidth="1"/>
    <col min="13574" max="13574" width="14.140625" customWidth="1"/>
    <col min="13575" max="13575" width="13.42578125" customWidth="1"/>
    <col min="13825" max="13825" width="69.42578125" customWidth="1"/>
    <col min="13826" max="13826" width="12.42578125" customWidth="1"/>
    <col min="13827" max="13827" width="12.140625" customWidth="1"/>
    <col min="13828" max="13828" width="11.28515625" customWidth="1"/>
    <col min="13829" max="13829" width="12.5703125" customWidth="1"/>
    <col min="13830" max="13830" width="14.140625" customWidth="1"/>
    <col min="13831" max="13831" width="13.42578125" customWidth="1"/>
    <col min="14081" max="14081" width="69.42578125" customWidth="1"/>
    <col min="14082" max="14082" width="12.42578125" customWidth="1"/>
    <col min="14083" max="14083" width="12.140625" customWidth="1"/>
    <col min="14084" max="14084" width="11.28515625" customWidth="1"/>
    <col min="14085" max="14085" width="12.5703125" customWidth="1"/>
    <col min="14086" max="14086" width="14.140625" customWidth="1"/>
    <col min="14087" max="14087" width="13.42578125" customWidth="1"/>
    <col min="14337" max="14337" width="69.42578125" customWidth="1"/>
    <col min="14338" max="14338" width="12.42578125" customWidth="1"/>
    <col min="14339" max="14339" width="12.140625" customWidth="1"/>
    <col min="14340" max="14340" width="11.28515625" customWidth="1"/>
    <col min="14341" max="14341" width="12.5703125" customWidth="1"/>
    <col min="14342" max="14342" width="14.140625" customWidth="1"/>
    <col min="14343" max="14343" width="13.42578125" customWidth="1"/>
    <col min="14593" max="14593" width="69.42578125" customWidth="1"/>
    <col min="14594" max="14594" width="12.42578125" customWidth="1"/>
    <col min="14595" max="14595" width="12.140625" customWidth="1"/>
    <col min="14596" max="14596" width="11.28515625" customWidth="1"/>
    <col min="14597" max="14597" width="12.5703125" customWidth="1"/>
    <col min="14598" max="14598" width="14.140625" customWidth="1"/>
    <col min="14599" max="14599" width="13.42578125" customWidth="1"/>
    <col min="14849" max="14849" width="69.42578125" customWidth="1"/>
    <col min="14850" max="14850" width="12.42578125" customWidth="1"/>
    <col min="14851" max="14851" width="12.140625" customWidth="1"/>
    <col min="14852" max="14852" width="11.28515625" customWidth="1"/>
    <col min="14853" max="14853" width="12.5703125" customWidth="1"/>
    <col min="14854" max="14854" width="14.140625" customWidth="1"/>
    <col min="14855" max="14855" width="13.42578125" customWidth="1"/>
    <col min="15105" max="15105" width="69.42578125" customWidth="1"/>
    <col min="15106" max="15106" width="12.42578125" customWidth="1"/>
    <col min="15107" max="15107" width="12.140625" customWidth="1"/>
    <col min="15108" max="15108" width="11.28515625" customWidth="1"/>
    <col min="15109" max="15109" width="12.5703125" customWidth="1"/>
    <col min="15110" max="15110" width="14.140625" customWidth="1"/>
    <col min="15111" max="15111" width="13.42578125" customWidth="1"/>
    <col min="15361" max="15361" width="69.42578125" customWidth="1"/>
    <col min="15362" max="15362" width="12.42578125" customWidth="1"/>
    <col min="15363" max="15363" width="12.140625" customWidth="1"/>
    <col min="15364" max="15364" width="11.28515625" customWidth="1"/>
    <col min="15365" max="15365" width="12.5703125" customWidth="1"/>
    <col min="15366" max="15366" width="14.140625" customWidth="1"/>
    <col min="15367" max="15367" width="13.42578125" customWidth="1"/>
    <col min="15617" max="15617" width="69.42578125" customWidth="1"/>
    <col min="15618" max="15618" width="12.42578125" customWidth="1"/>
    <col min="15619" max="15619" width="12.140625" customWidth="1"/>
    <col min="15620" max="15620" width="11.28515625" customWidth="1"/>
    <col min="15621" max="15621" width="12.5703125" customWidth="1"/>
    <col min="15622" max="15622" width="14.140625" customWidth="1"/>
    <col min="15623" max="15623" width="13.42578125" customWidth="1"/>
    <col min="15873" max="15873" width="69.42578125" customWidth="1"/>
    <col min="15874" max="15874" width="12.42578125" customWidth="1"/>
    <col min="15875" max="15875" width="12.140625" customWidth="1"/>
    <col min="15876" max="15876" width="11.28515625" customWidth="1"/>
    <col min="15877" max="15877" width="12.5703125" customWidth="1"/>
    <col min="15878" max="15878" width="14.140625" customWidth="1"/>
    <col min="15879" max="15879" width="13.42578125" customWidth="1"/>
    <col min="16129" max="16129" width="69.42578125" customWidth="1"/>
    <col min="16130" max="16130" width="12.42578125" customWidth="1"/>
    <col min="16131" max="16131" width="12.140625" customWidth="1"/>
    <col min="16132" max="16132" width="11.28515625" customWidth="1"/>
    <col min="16133" max="16133" width="12.5703125" customWidth="1"/>
    <col min="16134" max="16134" width="14.140625" customWidth="1"/>
    <col min="16135" max="16135" width="13.42578125" customWidth="1"/>
  </cols>
  <sheetData>
    <row r="1" spans="1:6" ht="33" customHeight="1" x14ac:dyDescent="0.25">
      <c r="A1" s="1670" t="s">
        <v>1738</v>
      </c>
      <c r="B1" s="1671"/>
      <c r="C1" s="1671"/>
      <c r="D1" s="1672"/>
      <c r="E1" s="1673"/>
      <c r="F1" s="1673"/>
    </row>
    <row r="2" spans="1:6" ht="16.5" customHeight="1" x14ac:dyDescent="0.25">
      <c r="A2" s="1674" t="s">
        <v>1466</v>
      </c>
      <c r="B2" s="1675"/>
      <c r="C2" s="1675"/>
      <c r="D2" s="1676"/>
      <c r="E2" s="1677"/>
      <c r="F2" s="1678"/>
    </row>
    <row r="3" spans="1:6" ht="49.15" customHeight="1" x14ac:dyDescent="0.25">
      <c r="A3" s="1154" t="s">
        <v>10</v>
      </c>
      <c r="B3" s="1155" t="s">
        <v>18</v>
      </c>
      <c r="C3" s="1056" t="s">
        <v>752</v>
      </c>
      <c r="D3" s="1056" t="s">
        <v>1142</v>
      </c>
      <c r="E3" s="1056" t="s">
        <v>1143</v>
      </c>
      <c r="F3" s="1056" t="s">
        <v>1144</v>
      </c>
    </row>
    <row r="4" spans="1:6" ht="25.5" customHeight="1" x14ac:dyDescent="0.25">
      <c r="A4" s="1482" t="s">
        <v>1467</v>
      </c>
      <c r="B4" s="1484" t="s">
        <v>1</v>
      </c>
      <c r="C4" s="1483">
        <v>1096.5</v>
      </c>
      <c r="D4" s="1483">
        <v>1140.4000000000001</v>
      </c>
      <c r="E4" s="1483">
        <v>1186</v>
      </c>
      <c r="F4" s="1483">
        <v>1233.5</v>
      </c>
    </row>
    <row r="5" spans="1:6" ht="20.25" x14ac:dyDescent="0.25">
      <c r="A5" s="1482" t="s">
        <v>1468</v>
      </c>
      <c r="B5" s="1231" t="s">
        <v>1</v>
      </c>
      <c r="C5" s="1484">
        <v>1370.625</v>
      </c>
      <c r="D5" s="1484">
        <v>1425.5</v>
      </c>
      <c r="E5" s="1484">
        <v>1482.5</v>
      </c>
      <c r="F5" s="1484">
        <v>1541.875</v>
      </c>
    </row>
    <row r="6" spans="1:6" ht="30" customHeight="1" x14ac:dyDescent="0.25">
      <c r="A6" s="1201" t="s">
        <v>1469</v>
      </c>
      <c r="B6" s="1105" t="s">
        <v>1470</v>
      </c>
      <c r="C6" s="1083">
        <v>87.691938579654504</v>
      </c>
      <c r="D6" s="1083">
        <v>91.202815099168262</v>
      </c>
      <c r="E6" s="1083">
        <v>94.849648112603958</v>
      </c>
      <c r="F6" s="1083">
        <v>98.648432501599487</v>
      </c>
    </row>
    <row r="7" spans="1:6" ht="43.15" customHeight="1" x14ac:dyDescent="0.25">
      <c r="A7" s="1201" t="s">
        <v>1471</v>
      </c>
      <c r="B7" s="1202" t="s">
        <v>2</v>
      </c>
      <c r="C7" s="1203">
        <v>15.63</v>
      </c>
      <c r="D7" s="1203">
        <v>15.63</v>
      </c>
      <c r="E7" s="1203">
        <v>15.63</v>
      </c>
      <c r="F7" s="1203">
        <v>15.63</v>
      </c>
    </row>
    <row r="8" spans="1:6" ht="31.9" customHeight="1" x14ac:dyDescent="0.25">
      <c r="A8" s="1201" t="s">
        <v>1472</v>
      </c>
      <c r="B8" s="1202" t="s">
        <v>1</v>
      </c>
      <c r="C8" s="1083">
        <v>0</v>
      </c>
      <c r="D8" s="1083">
        <v>0</v>
      </c>
      <c r="E8" s="1083">
        <v>0</v>
      </c>
      <c r="F8" s="1083">
        <v>0</v>
      </c>
    </row>
    <row r="10" spans="1:6" ht="33.75" customHeight="1" x14ac:dyDescent="0.25">
      <c r="A10" s="1670" t="s">
        <v>1739</v>
      </c>
      <c r="B10" s="1671"/>
      <c r="C10" s="1671"/>
      <c r="D10" s="1672"/>
      <c r="E10" s="1673"/>
      <c r="F10" s="1673"/>
    </row>
    <row r="11" spans="1:6" ht="21" customHeight="1" x14ac:dyDescent="0.25">
      <c r="A11" s="1674" t="s">
        <v>1710</v>
      </c>
      <c r="B11" s="1680"/>
      <c r="C11" s="1680"/>
      <c r="D11" s="1680"/>
      <c r="E11" s="1680"/>
      <c r="F11" s="1680"/>
    </row>
    <row r="12" spans="1:6" ht="44.45" customHeight="1" x14ac:dyDescent="0.25">
      <c r="A12" s="1154" t="s">
        <v>10</v>
      </c>
      <c r="B12" s="1155" t="s">
        <v>18</v>
      </c>
      <c r="C12" s="1056" t="s">
        <v>752</v>
      </c>
      <c r="D12" s="1056" t="s">
        <v>1142</v>
      </c>
      <c r="E12" s="1056" t="s">
        <v>1143</v>
      </c>
      <c r="F12" s="1056" t="s">
        <v>1144</v>
      </c>
    </row>
    <row r="13" spans="1:6" ht="24.75" customHeight="1" x14ac:dyDescent="0.25">
      <c r="A13" s="1482" t="s">
        <v>1467</v>
      </c>
      <c r="B13" s="1484" t="s">
        <v>1</v>
      </c>
      <c r="C13" s="1483">
        <v>2053083.3</v>
      </c>
      <c r="D13" s="1483">
        <v>2180134.6</v>
      </c>
      <c r="E13" s="1483">
        <v>2267340</v>
      </c>
      <c r="F13" s="1483">
        <v>2358033.6</v>
      </c>
    </row>
    <row r="14" spans="1:6" ht="30" customHeight="1" x14ac:dyDescent="0.25">
      <c r="A14" s="1482" t="s">
        <v>1468</v>
      </c>
      <c r="B14" s="1231" t="s">
        <v>1</v>
      </c>
      <c r="C14" s="1485">
        <v>2566354.1225999999</v>
      </c>
      <c r="D14" s="1485">
        <v>2725168.2173120002</v>
      </c>
      <c r="E14" s="1485">
        <v>2834175.017312</v>
      </c>
      <c r="F14" s="1485">
        <v>2947542.017312</v>
      </c>
    </row>
    <row r="15" spans="1:6" ht="30" customHeight="1" x14ac:dyDescent="0.25">
      <c r="A15" s="1201" t="s">
        <v>1514</v>
      </c>
      <c r="B15" s="1105" t="s">
        <v>1470</v>
      </c>
      <c r="C15" s="1083">
        <v>765.58</v>
      </c>
      <c r="D15" s="1083">
        <v>857.44960000000003</v>
      </c>
      <c r="E15" s="1083">
        <v>857.44960000000003</v>
      </c>
      <c r="F15" s="1083">
        <v>857.44960000000003</v>
      </c>
    </row>
    <row r="16" spans="1:6" ht="101.25" customHeight="1" x14ac:dyDescent="0.25">
      <c r="A16" s="1486" t="s">
        <v>1515</v>
      </c>
      <c r="B16" s="1202" t="s">
        <v>2</v>
      </c>
      <c r="C16" s="1203">
        <v>835.47</v>
      </c>
      <c r="D16" s="1203">
        <v>835.47</v>
      </c>
      <c r="E16" s="1203">
        <v>835.47</v>
      </c>
      <c r="F16" s="1203">
        <v>835.47</v>
      </c>
    </row>
    <row r="17" spans="1:6" ht="36.75" customHeight="1" x14ac:dyDescent="0.25">
      <c r="A17" s="1487" t="s">
        <v>1516</v>
      </c>
      <c r="B17" s="1202" t="s">
        <v>1</v>
      </c>
      <c r="C17" s="1083">
        <v>1926735</v>
      </c>
      <c r="D17" s="1083">
        <v>2008794.8</v>
      </c>
      <c r="E17" s="1083">
        <v>2117801.6</v>
      </c>
      <c r="F17" s="1083">
        <v>2231168.6</v>
      </c>
    </row>
    <row r="18" spans="1:6" ht="15" customHeight="1" x14ac:dyDescent="0.25">
      <c r="A18" s="1211"/>
      <c r="B18" s="1209"/>
      <c r="C18" s="1212"/>
      <c r="D18" s="1212"/>
      <c r="E18" s="1212"/>
      <c r="F18" s="1212"/>
    </row>
    <row r="19" spans="1:6" ht="32.25" customHeight="1" x14ac:dyDescent="0.25">
      <c r="A19" s="1670" t="s">
        <v>1740</v>
      </c>
      <c r="B19" s="1671"/>
      <c r="C19" s="1671"/>
      <c r="D19" s="1672"/>
      <c r="E19" s="1673"/>
      <c r="F19" s="1673"/>
    </row>
    <row r="20" spans="1:6" ht="18.75" customHeight="1" x14ac:dyDescent="0.25">
      <c r="A20" s="1674" t="s">
        <v>1477</v>
      </c>
      <c r="B20" s="1679"/>
      <c r="C20" s="1679"/>
      <c r="D20" s="1679"/>
      <c r="E20" s="1679"/>
      <c r="F20" s="1679"/>
    </row>
    <row r="21" spans="1:6" ht="33" customHeight="1" x14ac:dyDescent="0.25">
      <c r="A21" s="1154" t="s">
        <v>10</v>
      </c>
      <c r="B21" s="1155" t="s">
        <v>18</v>
      </c>
      <c r="C21" s="1056" t="s">
        <v>752</v>
      </c>
      <c r="D21" s="1056" t="s">
        <v>1142</v>
      </c>
      <c r="E21" s="1056" t="s">
        <v>1143</v>
      </c>
      <c r="F21" s="1056" t="s">
        <v>1144</v>
      </c>
    </row>
    <row r="22" spans="1:6" x14ac:dyDescent="0.25">
      <c r="A22" s="1482" t="s">
        <v>1476</v>
      </c>
      <c r="B22" s="1484" t="s">
        <v>1</v>
      </c>
      <c r="C22" s="1483">
        <v>1983.2</v>
      </c>
      <c r="D22" s="1483">
        <v>2062.5</v>
      </c>
      <c r="E22" s="1483">
        <v>2145</v>
      </c>
      <c r="F22" s="1483">
        <v>2230.8000000000002</v>
      </c>
    </row>
    <row r="23" spans="1:6" ht="19.5" x14ac:dyDescent="0.35">
      <c r="A23" s="1488" t="s">
        <v>1475</v>
      </c>
      <c r="B23" s="1231" t="s">
        <v>1</v>
      </c>
      <c r="C23" s="1485">
        <v>1983.1806687163721</v>
      </c>
      <c r="D23" s="1485">
        <v>2062.5139892390466</v>
      </c>
      <c r="E23" s="1485">
        <v>2144.9703689469638</v>
      </c>
      <c r="F23" s="1485">
        <v>2230.8164104534972</v>
      </c>
    </row>
    <row r="24" spans="1:6" ht="60" x14ac:dyDescent="0.25">
      <c r="A24" s="1207" t="s">
        <v>1474</v>
      </c>
      <c r="B24" s="1105" t="s">
        <v>1470</v>
      </c>
      <c r="C24" s="1206">
        <v>5207.1000000000004</v>
      </c>
      <c r="D24" s="1206">
        <v>5415.4</v>
      </c>
      <c r="E24" s="1206">
        <v>5631.9</v>
      </c>
      <c r="F24" s="1206">
        <v>5857.3</v>
      </c>
    </row>
    <row r="25" spans="1:6" x14ac:dyDescent="0.25">
      <c r="A25" s="1201" t="s">
        <v>1473</v>
      </c>
      <c r="B25" s="1202" t="s">
        <v>2</v>
      </c>
      <c r="C25" s="1203">
        <v>0.38086087624903919</v>
      </c>
      <c r="D25" s="1203">
        <v>0.38086087624903919</v>
      </c>
      <c r="E25" s="1203">
        <v>0.38086087624903919</v>
      </c>
      <c r="F25" s="1203">
        <v>0.38086087624903919</v>
      </c>
    </row>
    <row r="26" spans="1:6" ht="30" x14ac:dyDescent="0.25">
      <c r="A26" s="1201" t="s">
        <v>1472</v>
      </c>
      <c r="B26" s="1202" t="s">
        <v>1</v>
      </c>
      <c r="C26" s="1083">
        <v>0</v>
      </c>
      <c r="D26" s="1083">
        <v>0</v>
      </c>
      <c r="E26" s="1083">
        <v>0</v>
      </c>
      <c r="F26" s="1083">
        <v>0</v>
      </c>
    </row>
    <row r="28" spans="1:6" ht="16.5" x14ac:dyDescent="0.25">
      <c r="A28" s="1204"/>
    </row>
  </sheetData>
  <customSheetViews>
    <customSheetView guid="{D790174D-5261-4952-B577-01255A6BEA3C}" fitToPage="1">
      <selection activeCell="G8" sqref="G8"/>
      <pageMargins left="0.70866141732283472" right="0.70866141732283472" top="0.74803149606299213" bottom="0.74803149606299213" header="0.31496062992125984" footer="0.31496062992125984"/>
      <pageSetup paperSize="9" scale="58" orientation="landscape" r:id="rId1"/>
    </customSheetView>
    <customSheetView guid="{6ED1DF90-393A-44E0-B141-1FBB21699FEA}" fitToPage="1">
      <selection activeCell="G8" sqref="G8"/>
      <pageMargins left="0.70866141732283472" right="0.70866141732283472" top="0.74803149606299213" bottom="0.74803149606299213" header="0.31496062992125984" footer="0.31496062992125984"/>
      <pageSetup paperSize="9" scale="58" orientation="landscape" r:id="rId2"/>
    </customSheetView>
    <customSheetView guid="{4FAA2782-85AC-4DBD-92C6-A3C3B6642B69}" showPageBreaks="1" fitToPage="1">
      <selection activeCell="G8" sqref="G8"/>
      <pageMargins left="0.70866141732283472" right="0.70866141732283472" top="0.74803149606299213" bottom="0.74803149606299213" header="0.31496062992125984" footer="0.31496062992125984"/>
      <pageSetup paperSize="9" scale="58" orientation="landscape" r:id="rId3"/>
    </customSheetView>
    <customSheetView guid="{E7219206-984F-4247-B1D3-6A74E47DAF4A}" fitToPage="1">
      <selection activeCell="I5" sqref="I5"/>
      <pageMargins left="0.70866141732283472" right="0.70866141732283472" top="0.74803149606299213" bottom="0.74803149606299213" header="0.31496062992125984" footer="0.31496062992125984"/>
      <pageSetup paperSize="9" scale="58" orientation="landscape" r:id="rId4"/>
    </customSheetView>
  </customSheetViews>
  <mergeCells count="6">
    <mergeCell ref="A1:F1"/>
    <mergeCell ref="A2:F2"/>
    <mergeCell ref="A20:F20"/>
    <mergeCell ref="A19:F19"/>
    <mergeCell ref="A10:F10"/>
    <mergeCell ref="A11:F11"/>
  </mergeCells>
  <pageMargins left="0.70866141732283472" right="0.70866141732283472" top="0.74803149606299213" bottom="0.74803149606299213" header="0.31496062992125984" footer="0.31496062992125984"/>
  <pageSetup paperSize="9" scale="58" orientation="landscape" r:id="rId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47"/>
  <sheetViews>
    <sheetView view="pageBreakPreview" zoomScaleNormal="100" zoomScaleSheetLayoutView="100" workbookViewId="0">
      <selection activeCell="B6" sqref="B6"/>
    </sheetView>
  </sheetViews>
  <sheetFormatPr defaultRowHeight="15" x14ac:dyDescent="0.25"/>
  <cols>
    <col min="1" max="1" width="34.7109375" customWidth="1"/>
    <col min="2" max="2" width="72.7109375" customWidth="1"/>
    <col min="3" max="3" width="24.42578125" style="128" customWidth="1"/>
    <col min="4" max="4" width="15.7109375" style="28" customWidth="1"/>
    <col min="5" max="5" width="16.28515625" customWidth="1"/>
    <col min="6" max="6" width="15.7109375" customWidth="1"/>
  </cols>
  <sheetData>
    <row r="1" spans="1:6" ht="36" customHeight="1" x14ac:dyDescent="0.25">
      <c r="A1" s="27" t="s">
        <v>102</v>
      </c>
      <c r="B1" s="1692" t="s">
        <v>103</v>
      </c>
      <c r="C1" s="1692"/>
      <c r="D1" s="1692"/>
      <c r="E1" s="830"/>
      <c r="F1" s="830"/>
    </row>
    <row r="2" spans="1:6" x14ac:dyDescent="0.25">
      <c r="D2" s="29"/>
      <c r="F2" s="1281" t="s">
        <v>1464</v>
      </c>
    </row>
    <row r="3" spans="1:6" x14ac:dyDescent="0.25">
      <c r="A3" s="25" t="s">
        <v>104</v>
      </c>
      <c r="B3" s="25" t="s">
        <v>105</v>
      </c>
      <c r="C3" s="25" t="s">
        <v>106</v>
      </c>
      <c r="D3" s="30" t="s">
        <v>1546</v>
      </c>
      <c r="E3" s="30" t="s">
        <v>1547</v>
      </c>
      <c r="F3" s="30" t="s">
        <v>1548</v>
      </c>
    </row>
    <row r="4" spans="1:6" ht="20.25" customHeight="1" x14ac:dyDescent="0.25">
      <c r="A4" s="1693" t="s">
        <v>1612</v>
      </c>
      <c r="B4" s="1694"/>
      <c r="C4" s="1695"/>
      <c r="D4" s="133">
        <f>D5+D10+D19+D27+D32+D34+D36+D38+D40+D42+D44+D46+D22</f>
        <v>76718274</v>
      </c>
      <c r="E4" s="133">
        <f t="shared" ref="E4:F4" si="0">E5+E10+E19+E27+E32+E34+E36+E38+E40+E42+E44+E46+E22</f>
        <v>76718274</v>
      </c>
      <c r="F4" s="133">
        <f t="shared" si="0"/>
        <v>76718274</v>
      </c>
    </row>
    <row r="5" spans="1:6" ht="66" customHeight="1" x14ac:dyDescent="0.25">
      <c r="A5" s="12" t="s">
        <v>108</v>
      </c>
      <c r="B5" s="1685" t="s">
        <v>109</v>
      </c>
      <c r="C5" s="1685"/>
      <c r="D5" s="826">
        <f>D6+D8</f>
        <v>369500</v>
      </c>
      <c r="E5" s="826">
        <f t="shared" ref="E5:F5" si="1">E6+E8</f>
        <v>369500</v>
      </c>
      <c r="F5" s="826">
        <f t="shared" si="1"/>
        <v>369500</v>
      </c>
    </row>
    <row r="6" spans="1:6" ht="129" customHeight="1" x14ac:dyDescent="0.25">
      <c r="A6" s="1681" t="s">
        <v>110</v>
      </c>
      <c r="B6" s="31" t="s">
        <v>111</v>
      </c>
      <c r="C6" s="1696" t="s">
        <v>112</v>
      </c>
      <c r="D6" s="1690">
        <v>180000</v>
      </c>
      <c r="E6" s="1690">
        <v>180000</v>
      </c>
      <c r="F6" s="1690">
        <v>180000</v>
      </c>
    </row>
    <row r="7" spans="1:6" ht="30" customHeight="1" x14ac:dyDescent="0.25">
      <c r="A7" s="1681"/>
      <c r="B7" s="32" t="s">
        <v>113</v>
      </c>
      <c r="C7" s="1682"/>
      <c r="D7" s="1690"/>
      <c r="E7" s="1690"/>
      <c r="F7" s="1690"/>
    </row>
    <row r="8" spans="1:6" ht="138" customHeight="1" x14ac:dyDescent="0.25">
      <c r="A8" s="1681" t="s">
        <v>114</v>
      </c>
      <c r="B8" s="31" t="s">
        <v>115</v>
      </c>
      <c r="C8" s="1689" t="s">
        <v>112</v>
      </c>
      <c r="D8" s="1690">
        <v>189500</v>
      </c>
      <c r="E8" s="1690">
        <v>189500</v>
      </c>
      <c r="F8" s="1690">
        <v>189500</v>
      </c>
    </row>
    <row r="9" spans="1:6" ht="30" x14ac:dyDescent="0.25">
      <c r="A9" s="1681"/>
      <c r="B9" s="32" t="s">
        <v>113</v>
      </c>
      <c r="C9" s="1684"/>
      <c r="D9" s="1690"/>
      <c r="E9" s="1690"/>
      <c r="F9" s="1690"/>
    </row>
    <row r="10" spans="1:6" ht="61.5" customHeight="1" x14ac:dyDescent="0.25">
      <c r="A10" s="12" t="s">
        <v>116</v>
      </c>
      <c r="B10" s="1691" t="s">
        <v>117</v>
      </c>
      <c r="C10" s="1691"/>
      <c r="D10" s="1282">
        <f>D11+D13+D15+D17</f>
        <v>4290000</v>
      </c>
      <c r="E10" s="1282">
        <f t="shared" ref="E10:F10" si="2">E11+E13+E15+E17</f>
        <v>4290000</v>
      </c>
      <c r="F10" s="1282">
        <f t="shared" si="2"/>
        <v>4290000</v>
      </c>
    </row>
    <row r="11" spans="1:6" ht="110.25" customHeight="1" x14ac:dyDescent="0.25">
      <c r="A11" s="1681" t="s">
        <v>118</v>
      </c>
      <c r="B11" s="31" t="s">
        <v>119</v>
      </c>
      <c r="C11" s="1684" t="s">
        <v>112</v>
      </c>
      <c r="D11" s="1683">
        <v>3000000</v>
      </c>
      <c r="E11" s="1690">
        <v>3000000</v>
      </c>
      <c r="F11" s="1690">
        <v>3000000</v>
      </c>
    </row>
    <row r="12" spans="1:6" ht="31.5" customHeight="1" x14ac:dyDescent="0.25">
      <c r="A12" s="1681"/>
      <c r="B12" s="32" t="s">
        <v>120</v>
      </c>
      <c r="C12" s="1684"/>
      <c r="D12" s="1683"/>
      <c r="E12" s="1690"/>
      <c r="F12" s="1690"/>
    </row>
    <row r="13" spans="1:6" ht="137.25" customHeight="1" x14ac:dyDescent="0.25">
      <c r="A13" s="1681" t="s">
        <v>121</v>
      </c>
      <c r="B13" s="31" t="s">
        <v>122</v>
      </c>
      <c r="C13" s="1684" t="s">
        <v>112</v>
      </c>
      <c r="D13" s="1683">
        <v>890000</v>
      </c>
      <c r="E13" s="1690">
        <v>890000</v>
      </c>
      <c r="F13" s="1690">
        <v>890000</v>
      </c>
    </row>
    <row r="14" spans="1:6" ht="33" customHeight="1" x14ac:dyDescent="0.25">
      <c r="A14" s="1681"/>
      <c r="B14" s="32" t="s">
        <v>120</v>
      </c>
      <c r="C14" s="1684"/>
      <c r="D14" s="1683"/>
      <c r="E14" s="1690"/>
      <c r="F14" s="1690"/>
    </row>
    <row r="15" spans="1:6" ht="123" customHeight="1" x14ac:dyDescent="0.25">
      <c r="A15" s="1681" t="s">
        <v>702</v>
      </c>
      <c r="B15" s="31" t="s">
        <v>123</v>
      </c>
      <c r="C15" s="1684" t="s">
        <v>112</v>
      </c>
      <c r="D15" s="1683">
        <v>354000</v>
      </c>
      <c r="E15" s="1690">
        <v>354000</v>
      </c>
      <c r="F15" s="1690">
        <v>354000</v>
      </c>
    </row>
    <row r="16" spans="1:6" ht="31.5" customHeight="1" x14ac:dyDescent="0.25">
      <c r="A16" s="1681"/>
      <c r="B16" s="32" t="s">
        <v>120</v>
      </c>
      <c r="C16" s="1684"/>
      <c r="D16" s="1683"/>
      <c r="E16" s="1690"/>
      <c r="F16" s="1690"/>
    </row>
    <row r="17" spans="1:6" ht="113.25" customHeight="1" x14ac:dyDescent="0.25">
      <c r="A17" s="1681" t="s">
        <v>125</v>
      </c>
      <c r="B17" s="31" t="s">
        <v>126</v>
      </c>
      <c r="C17" s="1684" t="s">
        <v>112</v>
      </c>
      <c r="D17" s="1683">
        <v>46000</v>
      </c>
      <c r="E17" s="1690">
        <v>46000</v>
      </c>
      <c r="F17" s="1690">
        <v>46000</v>
      </c>
    </row>
    <row r="18" spans="1:6" ht="30" x14ac:dyDescent="0.25">
      <c r="A18" s="1681"/>
      <c r="B18" s="32" t="s">
        <v>120</v>
      </c>
      <c r="C18" s="1684"/>
      <c r="D18" s="1683"/>
      <c r="E18" s="1690"/>
      <c r="F18" s="1690"/>
    </row>
    <row r="19" spans="1:6" ht="36.75" customHeight="1" x14ac:dyDescent="0.25">
      <c r="A19" s="34" t="s">
        <v>127</v>
      </c>
      <c r="B19" s="1685" t="s">
        <v>128</v>
      </c>
      <c r="C19" s="1685"/>
      <c r="D19" s="1283">
        <f>D20</f>
        <v>35250000</v>
      </c>
      <c r="E19" s="826">
        <f t="shared" ref="E19:F19" si="3">E20</f>
        <v>35250000</v>
      </c>
      <c r="F19" s="826">
        <f t="shared" si="3"/>
        <v>35250000</v>
      </c>
    </row>
    <row r="20" spans="1:6" ht="45" x14ac:dyDescent="0.25">
      <c r="A20" s="1681" t="s">
        <v>129</v>
      </c>
      <c r="B20" s="31" t="s">
        <v>130</v>
      </c>
      <c r="C20" s="1684" t="s">
        <v>112</v>
      </c>
      <c r="D20" s="1683">
        <v>35250000</v>
      </c>
      <c r="E20" s="1690">
        <v>35250000</v>
      </c>
      <c r="F20" s="1690">
        <v>35250000</v>
      </c>
    </row>
    <row r="21" spans="1:6" ht="35.25" customHeight="1" x14ac:dyDescent="0.25">
      <c r="A21" s="1681"/>
      <c r="B21" s="32" t="s">
        <v>131</v>
      </c>
      <c r="C21" s="1684"/>
      <c r="D21" s="1683"/>
      <c r="E21" s="1690"/>
      <c r="F21" s="1690"/>
    </row>
    <row r="22" spans="1:6" ht="60.75" customHeight="1" x14ac:dyDescent="0.25">
      <c r="A22" s="1686" t="s">
        <v>132</v>
      </c>
      <c r="B22" s="1685" t="s">
        <v>133</v>
      </c>
      <c r="C22" s="1685"/>
      <c r="D22" s="1282">
        <f>D23+D24+D25+D26</f>
        <v>24760000</v>
      </c>
      <c r="E22" s="1282">
        <v>24760000</v>
      </c>
      <c r="F22" s="1282">
        <v>24760000</v>
      </c>
    </row>
    <row r="23" spans="1:6" ht="18" customHeight="1" x14ac:dyDescent="0.25">
      <c r="A23" s="1687"/>
      <c r="B23" s="32" t="s">
        <v>80</v>
      </c>
      <c r="C23" s="125" t="s">
        <v>112</v>
      </c>
      <c r="D23" s="1282">
        <v>290000</v>
      </c>
      <c r="E23" s="827">
        <v>290000</v>
      </c>
      <c r="F23" s="827">
        <v>290000</v>
      </c>
    </row>
    <row r="24" spans="1:6" ht="23.25" customHeight="1" x14ac:dyDescent="0.25">
      <c r="A24" s="1687"/>
      <c r="B24" s="32" t="s">
        <v>134</v>
      </c>
      <c r="C24" s="125" t="s">
        <v>135</v>
      </c>
      <c r="D24" s="1282">
        <v>24000000</v>
      </c>
      <c r="E24" s="1282">
        <v>24000000</v>
      </c>
      <c r="F24" s="1282">
        <v>24000000</v>
      </c>
    </row>
    <row r="25" spans="1:6" ht="30" x14ac:dyDescent="0.25">
      <c r="A25" s="1687"/>
      <c r="B25" s="32" t="s">
        <v>136</v>
      </c>
      <c r="C25" s="125" t="s">
        <v>112</v>
      </c>
      <c r="D25" s="1282">
        <v>307500</v>
      </c>
      <c r="E25" s="1282">
        <v>307500</v>
      </c>
      <c r="F25" s="1282">
        <v>307500</v>
      </c>
    </row>
    <row r="26" spans="1:6" ht="18.75" customHeight="1" x14ac:dyDescent="0.25">
      <c r="A26" s="1688"/>
      <c r="B26" s="1284" t="s">
        <v>1549</v>
      </c>
      <c r="C26" s="825" t="s">
        <v>112</v>
      </c>
      <c r="D26" s="1285">
        <v>162500</v>
      </c>
      <c r="E26" s="1208">
        <v>39000</v>
      </c>
      <c r="F26" s="1208">
        <v>39000</v>
      </c>
    </row>
    <row r="27" spans="1:6" ht="27.75" customHeight="1" x14ac:dyDescent="0.25">
      <c r="A27" s="34" t="s">
        <v>137</v>
      </c>
      <c r="B27" s="1685" t="s">
        <v>50</v>
      </c>
      <c r="C27" s="1685"/>
      <c r="D27" s="1282">
        <f>D28+D30</f>
        <v>3870000</v>
      </c>
      <c r="E27" s="827">
        <f t="shared" ref="E27:F27" si="4">E28+E30</f>
        <v>3870000</v>
      </c>
      <c r="F27" s="827">
        <f t="shared" si="4"/>
        <v>3870000</v>
      </c>
    </row>
    <row r="28" spans="1:6" ht="52.5" customHeight="1" x14ac:dyDescent="0.25">
      <c r="A28" s="1681" t="s">
        <v>138</v>
      </c>
      <c r="B28" s="31" t="s">
        <v>139</v>
      </c>
      <c r="C28" s="1684" t="s">
        <v>112</v>
      </c>
      <c r="D28" s="1683">
        <v>2500000</v>
      </c>
      <c r="E28" s="1690">
        <v>2500000</v>
      </c>
      <c r="F28" s="1690">
        <v>2500000</v>
      </c>
    </row>
    <row r="29" spans="1:6" ht="30" customHeight="1" x14ac:dyDescent="0.25">
      <c r="A29" s="1681"/>
      <c r="B29" s="32" t="s">
        <v>120</v>
      </c>
      <c r="C29" s="1684"/>
      <c r="D29" s="1683"/>
      <c r="E29" s="1690"/>
      <c r="F29" s="1690"/>
    </row>
    <row r="30" spans="1:6" ht="69" customHeight="1" x14ac:dyDescent="0.25">
      <c r="A30" s="1681" t="s">
        <v>140</v>
      </c>
      <c r="B30" s="31" t="s">
        <v>141</v>
      </c>
      <c r="C30" s="1684" t="s">
        <v>112</v>
      </c>
      <c r="D30" s="1683">
        <v>1370000</v>
      </c>
      <c r="E30" s="1690">
        <v>1370000</v>
      </c>
      <c r="F30" s="1690">
        <v>1370000</v>
      </c>
    </row>
    <row r="31" spans="1:6" ht="30" x14ac:dyDescent="0.25">
      <c r="A31" s="1681"/>
      <c r="B31" s="32" t="s">
        <v>120</v>
      </c>
      <c r="C31" s="1684"/>
      <c r="D31" s="1683"/>
      <c r="E31" s="1690"/>
      <c r="F31" s="1690"/>
    </row>
    <row r="32" spans="1:6" ht="96" customHeight="1" x14ac:dyDescent="0.25">
      <c r="A32" s="1681" t="s">
        <v>142</v>
      </c>
      <c r="B32" s="31" t="s">
        <v>143</v>
      </c>
      <c r="C32" s="1684" t="s">
        <v>112</v>
      </c>
      <c r="D32" s="1683">
        <v>48000</v>
      </c>
      <c r="E32" s="1690">
        <v>48000</v>
      </c>
      <c r="F32" s="1690">
        <v>48000</v>
      </c>
    </row>
    <row r="33" spans="1:6" ht="30" x14ac:dyDescent="0.25">
      <c r="A33" s="1681"/>
      <c r="B33" s="32" t="s">
        <v>113</v>
      </c>
      <c r="C33" s="1684"/>
      <c r="D33" s="1683"/>
      <c r="E33" s="1690"/>
      <c r="F33" s="1690"/>
    </row>
    <row r="34" spans="1:6" ht="90" x14ac:dyDescent="0.25">
      <c r="A34" s="1681" t="s">
        <v>144</v>
      </c>
      <c r="B34" s="31" t="s">
        <v>145</v>
      </c>
      <c r="C34" s="1684" t="s">
        <v>112</v>
      </c>
      <c r="D34" s="1683">
        <v>711000</v>
      </c>
      <c r="E34" s="1690">
        <v>711000</v>
      </c>
      <c r="F34" s="1690">
        <v>711000</v>
      </c>
    </row>
    <row r="35" spans="1:6" ht="30" x14ac:dyDescent="0.25">
      <c r="A35" s="1681"/>
      <c r="B35" s="32" t="s">
        <v>120</v>
      </c>
      <c r="C35" s="1684"/>
      <c r="D35" s="1683"/>
      <c r="E35" s="1690"/>
      <c r="F35" s="1690"/>
    </row>
    <row r="36" spans="1:6" ht="139.5" customHeight="1" x14ac:dyDescent="0.25">
      <c r="A36" s="1681" t="s">
        <v>146</v>
      </c>
      <c r="B36" s="31" t="s">
        <v>39</v>
      </c>
      <c r="C36" s="1684" t="s">
        <v>135</v>
      </c>
      <c r="D36" s="1683">
        <v>5877907</v>
      </c>
      <c r="E36" s="1690">
        <v>5877907</v>
      </c>
      <c r="F36" s="1690">
        <v>5877907</v>
      </c>
    </row>
    <row r="37" spans="1:6" ht="30" x14ac:dyDescent="0.25">
      <c r="A37" s="1681"/>
      <c r="B37" s="32" t="s">
        <v>147</v>
      </c>
      <c r="C37" s="1684"/>
      <c r="D37" s="1683"/>
      <c r="E37" s="1690"/>
      <c r="F37" s="1690"/>
    </row>
    <row r="38" spans="1:6" ht="78.75" customHeight="1" x14ac:dyDescent="0.25">
      <c r="A38" s="1681" t="s">
        <v>1550</v>
      </c>
      <c r="B38" s="1286" t="s">
        <v>1551</v>
      </c>
      <c r="C38" s="1682" t="s">
        <v>112</v>
      </c>
      <c r="D38" s="1683">
        <v>60000</v>
      </c>
      <c r="E38" s="1690">
        <v>60000</v>
      </c>
      <c r="F38" s="1690">
        <v>60000</v>
      </c>
    </row>
    <row r="39" spans="1:6" ht="30" x14ac:dyDescent="0.25">
      <c r="A39" s="1681"/>
      <c r="B39" s="1287" t="s">
        <v>113</v>
      </c>
      <c r="C39" s="1682"/>
      <c r="D39" s="1683"/>
      <c r="E39" s="1690"/>
      <c r="F39" s="1690"/>
    </row>
    <row r="40" spans="1:6" ht="60" x14ac:dyDescent="0.25">
      <c r="A40" s="1681" t="s">
        <v>148</v>
      </c>
      <c r="B40" s="1286" t="s">
        <v>52</v>
      </c>
      <c r="C40" s="1682" t="s">
        <v>112</v>
      </c>
      <c r="D40" s="1683">
        <v>415000</v>
      </c>
      <c r="E40" s="1690">
        <v>415000</v>
      </c>
      <c r="F40" s="1690">
        <v>415000</v>
      </c>
    </row>
    <row r="41" spans="1:6" x14ac:dyDescent="0.25">
      <c r="A41" s="1681"/>
      <c r="B41" s="1287" t="s">
        <v>80</v>
      </c>
      <c r="C41" s="1682"/>
      <c r="D41" s="1683"/>
      <c r="E41" s="1690"/>
      <c r="F41" s="1690"/>
    </row>
    <row r="42" spans="1:6" ht="75" x14ac:dyDescent="0.25">
      <c r="A42" s="1681" t="s">
        <v>149</v>
      </c>
      <c r="B42" s="1286" t="s">
        <v>53</v>
      </c>
      <c r="C42" s="1682" t="s">
        <v>112</v>
      </c>
      <c r="D42" s="1683">
        <v>192500</v>
      </c>
      <c r="E42" s="1690">
        <v>192500</v>
      </c>
      <c r="F42" s="1690">
        <v>192500</v>
      </c>
    </row>
    <row r="43" spans="1:6" x14ac:dyDescent="0.25">
      <c r="A43" s="1681"/>
      <c r="B43" s="1287" t="s">
        <v>80</v>
      </c>
      <c r="C43" s="1682"/>
      <c r="D43" s="1683"/>
      <c r="E43" s="1690"/>
      <c r="F43" s="1690"/>
    </row>
    <row r="44" spans="1:6" ht="45" x14ac:dyDescent="0.25">
      <c r="A44" s="1681" t="s">
        <v>150</v>
      </c>
      <c r="B44" s="1286" t="s">
        <v>35</v>
      </c>
      <c r="C44" s="1682" t="s">
        <v>112</v>
      </c>
      <c r="D44" s="1683">
        <v>845000</v>
      </c>
      <c r="E44" s="1683">
        <v>845000</v>
      </c>
      <c r="F44" s="1683">
        <v>845000</v>
      </c>
    </row>
    <row r="45" spans="1:6" ht="30" x14ac:dyDescent="0.25">
      <c r="A45" s="1681"/>
      <c r="B45" s="1287" t="s">
        <v>151</v>
      </c>
      <c r="C45" s="1682"/>
      <c r="D45" s="1683"/>
      <c r="E45" s="1683"/>
      <c r="F45" s="1683"/>
    </row>
    <row r="46" spans="1:6" ht="63.75" customHeight="1" x14ac:dyDescent="0.25">
      <c r="A46" s="1681" t="s">
        <v>1561</v>
      </c>
      <c r="B46" s="1286" t="s">
        <v>1560</v>
      </c>
      <c r="C46" s="1682" t="s">
        <v>135</v>
      </c>
      <c r="D46" s="1683">
        <v>29367</v>
      </c>
      <c r="E46" s="1683">
        <v>29367</v>
      </c>
      <c r="F46" s="1683">
        <v>29367</v>
      </c>
    </row>
    <row r="47" spans="1:6" ht="32.25" customHeight="1" x14ac:dyDescent="0.25">
      <c r="A47" s="1681"/>
      <c r="B47" s="1287" t="s">
        <v>147</v>
      </c>
      <c r="C47" s="1682"/>
      <c r="D47" s="1683"/>
      <c r="E47" s="1683"/>
      <c r="F47" s="1683"/>
    </row>
  </sheetData>
  <customSheetViews>
    <customSheetView guid="{D790174D-5261-4952-B577-01255A6BEA3C}" showPageBreaks="1" printArea="1" view="pageBreakPreview">
      <selection activeCell="B6" sqref="B6"/>
      <pageMargins left="0.7" right="0.7" top="0.75" bottom="0.75" header="0.3" footer="0.3"/>
      <pageSetup paperSize="9" orientation="portrait" r:id="rId1"/>
    </customSheetView>
    <customSheetView guid="{6ED1DF90-393A-44E0-B141-1FBB21699FEA}" showPageBreaks="1" printArea="1" view="pageBreakPreview">
      <selection activeCell="B6" sqref="B6"/>
      <pageMargins left="0.7" right="0.7" top="0.75" bottom="0.75" header="0.3" footer="0.3"/>
      <pageSetup paperSize="9" orientation="portrait" r:id="rId2"/>
    </customSheetView>
    <customSheetView guid="{4FAA2782-85AC-4DBD-92C6-A3C3B6642B69}" showPageBreaks="1" printArea="1" view="pageBreakPreview" topLeftCell="A2">
      <selection activeCell="B6" sqref="B6"/>
      <pageMargins left="0.7" right="0.7" top="0.75" bottom="0.75" header="0.3" footer="0.3"/>
      <pageSetup paperSize="9" orientation="portrait" r:id="rId3"/>
    </customSheetView>
    <customSheetView guid="{934F907A-8EE9-43F9-9508-E1908F40F5F2}" showPageBreaks="1" printArea="1" view="pageBreakPreview">
      <selection activeCell="C37" sqref="C37:C38"/>
      <pageMargins left="0.7" right="0.7" top="0.75" bottom="0.75" header="0.3" footer="0.3"/>
      <pageSetup paperSize="9" orientation="portrait" r:id="rId4"/>
    </customSheetView>
    <customSheetView guid="{E7219206-984F-4247-B1D3-6A74E47DAF4A}" showPageBreaks="1" printArea="1" view="pageBreakPreview">
      <selection activeCell="B6" sqref="B6"/>
      <pageMargins left="0.7" right="0.7" top="0.75" bottom="0.75" header="0.3" footer="0.3"/>
      <pageSetup paperSize="9" orientation="portrait" r:id="rId5"/>
    </customSheetView>
  </customSheetViews>
  <mergeCells count="93">
    <mergeCell ref="A46:A47"/>
    <mergeCell ref="C46:C47"/>
    <mergeCell ref="D46:D47"/>
    <mergeCell ref="E46:E47"/>
    <mergeCell ref="F46:F47"/>
    <mergeCell ref="E40:E41"/>
    <mergeCell ref="F40:F41"/>
    <mergeCell ref="E42:E43"/>
    <mergeCell ref="F42:F43"/>
    <mergeCell ref="E44:E45"/>
    <mergeCell ref="F44:F45"/>
    <mergeCell ref="E34:E35"/>
    <mergeCell ref="F34:F35"/>
    <mergeCell ref="E36:E37"/>
    <mergeCell ref="F36:F37"/>
    <mergeCell ref="E38:E39"/>
    <mergeCell ref="F38:F39"/>
    <mergeCell ref="E30:E31"/>
    <mergeCell ref="F30:F31"/>
    <mergeCell ref="E32:E33"/>
    <mergeCell ref="F32:F33"/>
    <mergeCell ref="E17:E18"/>
    <mergeCell ref="F17:F18"/>
    <mergeCell ref="E20:E21"/>
    <mergeCell ref="F20:F21"/>
    <mergeCell ref="E28:E29"/>
    <mergeCell ref="F28:F29"/>
    <mergeCell ref="E13:E14"/>
    <mergeCell ref="F13:F14"/>
    <mergeCell ref="E15:E16"/>
    <mergeCell ref="F15:F16"/>
    <mergeCell ref="E6:E7"/>
    <mergeCell ref="F6:F7"/>
    <mergeCell ref="E8:E9"/>
    <mergeCell ref="F8:F9"/>
    <mergeCell ref="E11:E12"/>
    <mergeCell ref="F11:F12"/>
    <mergeCell ref="A8:A9"/>
    <mergeCell ref="C8:C9"/>
    <mergeCell ref="D8:D9"/>
    <mergeCell ref="B10:C10"/>
    <mergeCell ref="B1:D1"/>
    <mergeCell ref="A4:C4"/>
    <mergeCell ref="B5:C5"/>
    <mergeCell ref="A6:A7"/>
    <mergeCell ref="C6:C7"/>
    <mergeCell ref="D6:D7"/>
    <mergeCell ref="A11:A12"/>
    <mergeCell ref="C11:C12"/>
    <mergeCell ref="D11:D12"/>
    <mergeCell ref="A13:A14"/>
    <mergeCell ref="C13:C14"/>
    <mergeCell ref="D13:D14"/>
    <mergeCell ref="A17:A18"/>
    <mergeCell ref="C17:C18"/>
    <mergeCell ref="D17:D18"/>
    <mergeCell ref="B19:C19"/>
    <mergeCell ref="A15:A16"/>
    <mergeCell ref="C15:C16"/>
    <mergeCell ref="D15:D16"/>
    <mergeCell ref="B27:C27"/>
    <mergeCell ref="A28:A29"/>
    <mergeCell ref="C28:C29"/>
    <mergeCell ref="D28:D29"/>
    <mergeCell ref="A20:A21"/>
    <mergeCell ref="C20:C21"/>
    <mergeCell ref="D20:D21"/>
    <mergeCell ref="B22:C22"/>
    <mergeCell ref="A22:A26"/>
    <mergeCell ref="A30:A31"/>
    <mergeCell ref="C30:C31"/>
    <mergeCell ref="D30:D31"/>
    <mergeCell ref="A32:A33"/>
    <mergeCell ref="C32:C33"/>
    <mergeCell ref="D32:D33"/>
    <mergeCell ref="A34:A35"/>
    <mergeCell ref="C34:C35"/>
    <mergeCell ref="D34:D35"/>
    <mergeCell ref="A36:A37"/>
    <mergeCell ref="C36:C37"/>
    <mergeCell ref="D36:D37"/>
    <mergeCell ref="A38:A39"/>
    <mergeCell ref="C38:C39"/>
    <mergeCell ref="D38:D39"/>
    <mergeCell ref="A44:A45"/>
    <mergeCell ref="C44:C45"/>
    <mergeCell ref="D44:D45"/>
    <mergeCell ref="A40:A41"/>
    <mergeCell ref="C40:C41"/>
    <mergeCell ref="D40:D41"/>
    <mergeCell ref="A42:A43"/>
    <mergeCell ref="C42:C43"/>
    <mergeCell ref="D42:D43"/>
  </mergeCells>
  <pageMargins left="0.7" right="0.7" top="0.75" bottom="0.75" header="0.3" footer="0.3"/>
  <pageSetup paperSize="9" orientation="portrait" r:id="rId6"/>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25"/>
  <sheetViews>
    <sheetView zoomScaleNormal="100" zoomScaleSheetLayoutView="100" workbookViewId="0">
      <selection activeCell="B6" sqref="B6"/>
    </sheetView>
  </sheetViews>
  <sheetFormatPr defaultRowHeight="15" x14ac:dyDescent="0.25"/>
  <cols>
    <col min="1" max="1" width="24.42578125" customWidth="1"/>
    <col min="2" max="2" width="63.140625" customWidth="1"/>
    <col min="3" max="3" width="15.28515625" style="128" customWidth="1"/>
    <col min="4" max="4" width="15.42578125" style="28" customWidth="1"/>
    <col min="5" max="5" width="14.85546875" customWidth="1"/>
    <col min="6" max="6" width="14" customWidth="1"/>
  </cols>
  <sheetData>
    <row r="1" spans="1:6" ht="54.75" customHeight="1" x14ac:dyDescent="0.25">
      <c r="A1" s="6" t="s">
        <v>410</v>
      </c>
      <c r="B1" s="1692" t="s">
        <v>411</v>
      </c>
      <c r="C1" s="1692"/>
      <c r="D1" s="1692"/>
      <c r="E1" s="1692"/>
      <c r="F1" s="1692"/>
    </row>
    <row r="2" spans="1:6" x14ac:dyDescent="0.25">
      <c r="D2" s="29"/>
      <c r="F2" s="1281" t="s">
        <v>1464</v>
      </c>
    </row>
    <row r="3" spans="1:6" ht="28.5" x14ac:dyDescent="0.25">
      <c r="A3" s="1306" t="s">
        <v>104</v>
      </c>
      <c r="B3" s="1306" t="s">
        <v>105</v>
      </c>
      <c r="C3" s="1306" t="s">
        <v>106</v>
      </c>
      <c r="D3" s="1307" t="s">
        <v>1546</v>
      </c>
      <c r="E3" s="121" t="s">
        <v>1547</v>
      </c>
      <c r="F3" s="121" t="s">
        <v>1548</v>
      </c>
    </row>
    <row r="4" spans="1:6" ht="22.5" customHeight="1" x14ac:dyDescent="0.25">
      <c r="A4" s="1700" t="s">
        <v>1611</v>
      </c>
      <c r="B4" s="1701"/>
      <c r="C4" s="1702"/>
      <c r="D4" s="1308">
        <f>D5+D7+D9+D11+D13+D15+D17+D19+D22+D24</f>
        <v>129189884</v>
      </c>
      <c r="E4" s="134">
        <f t="shared" ref="E4:F4" si="0">E5+E7+E9+E11+E13+E15+E17+E19+E22+E24</f>
        <v>128777596</v>
      </c>
      <c r="F4" s="134">
        <f t="shared" si="0"/>
        <v>129117808</v>
      </c>
    </row>
    <row r="5" spans="1:6" ht="60" x14ac:dyDescent="0.25">
      <c r="A5" s="1682" t="s">
        <v>412</v>
      </c>
      <c r="B5" s="1309" t="s">
        <v>54</v>
      </c>
      <c r="C5" s="1682" t="s">
        <v>112</v>
      </c>
      <c r="D5" s="1697">
        <v>1384696</v>
      </c>
      <c r="E5" s="1703">
        <v>1384696</v>
      </c>
      <c r="F5" s="1703">
        <v>1384696</v>
      </c>
    </row>
    <row r="6" spans="1:6" ht="30" x14ac:dyDescent="0.25">
      <c r="A6" s="1682"/>
      <c r="B6" s="1287" t="s">
        <v>413</v>
      </c>
      <c r="C6" s="1682"/>
      <c r="D6" s="1697"/>
      <c r="E6" s="1703"/>
      <c r="F6" s="1703"/>
    </row>
    <row r="7" spans="1:6" ht="45" x14ac:dyDescent="0.25">
      <c r="A7" s="1682" t="s">
        <v>213</v>
      </c>
      <c r="B7" s="1310" t="s">
        <v>93</v>
      </c>
      <c r="C7" s="1682" t="s">
        <v>112</v>
      </c>
      <c r="D7" s="1699">
        <v>112595794</v>
      </c>
      <c r="E7" s="1704">
        <v>112595794</v>
      </c>
      <c r="F7" s="1704">
        <v>112595794</v>
      </c>
    </row>
    <row r="8" spans="1:6" x14ac:dyDescent="0.25">
      <c r="A8" s="1682"/>
      <c r="B8" s="1311" t="s">
        <v>414</v>
      </c>
      <c r="C8" s="1682"/>
      <c r="D8" s="1699"/>
      <c r="E8" s="1704"/>
      <c r="F8" s="1704"/>
    </row>
    <row r="9" spans="1:6" ht="45" x14ac:dyDescent="0.25">
      <c r="A9" s="1682" t="s">
        <v>415</v>
      </c>
      <c r="B9" s="1310" t="s">
        <v>666</v>
      </c>
      <c r="C9" s="1698" t="s">
        <v>112</v>
      </c>
      <c r="D9" s="1699">
        <v>1572550</v>
      </c>
      <c r="E9" s="1704">
        <v>1471090</v>
      </c>
      <c r="F9" s="1704">
        <v>1568817</v>
      </c>
    </row>
    <row r="10" spans="1:6" x14ac:dyDescent="0.25">
      <c r="A10" s="1682"/>
      <c r="B10" s="1311" t="s">
        <v>414</v>
      </c>
      <c r="C10" s="1698"/>
      <c r="D10" s="1699"/>
      <c r="E10" s="1704"/>
      <c r="F10" s="1704"/>
    </row>
    <row r="11" spans="1:6" ht="79.5" customHeight="1" x14ac:dyDescent="0.25">
      <c r="A11" s="1682" t="s">
        <v>416</v>
      </c>
      <c r="B11" s="1309" t="s">
        <v>7</v>
      </c>
      <c r="C11" s="1682" t="s">
        <v>112</v>
      </c>
      <c r="D11" s="1697">
        <v>6181569</v>
      </c>
      <c r="E11" s="1703">
        <v>6344181</v>
      </c>
      <c r="F11" s="1703">
        <v>6472625</v>
      </c>
    </row>
    <row r="12" spans="1:6" ht="32.25" customHeight="1" x14ac:dyDescent="0.25">
      <c r="A12" s="1682"/>
      <c r="B12" s="1287" t="s">
        <v>413</v>
      </c>
      <c r="C12" s="1682"/>
      <c r="D12" s="1697"/>
      <c r="E12" s="1703"/>
      <c r="F12" s="1703"/>
    </row>
    <row r="13" spans="1:6" ht="75.75" customHeight="1" x14ac:dyDescent="0.25">
      <c r="A13" s="1682" t="s">
        <v>417</v>
      </c>
      <c r="B13" s="1309" t="s">
        <v>6</v>
      </c>
      <c r="C13" s="1682" t="s">
        <v>112</v>
      </c>
      <c r="D13" s="1697">
        <v>1008108</v>
      </c>
      <c r="E13" s="1703">
        <v>371840</v>
      </c>
      <c r="F13" s="1703">
        <v>255498</v>
      </c>
    </row>
    <row r="14" spans="1:6" ht="32.25" customHeight="1" x14ac:dyDescent="0.25">
      <c r="A14" s="1682"/>
      <c r="B14" s="1287" t="s">
        <v>413</v>
      </c>
      <c r="C14" s="1682"/>
      <c r="D14" s="1697"/>
      <c r="E14" s="1703"/>
      <c r="F14" s="1703"/>
    </row>
    <row r="15" spans="1:6" ht="45.75" customHeight="1" x14ac:dyDescent="0.25">
      <c r="A15" s="1682" t="s">
        <v>418</v>
      </c>
      <c r="B15" s="1309" t="s">
        <v>32</v>
      </c>
      <c r="C15" s="1682" t="s">
        <v>112</v>
      </c>
      <c r="D15" s="1697">
        <v>5800136</v>
      </c>
      <c r="E15" s="1703">
        <v>5962964</v>
      </c>
      <c r="F15" s="1710">
        <v>6193362</v>
      </c>
    </row>
    <row r="16" spans="1:6" ht="30" x14ac:dyDescent="0.25">
      <c r="A16" s="1682"/>
      <c r="B16" s="1287" t="s">
        <v>413</v>
      </c>
      <c r="C16" s="1682"/>
      <c r="D16" s="1697"/>
      <c r="E16" s="1703"/>
      <c r="F16" s="1711"/>
    </row>
    <row r="17" spans="1:6" ht="117" customHeight="1" x14ac:dyDescent="0.25">
      <c r="A17" s="1682" t="s">
        <v>419</v>
      </c>
      <c r="B17" s="1309" t="s">
        <v>46</v>
      </c>
      <c r="C17" s="1682" t="s">
        <v>135</v>
      </c>
      <c r="D17" s="1697">
        <v>260599</v>
      </c>
      <c r="E17" s="1703">
        <v>260599</v>
      </c>
      <c r="F17" s="1703">
        <v>260599</v>
      </c>
    </row>
    <row r="18" spans="1:6" ht="30" x14ac:dyDescent="0.25">
      <c r="A18" s="1682"/>
      <c r="B18" s="1287" t="s">
        <v>1562</v>
      </c>
      <c r="C18" s="1682"/>
      <c r="D18" s="1697"/>
      <c r="E18" s="1703"/>
      <c r="F18" s="1703"/>
    </row>
    <row r="19" spans="1:6" ht="107.25" customHeight="1" x14ac:dyDescent="0.25">
      <c r="A19" s="1705" t="s">
        <v>420</v>
      </c>
      <c r="B19" s="1708" t="s">
        <v>75</v>
      </c>
      <c r="C19" s="1709"/>
      <c r="D19" s="1316">
        <f>D20+D21</f>
        <v>344</v>
      </c>
      <c r="E19" s="1316">
        <f t="shared" ref="E19:F19" si="1">E20+E21</f>
        <v>344</v>
      </c>
      <c r="F19" s="1316">
        <f t="shared" si="1"/>
        <v>329</v>
      </c>
    </row>
    <row r="20" spans="1:6" ht="30" x14ac:dyDescent="0.25">
      <c r="A20" s="1706"/>
      <c r="B20" s="1287" t="s">
        <v>136</v>
      </c>
      <c r="C20" s="1317" t="s">
        <v>112</v>
      </c>
      <c r="D20" s="1285">
        <v>324</v>
      </c>
      <c r="E20" s="1208">
        <v>324</v>
      </c>
      <c r="F20" s="1208">
        <v>324</v>
      </c>
    </row>
    <row r="21" spans="1:6" s="1289" customFormat="1" ht="31.5" customHeight="1" x14ac:dyDescent="0.25">
      <c r="A21" s="1707"/>
      <c r="B21" s="1315" t="s">
        <v>453</v>
      </c>
      <c r="C21" s="1317" t="s">
        <v>112</v>
      </c>
      <c r="D21" s="1285">
        <v>20</v>
      </c>
      <c r="E21" s="1208">
        <v>20</v>
      </c>
      <c r="F21" s="1208">
        <v>5</v>
      </c>
    </row>
    <row r="22" spans="1:6" ht="49.5" customHeight="1" x14ac:dyDescent="0.25">
      <c r="A22" s="1682" t="s">
        <v>421</v>
      </c>
      <c r="B22" s="1309" t="s">
        <v>72</v>
      </c>
      <c r="C22" s="1682" t="s">
        <v>112</v>
      </c>
      <c r="D22" s="1697">
        <v>343565</v>
      </c>
      <c r="E22" s="1703">
        <v>343565</v>
      </c>
      <c r="F22" s="1703">
        <v>343565</v>
      </c>
    </row>
    <row r="23" spans="1:6" ht="30.75" customHeight="1" x14ac:dyDescent="0.25">
      <c r="A23" s="1682"/>
      <c r="B23" s="1287" t="s">
        <v>413</v>
      </c>
      <c r="C23" s="1682"/>
      <c r="D23" s="1697"/>
      <c r="E23" s="1703"/>
      <c r="F23" s="1703"/>
    </row>
    <row r="24" spans="1:6" ht="43.5" customHeight="1" x14ac:dyDescent="0.25">
      <c r="A24" s="1682" t="s">
        <v>422</v>
      </c>
      <c r="B24" s="1309" t="s">
        <v>230</v>
      </c>
      <c r="C24" s="1682" t="s">
        <v>112</v>
      </c>
      <c r="D24" s="1697">
        <v>42523</v>
      </c>
      <c r="E24" s="1703">
        <v>42523</v>
      </c>
      <c r="F24" s="1703">
        <v>42523</v>
      </c>
    </row>
    <row r="25" spans="1:6" ht="32.25" customHeight="1" x14ac:dyDescent="0.25">
      <c r="A25" s="1682"/>
      <c r="B25" s="1287" t="s">
        <v>413</v>
      </c>
      <c r="C25" s="1682"/>
      <c r="D25" s="1697"/>
      <c r="E25" s="1703"/>
      <c r="F25" s="1703"/>
    </row>
  </sheetData>
  <customSheetViews>
    <customSheetView guid="{D790174D-5261-4952-B577-01255A6BEA3C}">
      <selection activeCell="B6" sqref="B6"/>
      <pageMargins left="0.7" right="0.7" top="0.75" bottom="0.75" header="0.3" footer="0.3"/>
      <pageSetup paperSize="9" orientation="portrait" r:id="rId1"/>
    </customSheetView>
    <customSheetView guid="{6ED1DF90-393A-44E0-B141-1FBB21699FEA}">
      <selection activeCell="B6" sqref="B6"/>
      <pageMargins left="0.7" right="0.7" top="0.75" bottom="0.75" header="0.3" footer="0.3"/>
      <pageSetup paperSize="9" orientation="portrait" r:id="rId2"/>
    </customSheetView>
    <customSheetView guid="{4FAA2782-85AC-4DBD-92C6-A3C3B6642B69}" showPageBreaks="1" printArea="1">
      <selection activeCell="B6" sqref="B6"/>
      <pageMargins left="0.7" right="0.7" top="0.75" bottom="0.75" header="0.3" footer="0.3"/>
      <pageSetup paperSize="9" orientation="portrait" r:id="rId3"/>
    </customSheetView>
    <customSheetView guid="{934F907A-8EE9-43F9-9508-E1908F40F5F2}" showPageBreaks="1" view="pageBreakPreview">
      <selection activeCell="B14" sqref="B14"/>
      <pageMargins left="0.7" right="0.7" top="0.75" bottom="0.75" header="0.3" footer="0.3"/>
      <pageSetup paperSize="9" orientation="portrait" r:id="rId4"/>
    </customSheetView>
    <customSheetView guid="{E7219206-984F-4247-B1D3-6A74E47DAF4A}">
      <selection activeCell="B6" sqref="B6"/>
      <pageMargins left="0.7" right="0.7" top="0.75" bottom="0.75" header="0.3" footer="0.3"/>
      <pageSetup paperSize="9" orientation="portrait" r:id="rId5"/>
    </customSheetView>
  </customSheetViews>
  <mergeCells count="49">
    <mergeCell ref="E24:E25"/>
    <mergeCell ref="F24:F25"/>
    <mergeCell ref="B1:F1"/>
    <mergeCell ref="A19:A21"/>
    <mergeCell ref="B19:C19"/>
    <mergeCell ref="E17:E18"/>
    <mergeCell ref="F17:F18"/>
    <mergeCell ref="E22:E23"/>
    <mergeCell ref="F22:F23"/>
    <mergeCell ref="E11:E12"/>
    <mergeCell ref="F11:F12"/>
    <mergeCell ref="E13:E14"/>
    <mergeCell ref="F13:F14"/>
    <mergeCell ref="E15:E16"/>
    <mergeCell ref="F15:F16"/>
    <mergeCell ref="E5:E6"/>
    <mergeCell ref="F5:F6"/>
    <mergeCell ref="E7:E8"/>
    <mergeCell ref="F7:F8"/>
    <mergeCell ref="E9:E10"/>
    <mergeCell ref="F9:F10"/>
    <mergeCell ref="A4:C4"/>
    <mergeCell ref="A5:A6"/>
    <mergeCell ref="C5:C6"/>
    <mergeCell ref="D5:D6"/>
    <mergeCell ref="A7:A8"/>
    <mergeCell ref="C7:C8"/>
    <mergeCell ref="D7:D8"/>
    <mergeCell ref="A9:A10"/>
    <mergeCell ref="C9:C10"/>
    <mergeCell ref="D9:D10"/>
    <mergeCell ref="A11:A12"/>
    <mergeCell ref="C11:C12"/>
    <mergeCell ref="D11:D12"/>
    <mergeCell ref="A13:A14"/>
    <mergeCell ref="C13:C14"/>
    <mergeCell ref="D13:D14"/>
    <mergeCell ref="A15:A16"/>
    <mergeCell ref="C15:C16"/>
    <mergeCell ref="D15:D16"/>
    <mergeCell ref="A17:A18"/>
    <mergeCell ref="C17:C18"/>
    <mergeCell ref="D17:D18"/>
    <mergeCell ref="A24:A25"/>
    <mergeCell ref="C24:C25"/>
    <mergeCell ref="D24:D25"/>
    <mergeCell ref="A22:A23"/>
    <mergeCell ref="C22:C23"/>
    <mergeCell ref="D22:D23"/>
  </mergeCells>
  <pageMargins left="0.7" right="0.7" top="0.75" bottom="0.75" header="0.3" footer="0.3"/>
  <pageSetup paperSize="9" orientation="portrait" r:id="rId6"/>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30"/>
  <sheetViews>
    <sheetView topLeftCell="A19" zoomScaleNormal="100" zoomScaleSheetLayoutView="100" workbookViewId="0">
      <selection activeCell="B36" sqref="B36"/>
    </sheetView>
  </sheetViews>
  <sheetFormatPr defaultRowHeight="15" x14ac:dyDescent="0.25"/>
  <cols>
    <col min="1" max="1" width="28.7109375" customWidth="1"/>
    <col min="2" max="2" width="46.7109375" customWidth="1"/>
    <col min="3" max="3" width="16.28515625" style="128" customWidth="1"/>
    <col min="4" max="4" width="16.140625" customWidth="1"/>
    <col min="5" max="5" width="14.7109375" customWidth="1"/>
    <col min="6" max="6" width="14.42578125" customWidth="1"/>
  </cols>
  <sheetData>
    <row r="1" spans="1:6" ht="33.75" customHeight="1" x14ac:dyDescent="0.25">
      <c r="A1" s="27" t="s">
        <v>423</v>
      </c>
      <c r="B1" s="1692" t="s">
        <v>424</v>
      </c>
      <c r="C1" s="1692"/>
      <c r="D1" s="1692"/>
      <c r="E1" s="1692"/>
      <c r="F1" s="1692"/>
    </row>
    <row r="2" spans="1:6" x14ac:dyDescent="0.25">
      <c r="D2" s="123"/>
    </row>
    <row r="3" spans="1:6" ht="28.5" x14ac:dyDescent="0.25">
      <c r="A3" s="25" t="s">
        <v>104</v>
      </c>
      <c r="B3" s="25" t="s">
        <v>105</v>
      </c>
      <c r="C3" s="25" t="s">
        <v>106</v>
      </c>
      <c r="D3" s="124" t="s">
        <v>1546</v>
      </c>
      <c r="E3" s="124" t="s">
        <v>1547</v>
      </c>
      <c r="F3" s="124" t="s">
        <v>1548</v>
      </c>
    </row>
    <row r="4" spans="1:6" ht="24.75" customHeight="1" x14ac:dyDescent="0.25">
      <c r="A4" s="1723" t="s">
        <v>1613</v>
      </c>
      <c r="B4" s="1724"/>
      <c r="C4" s="1725"/>
      <c r="D4" s="133">
        <f>D5+D7+D9+D11++D13+D15+D17+D19+D21+D23+D25</f>
        <v>221218726</v>
      </c>
      <c r="E4" s="131">
        <f>E5+E7+E9+E11++E13+E15+E17+E19+E21+E23+E25</f>
        <v>184072058</v>
      </c>
      <c r="F4" s="131">
        <f t="shared" ref="F4" si="0">F5+F7+F9+F11++F13+F15+F17+F19+F21+F23+F25</f>
        <v>189049188</v>
      </c>
    </row>
    <row r="5" spans="1:6" ht="81.75" customHeight="1" x14ac:dyDescent="0.25">
      <c r="A5" s="1719" t="s">
        <v>1563</v>
      </c>
      <c r="B5" s="1309" t="s">
        <v>1564</v>
      </c>
      <c r="C5" s="1721" t="s">
        <v>135</v>
      </c>
      <c r="D5" s="1714">
        <v>69137313</v>
      </c>
      <c r="E5" s="1714">
        <v>45279640</v>
      </c>
      <c r="F5" s="1714">
        <v>52397154</v>
      </c>
    </row>
    <row r="6" spans="1:6" ht="48" customHeight="1" x14ac:dyDescent="0.25">
      <c r="A6" s="1720"/>
      <c r="B6" s="1287" t="s">
        <v>425</v>
      </c>
      <c r="C6" s="1722"/>
      <c r="D6" s="1715"/>
      <c r="E6" s="1715"/>
      <c r="F6" s="1715"/>
    </row>
    <row r="7" spans="1:6" ht="79.5" customHeight="1" x14ac:dyDescent="0.25">
      <c r="A7" s="1719" t="s">
        <v>1566</v>
      </c>
      <c r="B7" s="1309" t="s">
        <v>1565</v>
      </c>
      <c r="C7" s="1721" t="s">
        <v>135</v>
      </c>
      <c r="D7" s="1714">
        <v>57143400</v>
      </c>
      <c r="E7" s="1714">
        <v>49055087</v>
      </c>
      <c r="F7" s="1714">
        <v>46436979</v>
      </c>
    </row>
    <row r="8" spans="1:6" ht="48" customHeight="1" x14ac:dyDescent="0.25">
      <c r="A8" s="1720"/>
      <c r="B8" s="1287" t="s">
        <v>425</v>
      </c>
      <c r="C8" s="1722"/>
      <c r="D8" s="1718"/>
      <c r="E8" s="1718"/>
      <c r="F8" s="1718"/>
    </row>
    <row r="9" spans="1:6" ht="69" customHeight="1" x14ac:dyDescent="0.25">
      <c r="A9" s="1719" t="s">
        <v>1567</v>
      </c>
      <c r="B9" s="1309" t="s">
        <v>1568</v>
      </c>
      <c r="C9" s="1721" t="s">
        <v>135</v>
      </c>
      <c r="D9" s="1714">
        <v>57904233</v>
      </c>
      <c r="E9" s="1714">
        <v>54745258</v>
      </c>
      <c r="F9" s="1714">
        <v>55388687</v>
      </c>
    </row>
    <row r="10" spans="1:6" ht="48" customHeight="1" x14ac:dyDescent="0.25">
      <c r="A10" s="1720"/>
      <c r="B10" s="1287" t="s">
        <v>425</v>
      </c>
      <c r="C10" s="1722"/>
      <c r="D10" s="1715"/>
      <c r="E10" s="1715"/>
      <c r="F10" s="1715"/>
    </row>
    <row r="11" spans="1:6" ht="80.25" customHeight="1" x14ac:dyDescent="0.25">
      <c r="A11" s="1719" t="s">
        <v>1569</v>
      </c>
      <c r="B11" s="1309" t="s">
        <v>1570</v>
      </c>
      <c r="C11" s="1721" t="s">
        <v>135</v>
      </c>
      <c r="D11" s="1718">
        <v>5935222</v>
      </c>
      <c r="E11" s="1718">
        <v>4173515</v>
      </c>
      <c r="F11" s="1718">
        <v>4007810</v>
      </c>
    </row>
    <row r="12" spans="1:6" ht="48" customHeight="1" x14ac:dyDescent="0.25">
      <c r="A12" s="1720"/>
      <c r="B12" s="1287" t="s">
        <v>425</v>
      </c>
      <c r="C12" s="1722"/>
      <c r="D12" s="1715"/>
      <c r="E12" s="1715"/>
      <c r="F12" s="1715"/>
    </row>
    <row r="13" spans="1:6" ht="81.75" customHeight="1" x14ac:dyDescent="0.25">
      <c r="A13" s="1712" t="s">
        <v>429</v>
      </c>
      <c r="B13" s="1309" t="s">
        <v>266</v>
      </c>
      <c r="C13" s="1713" t="s">
        <v>135</v>
      </c>
      <c r="D13" s="1714">
        <v>3343154</v>
      </c>
      <c r="E13" s="1714">
        <v>3343154</v>
      </c>
      <c r="F13" s="1714">
        <v>3343154</v>
      </c>
    </row>
    <row r="14" spans="1:6" ht="44.25" customHeight="1" x14ac:dyDescent="0.25">
      <c r="A14" s="1712"/>
      <c r="B14" s="1287" t="s">
        <v>136</v>
      </c>
      <c r="C14" s="1713"/>
      <c r="D14" s="1715"/>
      <c r="E14" s="1715"/>
      <c r="F14" s="1715"/>
    </row>
    <row r="15" spans="1:6" ht="45" x14ac:dyDescent="0.25">
      <c r="A15" s="1712" t="s">
        <v>430</v>
      </c>
      <c r="B15" s="1309" t="s">
        <v>431</v>
      </c>
      <c r="C15" s="1716" t="s">
        <v>1571</v>
      </c>
      <c r="D15" s="1714">
        <v>290000</v>
      </c>
      <c r="E15" s="1714">
        <v>290000</v>
      </c>
      <c r="F15" s="1714">
        <v>290000</v>
      </c>
    </row>
    <row r="16" spans="1:6" ht="30" x14ac:dyDescent="0.25">
      <c r="A16" s="1712"/>
      <c r="B16" s="1287" t="s">
        <v>432</v>
      </c>
      <c r="C16" s="1717"/>
      <c r="D16" s="1715"/>
      <c r="E16" s="1715"/>
      <c r="F16" s="1715"/>
    </row>
    <row r="17" spans="1:6" ht="152.25" customHeight="1" x14ac:dyDescent="0.25">
      <c r="A17" s="1712" t="s">
        <v>433</v>
      </c>
      <c r="B17" s="1309" t="s">
        <v>241</v>
      </c>
      <c r="C17" s="1682" t="s">
        <v>112</v>
      </c>
      <c r="D17" s="1683">
        <v>300000</v>
      </c>
      <c r="E17" s="1683">
        <v>20000</v>
      </c>
      <c r="F17" s="1683">
        <v>20000</v>
      </c>
    </row>
    <row r="18" spans="1:6" ht="46.5" customHeight="1" x14ac:dyDescent="0.25">
      <c r="A18" s="1712"/>
      <c r="B18" s="1287" t="s">
        <v>136</v>
      </c>
      <c r="C18" s="1682"/>
      <c r="D18" s="1683"/>
      <c r="E18" s="1683"/>
      <c r="F18" s="1683"/>
    </row>
    <row r="19" spans="1:6" s="1289" customFormat="1" ht="36" customHeight="1" x14ac:dyDescent="0.25">
      <c r="A19" s="1712" t="s">
        <v>1572</v>
      </c>
      <c r="B19" s="1309" t="s">
        <v>840</v>
      </c>
      <c r="C19" s="1682" t="s">
        <v>135</v>
      </c>
      <c r="D19" s="1683">
        <v>51570</v>
      </c>
      <c r="E19" s="1683">
        <v>51570</v>
      </c>
      <c r="F19" s="1683">
        <v>51570</v>
      </c>
    </row>
    <row r="20" spans="1:6" s="1289" customFormat="1" ht="45" customHeight="1" x14ac:dyDescent="0.25">
      <c r="A20" s="1712"/>
      <c r="B20" s="1287" t="s">
        <v>136</v>
      </c>
      <c r="C20" s="1682"/>
      <c r="D20" s="1683"/>
      <c r="E20" s="1683"/>
      <c r="F20" s="1683"/>
    </row>
    <row r="21" spans="1:6" ht="60" x14ac:dyDescent="0.25">
      <c r="A21" s="1712" t="s">
        <v>434</v>
      </c>
      <c r="B21" s="1309" t="s">
        <v>268</v>
      </c>
      <c r="C21" s="1682" t="s">
        <v>135</v>
      </c>
      <c r="D21" s="1683">
        <v>2519151</v>
      </c>
      <c r="E21" s="1683">
        <v>2519151</v>
      </c>
      <c r="F21" s="1683">
        <v>2519151</v>
      </c>
    </row>
    <row r="22" spans="1:6" ht="45" customHeight="1" x14ac:dyDescent="0.25">
      <c r="A22" s="1712"/>
      <c r="B22" s="1287" t="s">
        <v>136</v>
      </c>
      <c r="C22" s="1682"/>
      <c r="D22" s="1683"/>
      <c r="E22" s="1683"/>
      <c r="F22" s="1683"/>
    </row>
    <row r="23" spans="1:6" ht="45" x14ac:dyDescent="0.25">
      <c r="A23" s="1712" t="s">
        <v>435</v>
      </c>
      <c r="B23" s="1309" t="s">
        <v>270</v>
      </c>
      <c r="C23" s="1682" t="s">
        <v>135</v>
      </c>
      <c r="D23" s="1683">
        <v>24410254</v>
      </c>
      <c r="E23" s="1683">
        <v>24410254</v>
      </c>
      <c r="F23" s="1683">
        <v>24410254</v>
      </c>
    </row>
    <row r="24" spans="1:6" ht="45" customHeight="1" x14ac:dyDescent="0.25">
      <c r="A24" s="1712"/>
      <c r="B24" s="1287" t="s">
        <v>136</v>
      </c>
      <c r="C24" s="1682"/>
      <c r="D24" s="1683"/>
      <c r="E24" s="1683"/>
      <c r="F24" s="1683"/>
    </row>
    <row r="25" spans="1:6" ht="59.25" customHeight="1" x14ac:dyDescent="0.25">
      <c r="A25" s="1712" t="s">
        <v>436</v>
      </c>
      <c r="B25" s="1309" t="s">
        <v>243</v>
      </c>
      <c r="C25" s="1682" t="s">
        <v>112</v>
      </c>
      <c r="D25" s="1683">
        <v>184429</v>
      </c>
      <c r="E25" s="1683">
        <v>184429</v>
      </c>
      <c r="F25" s="1683">
        <v>184429</v>
      </c>
    </row>
    <row r="26" spans="1:6" ht="45.75" customHeight="1" x14ac:dyDescent="0.25">
      <c r="A26" s="1712"/>
      <c r="B26" s="1287" t="s">
        <v>136</v>
      </c>
      <c r="C26" s="1682"/>
      <c r="D26" s="1683"/>
      <c r="E26" s="1683"/>
      <c r="F26" s="1683"/>
    </row>
    <row r="30" spans="1:6" x14ac:dyDescent="0.25">
      <c r="D30" s="1373"/>
      <c r="E30" s="1373"/>
      <c r="F30" s="1373"/>
    </row>
  </sheetData>
  <customSheetViews>
    <customSheetView guid="{D790174D-5261-4952-B577-01255A6BEA3C}" topLeftCell="A19">
      <selection activeCell="B36" sqref="B36"/>
      <pageMargins left="0.7" right="0.7" top="0.75" bottom="0.75" header="0.3" footer="0.3"/>
      <pageSetup paperSize="9" orientation="portrait" r:id="rId1"/>
    </customSheetView>
    <customSheetView guid="{6ED1DF90-393A-44E0-B141-1FBB21699FEA}" topLeftCell="A19">
      <selection activeCell="B36" sqref="B36"/>
      <pageMargins left="0.7" right="0.7" top="0.75" bottom="0.75" header="0.3" footer="0.3"/>
      <pageSetup paperSize="9" orientation="portrait" r:id="rId2"/>
    </customSheetView>
    <customSheetView guid="{4FAA2782-85AC-4DBD-92C6-A3C3B6642B69}" showPageBreaks="1" printArea="1" topLeftCell="A10">
      <selection activeCell="B36" sqref="B36"/>
      <pageMargins left="0.7" right="0.7" top="0.75" bottom="0.75" header="0.3" footer="0.3"/>
      <pageSetup paperSize="9" orientation="portrait" r:id="rId3"/>
    </customSheetView>
    <customSheetView guid="{934F907A-8EE9-43F9-9508-E1908F40F5F2}" showPageBreaks="1" printArea="1" view="pageBreakPreview" topLeftCell="A10">
      <selection activeCell="C17" sqref="C17:C18"/>
      <pageMargins left="0.7" right="0.7" top="0.75" bottom="0.75" header="0.3" footer="0.3"/>
      <pageSetup paperSize="9" orientation="portrait" r:id="rId4"/>
    </customSheetView>
    <customSheetView guid="{E7219206-984F-4247-B1D3-6A74E47DAF4A}" topLeftCell="A19">
      <selection activeCell="B36" sqref="B36"/>
      <pageMargins left="0.7" right="0.7" top="0.75" bottom="0.75" header="0.3" footer="0.3"/>
      <pageSetup paperSize="9" orientation="portrait" r:id="rId5"/>
    </customSheetView>
  </customSheetViews>
  <mergeCells count="57">
    <mergeCell ref="E25:E26"/>
    <mergeCell ref="F25:F26"/>
    <mergeCell ref="E13:E14"/>
    <mergeCell ref="F13:F14"/>
    <mergeCell ref="E15:E16"/>
    <mergeCell ref="F15:F16"/>
    <mergeCell ref="E17:E18"/>
    <mergeCell ref="F17:F18"/>
    <mergeCell ref="E19:E20"/>
    <mergeCell ref="F19:F20"/>
    <mergeCell ref="E21:E22"/>
    <mergeCell ref="F21:F22"/>
    <mergeCell ref="E23:E24"/>
    <mergeCell ref="F23:F24"/>
    <mergeCell ref="A4:C4"/>
    <mergeCell ref="A5:A6"/>
    <mergeCell ref="C5:C6"/>
    <mergeCell ref="D5:D6"/>
    <mergeCell ref="B1:F1"/>
    <mergeCell ref="E5:E6"/>
    <mergeCell ref="F5:F6"/>
    <mergeCell ref="E7:E8"/>
    <mergeCell ref="F7:F8"/>
    <mergeCell ref="E9:E10"/>
    <mergeCell ref="F9:F10"/>
    <mergeCell ref="A11:A12"/>
    <mergeCell ref="C11:C12"/>
    <mergeCell ref="D11:D12"/>
    <mergeCell ref="A9:A10"/>
    <mergeCell ref="C9:C10"/>
    <mergeCell ref="D9:D10"/>
    <mergeCell ref="A7:A8"/>
    <mergeCell ref="C7:C8"/>
    <mergeCell ref="D7:D8"/>
    <mergeCell ref="E11:E12"/>
    <mergeCell ref="F11:F12"/>
    <mergeCell ref="A13:A14"/>
    <mergeCell ref="C13:C14"/>
    <mergeCell ref="D13:D14"/>
    <mergeCell ref="A15:A16"/>
    <mergeCell ref="C15:C16"/>
    <mergeCell ref="D15:D16"/>
    <mergeCell ref="A17:A18"/>
    <mergeCell ref="C17:C18"/>
    <mergeCell ref="D17:D18"/>
    <mergeCell ref="A25:A26"/>
    <mergeCell ref="C25:C26"/>
    <mergeCell ref="D25:D26"/>
    <mergeCell ref="A21:A22"/>
    <mergeCell ref="C21:C22"/>
    <mergeCell ref="D21:D22"/>
    <mergeCell ref="A23:A24"/>
    <mergeCell ref="C23:C24"/>
    <mergeCell ref="D23:D24"/>
    <mergeCell ref="A19:A20"/>
    <mergeCell ref="C19:C20"/>
    <mergeCell ref="D19:D20"/>
  </mergeCells>
  <pageMargins left="0.7" right="0.7" top="0.75" bottom="0.75" header="0.3" footer="0.3"/>
  <pageSetup paperSize="9" orientation="portrait" r:id="rId6"/>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I51"/>
  <sheetViews>
    <sheetView view="pageBreakPreview" zoomScale="87" zoomScaleNormal="100" zoomScaleSheetLayoutView="87" workbookViewId="0">
      <selection activeCell="C9" sqref="C9:C10"/>
    </sheetView>
  </sheetViews>
  <sheetFormatPr defaultRowHeight="15" x14ac:dyDescent="0.25"/>
  <cols>
    <col min="1" max="1" width="28.5703125" customWidth="1"/>
    <col min="2" max="2" width="51.85546875" customWidth="1"/>
    <col min="3" max="3" width="27.85546875" style="128" customWidth="1"/>
    <col min="4" max="4" width="16" customWidth="1"/>
    <col min="5" max="5" width="13.85546875" customWidth="1"/>
    <col min="6" max="6" width="16.7109375" customWidth="1"/>
  </cols>
  <sheetData>
    <row r="1" spans="1:9" ht="34.5" customHeight="1" x14ac:dyDescent="0.25">
      <c r="A1" s="27" t="s">
        <v>437</v>
      </c>
      <c r="B1" s="1692" t="s">
        <v>438</v>
      </c>
      <c r="C1" s="1692"/>
      <c r="D1" s="1692"/>
      <c r="E1" s="1692"/>
      <c r="F1" s="1692"/>
    </row>
    <row r="2" spans="1:9" x14ac:dyDescent="0.25">
      <c r="D2" s="123"/>
      <c r="F2" s="1281" t="s">
        <v>1464</v>
      </c>
    </row>
    <row r="3" spans="1:9" ht="28.5" x14ac:dyDescent="0.25">
      <c r="A3" s="25" t="s">
        <v>104</v>
      </c>
      <c r="B3" s="25" t="s">
        <v>105</v>
      </c>
      <c r="C3" s="25" t="s">
        <v>106</v>
      </c>
      <c r="D3" s="124" t="s">
        <v>1546</v>
      </c>
      <c r="E3" s="124" t="s">
        <v>1547</v>
      </c>
      <c r="F3" s="124" t="s">
        <v>1548</v>
      </c>
    </row>
    <row r="4" spans="1:9" ht="28.5" customHeight="1" x14ac:dyDescent="0.25">
      <c r="A4" s="1723" t="s">
        <v>1614</v>
      </c>
      <c r="B4" s="1724"/>
      <c r="C4" s="1725"/>
      <c r="D4" s="131">
        <f>D5+D9+D11+D29+D33+D7</f>
        <v>64707178</v>
      </c>
      <c r="E4" s="131">
        <f t="shared" ref="E4:F4" si="0">E5+E9+E11+E29+E33+E7</f>
        <v>65320963</v>
      </c>
      <c r="F4" s="131">
        <f t="shared" si="0"/>
        <v>66041786</v>
      </c>
    </row>
    <row r="5" spans="1:9" ht="73.5" customHeight="1" x14ac:dyDescent="0.25">
      <c r="A5" s="1712" t="s">
        <v>668</v>
      </c>
      <c r="B5" s="1309" t="s">
        <v>669</v>
      </c>
      <c r="C5" s="1698" t="s">
        <v>1571</v>
      </c>
      <c r="D5" s="1683">
        <v>42000</v>
      </c>
      <c r="E5" s="1683">
        <v>42000</v>
      </c>
      <c r="F5" s="1683">
        <v>42000</v>
      </c>
      <c r="H5" s="1729"/>
      <c r="I5" s="28"/>
    </row>
    <row r="6" spans="1:9" ht="28.5" customHeight="1" x14ac:dyDescent="0.25">
      <c r="A6" s="1712"/>
      <c r="B6" s="1287" t="s">
        <v>439</v>
      </c>
      <c r="C6" s="1698"/>
      <c r="D6" s="1683"/>
      <c r="E6" s="1683"/>
      <c r="F6" s="1683"/>
      <c r="H6" s="1729"/>
    </row>
    <row r="7" spans="1:9" s="1289" customFormat="1" ht="133.5" customHeight="1" x14ac:dyDescent="0.25">
      <c r="A7" s="1712" t="s">
        <v>1573</v>
      </c>
      <c r="B7" s="1309" t="s">
        <v>1574</v>
      </c>
      <c r="C7" s="1698" t="s">
        <v>112</v>
      </c>
      <c r="D7" s="1683">
        <v>1288803</v>
      </c>
      <c r="E7" s="1683">
        <v>1224468</v>
      </c>
      <c r="F7" s="1683">
        <v>1224468</v>
      </c>
      <c r="H7" s="1729"/>
      <c r="I7" s="28"/>
    </row>
    <row r="8" spans="1:9" s="1289" customFormat="1" ht="18.75" customHeight="1" x14ac:dyDescent="0.25">
      <c r="A8" s="1712"/>
      <c r="B8" s="1287" t="s">
        <v>1575</v>
      </c>
      <c r="C8" s="1698"/>
      <c r="D8" s="1683"/>
      <c r="E8" s="1683"/>
      <c r="F8" s="1683"/>
      <c r="H8" s="1729"/>
    </row>
    <row r="9" spans="1:9" ht="105.75" customHeight="1" x14ac:dyDescent="0.25">
      <c r="A9" s="1712" t="s">
        <v>440</v>
      </c>
      <c r="B9" s="1309" t="s">
        <v>34</v>
      </c>
      <c r="C9" s="1682" t="s">
        <v>112</v>
      </c>
      <c r="D9" s="1683">
        <v>90000</v>
      </c>
      <c r="E9" s="1683">
        <v>90000</v>
      </c>
      <c r="F9" s="1683">
        <v>90000</v>
      </c>
    </row>
    <row r="10" spans="1:9" ht="30" x14ac:dyDescent="0.25">
      <c r="A10" s="1712"/>
      <c r="B10" s="1287" t="s">
        <v>136</v>
      </c>
      <c r="C10" s="1682"/>
      <c r="D10" s="1683"/>
      <c r="E10" s="1683"/>
      <c r="F10" s="1683"/>
    </row>
    <row r="11" spans="1:9" ht="33" customHeight="1" x14ac:dyDescent="0.25">
      <c r="A11" s="1323" t="s">
        <v>441</v>
      </c>
      <c r="B11" s="1728" t="s">
        <v>442</v>
      </c>
      <c r="C11" s="1728"/>
      <c r="D11" s="1282">
        <f>D12+D14+D18+D20+D22+D24+D26+D16</f>
        <v>14483960</v>
      </c>
      <c r="E11" s="1282">
        <f t="shared" ref="E11:F11" si="1">E12+E14+E18+E20+E22+E24+E26+E16</f>
        <v>15162080</v>
      </c>
      <c r="F11" s="1282">
        <f t="shared" si="1"/>
        <v>15874116</v>
      </c>
    </row>
    <row r="12" spans="1:9" ht="100.5" customHeight="1" x14ac:dyDescent="0.25">
      <c r="A12" s="1712" t="s">
        <v>443</v>
      </c>
      <c r="B12" s="1309" t="s">
        <v>1576</v>
      </c>
      <c r="C12" s="1682" t="s">
        <v>135</v>
      </c>
      <c r="D12" s="1683">
        <v>16314</v>
      </c>
      <c r="E12" s="1683">
        <v>16314</v>
      </c>
      <c r="F12" s="1683">
        <v>16314</v>
      </c>
    </row>
    <row r="13" spans="1:9" ht="30" x14ac:dyDescent="0.25">
      <c r="A13" s="1712"/>
      <c r="B13" s="1287" t="s">
        <v>444</v>
      </c>
      <c r="C13" s="1682"/>
      <c r="D13" s="1683"/>
      <c r="E13" s="1683"/>
      <c r="F13" s="1683"/>
    </row>
    <row r="14" spans="1:9" ht="120" x14ac:dyDescent="0.25">
      <c r="A14" s="1712" t="s">
        <v>445</v>
      </c>
      <c r="B14" s="1324" t="s">
        <v>76</v>
      </c>
      <c r="C14" s="1682" t="s">
        <v>135</v>
      </c>
      <c r="D14" s="1683">
        <v>149593</v>
      </c>
      <c r="E14" s="1683">
        <v>149593</v>
      </c>
      <c r="F14" s="1683">
        <v>149593</v>
      </c>
    </row>
    <row r="15" spans="1:9" ht="30" x14ac:dyDescent="0.25">
      <c r="A15" s="1712"/>
      <c r="B15" s="1287" t="s">
        <v>1577</v>
      </c>
      <c r="C15" s="1682"/>
      <c r="D15" s="1683"/>
      <c r="E15" s="1683"/>
      <c r="F15" s="1683"/>
    </row>
    <row r="16" spans="1:9" ht="90" x14ac:dyDescent="0.25">
      <c r="A16" s="1712" t="s">
        <v>446</v>
      </c>
      <c r="B16" s="1324" t="s">
        <v>221</v>
      </c>
      <c r="C16" s="1682" t="s">
        <v>112</v>
      </c>
      <c r="D16" s="1683">
        <v>5631549</v>
      </c>
      <c r="E16" s="1683">
        <v>5913138</v>
      </c>
      <c r="F16" s="1683">
        <v>6208818</v>
      </c>
    </row>
    <row r="17" spans="1:6" ht="30" x14ac:dyDescent="0.25">
      <c r="A17" s="1712"/>
      <c r="B17" s="1287" t="s">
        <v>413</v>
      </c>
      <c r="C17" s="1682"/>
      <c r="D17" s="1683"/>
      <c r="E17" s="1683"/>
      <c r="F17" s="1683"/>
    </row>
    <row r="18" spans="1:6" ht="121.5" customHeight="1" x14ac:dyDescent="0.25">
      <c r="A18" s="1712" t="s">
        <v>447</v>
      </c>
      <c r="B18" s="1324" t="s">
        <v>223</v>
      </c>
      <c r="C18" s="1682" t="s">
        <v>112</v>
      </c>
      <c r="D18" s="1683">
        <v>21524</v>
      </c>
      <c r="E18" s="1683">
        <v>21524</v>
      </c>
      <c r="F18" s="1683">
        <v>21524</v>
      </c>
    </row>
    <row r="19" spans="1:6" ht="30" x14ac:dyDescent="0.25">
      <c r="A19" s="1712"/>
      <c r="B19" s="1287" t="s">
        <v>413</v>
      </c>
      <c r="C19" s="1682"/>
      <c r="D19" s="1683"/>
      <c r="E19" s="1683"/>
      <c r="F19" s="1683"/>
    </row>
    <row r="20" spans="1:6" ht="105" x14ac:dyDescent="0.25">
      <c r="A20" s="1712" t="s">
        <v>448</v>
      </c>
      <c r="B20" s="1324" t="s">
        <v>225</v>
      </c>
      <c r="C20" s="1682" t="s">
        <v>112</v>
      </c>
      <c r="D20" s="1683">
        <v>4271176</v>
      </c>
      <c r="E20" s="1683">
        <v>4484736</v>
      </c>
      <c r="F20" s="1683">
        <v>4708974</v>
      </c>
    </row>
    <row r="21" spans="1:6" ht="30" x14ac:dyDescent="0.25">
      <c r="A21" s="1712"/>
      <c r="B21" s="1287" t="s">
        <v>413</v>
      </c>
      <c r="C21" s="1682"/>
      <c r="D21" s="1683"/>
      <c r="E21" s="1683"/>
      <c r="F21" s="1683"/>
    </row>
    <row r="22" spans="1:6" ht="105" x14ac:dyDescent="0.25">
      <c r="A22" s="1712" t="s">
        <v>449</v>
      </c>
      <c r="B22" s="1324" t="s">
        <v>227</v>
      </c>
      <c r="C22" s="1682" t="s">
        <v>112</v>
      </c>
      <c r="D22" s="1683">
        <v>3616265</v>
      </c>
      <c r="E22" s="1683">
        <v>3797079</v>
      </c>
      <c r="F22" s="1683">
        <v>3986933</v>
      </c>
    </row>
    <row r="23" spans="1:6" ht="30" x14ac:dyDescent="0.25">
      <c r="A23" s="1712"/>
      <c r="B23" s="1287" t="s">
        <v>413</v>
      </c>
      <c r="C23" s="1682"/>
      <c r="D23" s="1683"/>
      <c r="E23" s="1683"/>
      <c r="F23" s="1683"/>
    </row>
    <row r="24" spans="1:6" ht="101.25" customHeight="1" x14ac:dyDescent="0.25">
      <c r="A24" s="1712" t="s">
        <v>450</v>
      </c>
      <c r="B24" s="1324" t="s">
        <v>1578</v>
      </c>
      <c r="C24" s="1682" t="s">
        <v>135</v>
      </c>
      <c r="D24" s="1683">
        <v>563782</v>
      </c>
      <c r="E24" s="1683">
        <v>563782</v>
      </c>
      <c r="F24" s="1683">
        <v>563782</v>
      </c>
    </row>
    <row r="25" spans="1:6" ht="19.5" customHeight="1" x14ac:dyDescent="0.25">
      <c r="A25" s="1712"/>
      <c r="B25" s="1287" t="s">
        <v>451</v>
      </c>
      <c r="C25" s="1682"/>
      <c r="D25" s="1683"/>
      <c r="E25" s="1683"/>
      <c r="F25" s="1683"/>
    </row>
    <row r="26" spans="1:6" ht="45.75" customHeight="1" x14ac:dyDescent="0.25">
      <c r="A26" s="1712" t="s">
        <v>452</v>
      </c>
      <c r="B26" s="1727" t="s">
        <v>77</v>
      </c>
      <c r="C26" s="1727"/>
      <c r="D26" s="1282">
        <f>D27+D28</f>
        <v>213757</v>
      </c>
      <c r="E26" s="1282">
        <f t="shared" ref="E26:F26" si="2">E27+E28</f>
        <v>215914</v>
      </c>
      <c r="F26" s="1282">
        <f t="shared" si="2"/>
        <v>218178</v>
      </c>
    </row>
    <row r="27" spans="1:6" ht="30" x14ac:dyDescent="0.25">
      <c r="A27" s="1712"/>
      <c r="B27" s="1287" t="s">
        <v>413</v>
      </c>
      <c r="C27" s="1323" t="s">
        <v>112</v>
      </c>
      <c r="D27" s="1325">
        <v>43129</v>
      </c>
      <c r="E27" s="1325">
        <v>45286</v>
      </c>
      <c r="F27" s="1325">
        <v>47550</v>
      </c>
    </row>
    <row r="28" spans="1:6" ht="30" x14ac:dyDescent="0.25">
      <c r="A28" s="1712"/>
      <c r="B28" s="1287" t="s">
        <v>453</v>
      </c>
      <c r="C28" s="1323" t="s">
        <v>135</v>
      </c>
      <c r="D28" s="1325">
        <v>170628</v>
      </c>
      <c r="E28" s="1325">
        <v>170628</v>
      </c>
      <c r="F28" s="1325">
        <v>170628</v>
      </c>
    </row>
    <row r="29" spans="1:6" ht="33" customHeight="1" x14ac:dyDescent="0.25">
      <c r="A29" s="1712" t="s">
        <v>454</v>
      </c>
      <c r="B29" s="1727" t="s">
        <v>28</v>
      </c>
      <c r="C29" s="1727"/>
      <c r="D29" s="1282">
        <f>D30+D31+D32</f>
        <v>2813345</v>
      </c>
      <c r="E29" s="1282">
        <f t="shared" ref="E29:F29" si="3">E30+E31+E32</f>
        <v>2813345</v>
      </c>
      <c r="F29" s="1282">
        <f t="shared" si="3"/>
        <v>2813345</v>
      </c>
    </row>
    <row r="30" spans="1:6" ht="30" x14ac:dyDescent="0.25">
      <c r="A30" s="1712"/>
      <c r="B30" s="1326" t="s">
        <v>1577</v>
      </c>
      <c r="C30" s="1323" t="s">
        <v>135</v>
      </c>
      <c r="D30" s="1282">
        <v>2477286</v>
      </c>
      <c r="E30" s="1282">
        <v>2477286</v>
      </c>
      <c r="F30" s="1282">
        <v>2477286</v>
      </c>
    </row>
    <row r="31" spans="1:6" ht="30" x14ac:dyDescent="0.25">
      <c r="A31" s="1712"/>
      <c r="B31" s="1326" t="s">
        <v>136</v>
      </c>
      <c r="C31" s="1323" t="s">
        <v>455</v>
      </c>
      <c r="D31" s="1282">
        <v>86925</v>
      </c>
      <c r="E31" s="1282">
        <v>86925</v>
      </c>
      <c r="F31" s="1282">
        <v>86925</v>
      </c>
    </row>
    <row r="32" spans="1:6" ht="38.25" customHeight="1" x14ac:dyDescent="0.25">
      <c r="A32" s="1712"/>
      <c r="B32" s="1287" t="s">
        <v>453</v>
      </c>
      <c r="C32" s="1328" t="s">
        <v>456</v>
      </c>
      <c r="D32" s="1282">
        <v>249134</v>
      </c>
      <c r="E32" s="1282">
        <v>249134</v>
      </c>
      <c r="F32" s="1282">
        <v>249134</v>
      </c>
    </row>
    <row r="33" spans="1:6" ht="30" customHeight="1" x14ac:dyDescent="0.25">
      <c r="A33" s="1328" t="s">
        <v>398</v>
      </c>
      <c r="B33" s="1727" t="s">
        <v>8</v>
      </c>
      <c r="C33" s="1727"/>
      <c r="D33" s="1282">
        <f>D34+D37</f>
        <v>45989070</v>
      </c>
      <c r="E33" s="1282">
        <f t="shared" ref="E33:F33" si="4">E34+E37</f>
        <v>45989070</v>
      </c>
      <c r="F33" s="1282">
        <f t="shared" si="4"/>
        <v>45997857</v>
      </c>
    </row>
    <row r="34" spans="1:6" ht="105" customHeight="1" x14ac:dyDescent="0.25">
      <c r="A34" s="1712" t="s">
        <v>457</v>
      </c>
      <c r="B34" s="1727" t="s">
        <v>171</v>
      </c>
      <c r="C34" s="1727"/>
      <c r="D34" s="1282">
        <f t="shared" ref="D34:F34" si="5">D35+D36</f>
        <v>2823846</v>
      </c>
      <c r="E34" s="1282">
        <f t="shared" si="5"/>
        <v>2823846</v>
      </c>
      <c r="F34" s="1282">
        <f t="shared" si="5"/>
        <v>2823846</v>
      </c>
    </row>
    <row r="35" spans="1:6" ht="30" x14ac:dyDescent="0.25">
      <c r="A35" s="1712"/>
      <c r="B35" s="1326" t="s">
        <v>458</v>
      </c>
      <c r="C35" s="1323" t="s">
        <v>135</v>
      </c>
      <c r="D35" s="1282">
        <v>1803846</v>
      </c>
      <c r="E35" s="1282">
        <v>1803846</v>
      </c>
      <c r="F35" s="1282">
        <v>1803846</v>
      </c>
    </row>
    <row r="36" spans="1:6" ht="30" x14ac:dyDescent="0.25">
      <c r="A36" s="1712"/>
      <c r="B36" s="1326" t="s">
        <v>459</v>
      </c>
      <c r="C36" s="1323" t="s">
        <v>112</v>
      </c>
      <c r="D36" s="1282">
        <v>1020000</v>
      </c>
      <c r="E36" s="1282">
        <v>1020000</v>
      </c>
      <c r="F36" s="1282">
        <v>1020000</v>
      </c>
    </row>
    <row r="37" spans="1:6" ht="35.25" customHeight="1" x14ac:dyDescent="0.25">
      <c r="A37" s="1712" t="s">
        <v>210</v>
      </c>
      <c r="B37" s="1727" t="s">
        <v>172</v>
      </c>
      <c r="C37" s="1727"/>
      <c r="D37" s="1282">
        <f>D38+D39+D40+D41+D42+D43+D45+D46+D50+D51+D48+D49+D44+D47</f>
        <v>43165224</v>
      </c>
      <c r="E37" s="1282">
        <f t="shared" ref="E37:F37" si="6">E38+E39+E40+E41+E42+E43+E45+E46+E50+E51+E48+E49+E44+E47</f>
        <v>43165224</v>
      </c>
      <c r="F37" s="1282">
        <f t="shared" si="6"/>
        <v>43174011</v>
      </c>
    </row>
    <row r="38" spans="1:6" ht="23.25" customHeight="1" x14ac:dyDescent="0.25">
      <c r="A38" s="1712"/>
      <c r="B38" s="1326" t="s">
        <v>460</v>
      </c>
      <c r="C38" s="1323" t="s">
        <v>135</v>
      </c>
      <c r="D38" s="1282">
        <v>8184</v>
      </c>
      <c r="E38" s="1282">
        <v>8184</v>
      </c>
      <c r="F38" s="1282">
        <v>8184</v>
      </c>
    </row>
    <row r="39" spans="1:6" ht="30" x14ac:dyDescent="0.25">
      <c r="A39" s="1712"/>
      <c r="B39" s="1326" t="s">
        <v>458</v>
      </c>
      <c r="C39" s="1323" t="s">
        <v>135</v>
      </c>
      <c r="D39" s="1282">
        <v>14972024</v>
      </c>
      <c r="E39" s="1282">
        <v>14972024</v>
      </c>
      <c r="F39" s="1282">
        <v>14972024</v>
      </c>
    </row>
    <row r="40" spans="1:6" ht="30" x14ac:dyDescent="0.25">
      <c r="A40" s="1712"/>
      <c r="B40" s="1326" t="s">
        <v>459</v>
      </c>
      <c r="C40" s="1323" t="s">
        <v>135</v>
      </c>
      <c r="D40" s="1282">
        <v>2211076</v>
      </c>
      <c r="E40" s="1282">
        <v>2211076</v>
      </c>
      <c r="F40" s="1282">
        <v>2211076</v>
      </c>
    </row>
    <row r="41" spans="1:6" ht="30" x14ac:dyDescent="0.25">
      <c r="A41" s="1712"/>
      <c r="B41" s="1287" t="s">
        <v>444</v>
      </c>
      <c r="C41" s="1323" t="s">
        <v>135</v>
      </c>
      <c r="D41" s="1282">
        <v>15248224</v>
      </c>
      <c r="E41" s="1282">
        <v>15248224</v>
      </c>
      <c r="F41" s="1282">
        <v>15248224</v>
      </c>
    </row>
    <row r="42" spans="1:6" ht="30" x14ac:dyDescent="0.25">
      <c r="A42" s="1712"/>
      <c r="B42" s="1326" t="s">
        <v>1579</v>
      </c>
      <c r="C42" s="1323" t="s">
        <v>135</v>
      </c>
      <c r="D42" s="1282">
        <v>1493606</v>
      </c>
      <c r="E42" s="1282">
        <v>1493606</v>
      </c>
      <c r="F42" s="1282">
        <v>1493606</v>
      </c>
    </row>
    <row r="43" spans="1:6" ht="19.5" customHeight="1" x14ac:dyDescent="0.25">
      <c r="A43" s="1712"/>
      <c r="B43" s="1326" t="s">
        <v>414</v>
      </c>
      <c r="C43" s="1323" t="s">
        <v>135</v>
      </c>
      <c r="D43" s="1282">
        <v>23332</v>
      </c>
      <c r="E43" s="1282">
        <v>23332</v>
      </c>
      <c r="F43" s="1282">
        <v>23332</v>
      </c>
    </row>
    <row r="44" spans="1:6" s="1289" customFormat="1" ht="27.75" customHeight="1" x14ac:dyDescent="0.25">
      <c r="A44" s="1726"/>
      <c r="B44" s="1330" t="s">
        <v>1581</v>
      </c>
      <c r="C44" s="1317" t="s">
        <v>135</v>
      </c>
      <c r="D44" s="1285">
        <v>2804920</v>
      </c>
      <c r="E44" s="1285">
        <v>2804920</v>
      </c>
      <c r="F44" s="1285">
        <v>2804920</v>
      </c>
    </row>
    <row r="45" spans="1:6" ht="30" x14ac:dyDescent="0.25">
      <c r="A45" s="1712"/>
      <c r="B45" s="1287" t="s">
        <v>413</v>
      </c>
      <c r="C45" s="1323" t="s">
        <v>135</v>
      </c>
      <c r="D45" s="1282">
        <v>4598032</v>
      </c>
      <c r="E45" s="1282">
        <v>4598032</v>
      </c>
      <c r="F45" s="1282">
        <v>4598032</v>
      </c>
    </row>
    <row r="46" spans="1:6" ht="41.25" customHeight="1" x14ac:dyDescent="0.25">
      <c r="A46" s="1712"/>
      <c r="B46" s="1287" t="s">
        <v>453</v>
      </c>
      <c r="C46" s="1328" t="s">
        <v>456</v>
      </c>
      <c r="D46" s="1282">
        <v>1712240</v>
      </c>
      <c r="E46" s="1282">
        <v>1712240</v>
      </c>
      <c r="F46" s="1282">
        <v>1712240</v>
      </c>
    </row>
    <row r="47" spans="1:6" s="1289" customFormat="1" ht="41.25" customHeight="1" x14ac:dyDescent="0.25">
      <c r="A47" s="1726"/>
      <c r="B47" s="1315" t="s">
        <v>1580</v>
      </c>
      <c r="C47" s="1317" t="s">
        <v>135</v>
      </c>
      <c r="D47" s="1285">
        <v>45459</v>
      </c>
      <c r="E47" s="1285">
        <v>45459</v>
      </c>
      <c r="F47" s="1285">
        <v>45459</v>
      </c>
    </row>
    <row r="48" spans="1:6" ht="30" x14ac:dyDescent="0.25">
      <c r="A48" s="1712"/>
      <c r="B48" s="1326" t="s">
        <v>461</v>
      </c>
      <c r="C48" s="1323" t="s">
        <v>135</v>
      </c>
      <c r="D48" s="1282">
        <v>8076</v>
      </c>
      <c r="E48" s="1282">
        <v>8076</v>
      </c>
      <c r="F48" s="1282">
        <v>8076</v>
      </c>
    </row>
    <row r="49" spans="1:6" ht="30" x14ac:dyDescent="0.25">
      <c r="A49" s="1712"/>
      <c r="B49" s="1326" t="s">
        <v>462</v>
      </c>
      <c r="C49" s="1323" t="s">
        <v>135</v>
      </c>
      <c r="D49" s="1282">
        <v>2400</v>
      </c>
      <c r="E49" s="1282">
        <v>2400</v>
      </c>
      <c r="F49" s="1282">
        <v>2400</v>
      </c>
    </row>
    <row r="50" spans="1:6" ht="22.5" customHeight="1" x14ac:dyDescent="0.25">
      <c r="A50" s="1712"/>
      <c r="B50" s="1326" t="s">
        <v>463</v>
      </c>
      <c r="C50" s="1327" t="s">
        <v>135</v>
      </c>
      <c r="D50" s="1282">
        <v>35357</v>
      </c>
      <c r="E50" s="1282">
        <v>35357</v>
      </c>
      <c r="F50" s="1282">
        <v>44144</v>
      </c>
    </row>
    <row r="51" spans="1:6" ht="30" x14ac:dyDescent="0.25">
      <c r="A51" s="1712"/>
      <c r="B51" s="1326" t="s">
        <v>464</v>
      </c>
      <c r="C51" s="1323" t="s">
        <v>135</v>
      </c>
      <c r="D51" s="1282">
        <v>2294</v>
      </c>
      <c r="E51" s="1282">
        <v>2294</v>
      </c>
      <c r="F51" s="1282">
        <v>2294</v>
      </c>
    </row>
  </sheetData>
  <customSheetViews>
    <customSheetView guid="{D790174D-5261-4952-B577-01255A6BEA3C}" scale="87" showPageBreaks="1" printArea="1" view="pageBreakPreview">
      <selection activeCell="C9" sqref="C9:C10"/>
      <pageMargins left="0.7" right="0.7" top="0.75" bottom="0.75" header="0.3" footer="0.3"/>
      <pageSetup paperSize="9" orientation="portrait" r:id="rId1"/>
    </customSheetView>
    <customSheetView guid="{6ED1DF90-393A-44E0-B141-1FBB21699FEA}" scale="87" showPageBreaks="1" printArea="1" view="pageBreakPreview">
      <selection activeCell="C9" sqref="C9:C10"/>
      <pageMargins left="0.7" right="0.7" top="0.75" bottom="0.75" header="0.3" footer="0.3"/>
      <pageSetup paperSize="9" orientation="portrait" r:id="rId2"/>
    </customSheetView>
    <customSheetView guid="{4FAA2782-85AC-4DBD-92C6-A3C3B6642B69}" scale="87" showPageBreaks="1" printArea="1" view="pageBreakPreview">
      <selection activeCell="C9" sqref="C9:C10"/>
      <pageMargins left="0.7" right="0.7" top="0.75" bottom="0.75" header="0.3" footer="0.3"/>
      <pageSetup paperSize="9" orientation="portrait" r:id="rId3"/>
    </customSheetView>
    <customSheetView guid="{934F907A-8EE9-43F9-9508-E1908F40F5F2}" scale="87" showPageBreaks="1" printArea="1" view="pageBreakPreview">
      <selection activeCell="B9" sqref="B9:C9"/>
      <pageMargins left="0.7" right="0.7" top="0.75" bottom="0.75" header="0.3" footer="0.3"/>
      <pageSetup paperSize="9" orientation="portrait" r:id="rId4"/>
    </customSheetView>
    <customSheetView guid="{E7219206-984F-4247-B1D3-6A74E47DAF4A}" scale="87" showPageBreaks="1" printArea="1" view="pageBreakPreview">
      <selection activeCell="C9" sqref="C9:C10"/>
      <pageMargins left="0.7" right="0.7" top="0.75" bottom="0.75" header="0.3" footer="0.3"/>
      <pageSetup paperSize="9" orientation="portrait" r:id="rId5"/>
    </customSheetView>
  </customSheetViews>
  <mergeCells count="64">
    <mergeCell ref="D7:D8"/>
    <mergeCell ref="E7:E8"/>
    <mergeCell ref="F7:F8"/>
    <mergeCell ref="H7:H8"/>
    <mergeCell ref="E20:E21"/>
    <mergeCell ref="F20:F21"/>
    <mergeCell ref="E22:E23"/>
    <mergeCell ref="F22:F23"/>
    <mergeCell ref="E24:E25"/>
    <mergeCell ref="F24:F25"/>
    <mergeCell ref="E14:E15"/>
    <mergeCell ref="F14:F15"/>
    <mergeCell ref="E16:E17"/>
    <mergeCell ref="F16:F17"/>
    <mergeCell ref="E18:E19"/>
    <mergeCell ref="F18:F19"/>
    <mergeCell ref="A4:C4"/>
    <mergeCell ref="A5:A6"/>
    <mergeCell ref="C5:C6"/>
    <mergeCell ref="D5:D6"/>
    <mergeCell ref="B1:F1"/>
    <mergeCell ref="B11:C11"/>
    <mergeCell ref="A12:A13"/>
    <mergeCell ref="C12:C13"/>
    <mergeCell ref="D12:D13"/>
    <mergeCell ref="H5:H6"/>
    <mergeCell ref="A9:A10"/>
    <mergeCell ref="C9:C10"/>
    <mergeCell ref="D9:D10"/>
    <mergeCell ref="E5:E6"/>
    <mergeCell ref="F5:F6"/>
    <mergeCell ref="E9:E10"/>
    <mergeCell ref="F9:F10"/>
    <mergeCell ref="E12:E13"/>
    <mergeCell ref="F12:F13"/>
    <mergeCell ref="A7:A8"/>
    <mergeCell ref="C7:C8"/>
    <mergeCell ref="A14:A15"/>
    <mergeCell ref="C14:C15"/>
    <mergeCell ref="D14:D15"/>
    <mergeCell ref="A16:A17"/>
    <mergeCell ref="C16:C17"/>
    <mergeCell ref="D16:D17"/>
    <mergeCell ref="A18:A19"/>
    <mergeCell ref="C18:C19"/>
    <mergeCell ref="D18:D19"/>
    <mergeCell ref="A20:A21"/>
    <mergeCell ref="C20:C21"/>
    <mergeCell ref="D20:D21"/>
    <mergeCell ref="A22:A23"/>
    <mergeCell ref="C22:C23"/>
    <mergeCell ref="D22:D23"/>
    <mergeCell ref="A24:A25"/>
    <mergeCell ref="C24:C25"/>
    <mergeCell ref="D24:D25"/>
    <mergeCell ref="A37:A51"/>
    <mergeCell ref="B37:C37"/>
    <mergeCell ref="A26:A28"/>
    <mergeCell ref="B26:C26"/>
    <mergeCell ref="A29:A32"/>
    <mergeCell ref="B29:C29"/>
    <mergeCell ref="B33:C33"/>
    <mergeCell ref="A34:A36"/>
    <mergeCell ref="B34:C34"/>
  </mergeCells>
  <pageMargins left="0.7" right="0.7" top="0.75" bottom="0.75" header="0.3" footer="0.3"/>
  <pageSetup paperSize="9" orientation="portrait" r:id="rId6"/>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9"/>
  <sheetViews>
    <sheetView zoomScaleNormal="100" zoomScaleSheetLayoutView="100" workbookViewId="0">
      <selection activeCell="B5" sqref="B5"/>
    </sheetView>
  </sheetViews>
  <sheetFormatPr defaultRowHeight="15" x14ac:dyDescent="0.25"/>
  <cols>
    <col min="1" max="1" width="28.5703125" customWidth="1"/>
    <col min="2" max="2" width="39.42578125" customWidth="1"/>
    <col min="3" max="3" width="17" style="128" customWidth="1"/>
    <col min="4" max="4" width="13" customWidth="1"/>
    <col min="5" max="5" width="11.85546875" customWidth="1"/>
    <col min="6" max="6" width="12" customWidth="1"/>
  </cols>
  <sheetData>
    <row r="1" spans="1:6" ht="35.25" customHeight="1" x14ac:dyDescent="0.25">
      <c r="A1" s="27" t="s">
        <v>465</v>
      </c>
      <c r="B1" s="1692" t="s">
        <v>466</v>
      </c>
      <c r="C1" s="1692"/>
      <c r="D1" s="1692"/>
      <c r="E1" s="1692"/>
      <c r="F1" s="1692"/>
    </row>
    <row r="2" spans="1:6" x14ac:dyDescent="0.25">
      <c r="B2" s="24"/>
      <c r="D2" s="29"/>
      <c r="F2" s="1281" t="s">
        <v>1464</v>
      </c>
    </row>
    <row r="3" spans="1:6" ht="42.75" x14ac:dyDescent="0.25">
      <c r="A3" s="25" t="s">
        <v>104</v>
      </c>
      <c r="B3" s="25" t="s">
        <v>105</v>
      </c>
      <c r="C3" s="25" t="s">
        <v>106</v>
      </c>
      <c r="D3" s="124" t="s">
        <v>1546</v>
      </c>
      <c r="E3" s="124" t="s">
        <v>1547</v>
      </c>
      <c r="F3" s="124" t="s">
        <v>1548</v>
      </c>
    </row>
    <row r="4" spans="1:6" ht="24" customHeight="1" x14ac:dyDescent="0.25">
      <c r="A4" s="1723" t="s">
        <v>1615</v>
      </c>
      <c r="B4" s="1724"/>
      <c r="C4" s="1725"/>
      <c r="D4" s="133">
        <f>D5+D7</f>
        <v>1931299</v>
      </c>
      <c r="E4" s="133">
        <f t="shared" ref="E4:F4" si="0">E5+E7</f>
        <v>1931299</v>
      </c>
      <c r="F4" s="133">
        <f t="shared" si="0"/>
        <v>1931299</v>
      </c>
    </row>
    <row r="5" spans="1:6" ht="160.5" customHeight="1" x14ac:dyDescent="0.25">
      <c r="A5" s="1684" t="s">
        <v>467</v>
      </c>
      <c r="B5" s="126" t="s">
        <v>237</v>
      </c>
      <c r="C5" s="1732" t="s">
        <v>135</v>
      </c>
      <c r="D5" s="1730">
        <v>1669200</v>
      </c>
      <c r="E5" s="1730">
        <v>1669200</v>
      </c>
      <c r="F5" s="1730">
        <v>1669200</v>
      </c>
    </row>
    <row r="6" spans="1:6" ht="30" x14ac:dyDescent="0.25">
      <c r="A6" s="1684"/>
      <c r="B6" s="127" t="s">
        <v>413</v>
      </c>
      <c r="C6" s="1733"/>
      <c r="D6" s="1731"/>
      <c r="E6" s="1731"/>
      <c r="F6" s="1731"/>
    </row>
    <row r="7" spans="1:6" ht="105.75" customHeight="1" x14ac:dyDescent="0.25">
      <c r="A7" s="1681" t="s">
        <v>468</v>
      </c>
      <c r="B7" s="1691" t="s">
        <v>37</v>
      </c>
      <c r="C7" s="1691"/>
      <c r="D7" s="132">
        <f>D8+D9</f>
        <v>262099</v>
      </c>
      <c r="E7" s="828">
        <f t="shared" ref="E7:F7" si="1">E8+E9</f>
        <v>262099</v>
      </c>
      <c r="F7" s="828">
        <f t="shared" si="1"/>
        <v>262099</v>
      </c>
    </row>
    <row r="8" spans="1:6" ht="30" x14ac:dyDescent="0.25">
      <c r="A8" s="1681"/>
      <c r="B8" s="32" t="s">
        <v>413</v>
      </c>
      <c r="C8" s="128" t="s">
        <v>135</v>
      </c>
      <c r="D8" s="129">
        <v>31990</v>
      </c>
      <c r="E8" s="826">
        <v>31990</v>
      </c>
      <c r="F8" s="826">
        <v>31990</v>
      </c>
    </row>
    <row r="9" spans="1:6" ht="30" x14ac:dyDescent="0.25">
      <c r="A9" s="1681"/>
      <c r="B9" s="32" t="s">
        <v>453</v>
      </c>
      <c r="C9" s="1210" t="s">
        <v>135</v>
      </c>
      <c r="D9" s="130">
        <v>230109</v>
      </c>
      <c r="E9" s="827">
        <v>230109</v>
      </c>
      <c r="F9" s="827">
        <v>230109</v>
      </c>
    </row>
  </sheetData>
  <customSheetViews>
    <customSheetView guid="{D790174D-5261-4952-B577-01255A6BEA3C}" showPageBreaks="1" printArea="1" view="pageBreakPreview">
      <selection activeCell="B7" sqref="B7:C7"/>
      <pageMargins left="0.7" right="0.7" top="0.75" bottom="0.75" header="0.3" footer="0.3"/>
      <pageSetup paperSize="9" orientation="portrait" r:id="rId1"/>
    </customSheetView>
    <customSheetView guid="{6ED1DF90-393A-44E0-B141-1FBB21699FEA}" showPageBreaks="1" printArea="1" view="pageBreakPreview">
      <selection activeCell="B7" sqref="B7:C7"/>
      <pageMargins left="0.7" right="0.7" top="0.75" bottom="0.75" header="0.3" footer="0.3"/>
      <pageSetup paperSize="9" orientation="portrait" r:id="rId2"/>
    </customSheetView>
    <customSheetView guid="{4FAA2782-85AC-4DBD-92C6-A3C3B6642B69}" showPageBreaks="1" printArea="1" view="pageBreakPreview">
      <selection activeCell="B7" sqref="B7:C7"/>
      <pageMargins left="0.7" right="0.7" top="0.75" bottom="0.75" header="0.3" footer="0.3"/>
      <pageSetup paperSize="9" orientation="portrait" r:id="rId3"/>
    </customSheetView>
    <customSheetView guid="{934F907A-8EE9-43F9-9508-E1908F40F5F2}" showPageBreaks="1" view="pageBreakPreview">
      <selection activeCell="D4" sqref="D4"/>
      <pageMargins left="0.7" right="0.7" top="0.75" bottom="0.75" header="0.3" footer="0.3"/>
      <pageSetup paperSize="9" orientation="portrait" r:id="rId4"/>
    </customSheetView>
    <customSheetView guid="{E7219206-984F-4247-B1D3-6A74E47DAF4A}" showPageBreaks="1" printArea="1" view="pageBreakPreview">
      <selection activeCell="B7" sqref="B7:C7"/>
      <pageMargins left="0.7" right="0.7" top="0.75" bottom="0.75" header="0.3" footer="0.3"/>
      <pageSetup paperSize="9" orientation="portrait" r:id="rId5"/>
    </customSheetView>
  </customSheetViews>
  <mergeCells count="9">
    <mergeCell ref="E5:E6"/>
    <mergeCell ref="F5:F6"/>
    <mergeCell ref="B1:F1"/>
    <mergeCell ref="A7:A9"/>
    <mergeCell ref="B7:C7"/>
    <mergeCell ref="A4:C4"/>
    <mergeCell ref="A5:A6"/>
    <mergeCell ref="C5:C6"/>
    <mergeCell ref="D5:D6"/>
  </mergeCells>
  <pageMargins left="0.7" right="0.7" top="0.75" bottom="0.75" header="0.3" footer="0.3"/>
  <pageSetup paperSize="9" orientation="portrait" r:id="rId6"/>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8"/>
  <sheetViews>
    <sheetView view="pageBreakPreview" zoomScaleNormal="100" zoomScaleSheetLayoutView="100" workbookViewId="0">
      <selection activeCell="B7" sqref="B7"/>
    </sheetView>
  </sheetViews>
  <sheetFormatPr defaultRowHeight="15" x14ac:dyDescent="0.25"/>
  <cols>
    <col min="1" max="1" width="29.140625" customWidth="1"/>
    <col min="2" max="2" width="47.140625" customWidth="1"/>
    <col min="3" max="3" width="15.5703125" style="128" customWidth="1"/>
    <col min="4" max="4" width="13" customWidth="1"/>
    <col min="5" max="5" width="12.28515625" customWidth="1"/>
    <col min="6" max="6" width="13" customWidth="1"/>
  </cols>
  <sheetData>
    <row r="1" spans="1:6" ht="34.5" customHeight="1" x14ac:dyDescent="0.25">
      <c r="A1" s="27" t="s">
        <v>469</v>
      </c>
      <c r="B1" s="1692" t="s">
        <v>470</v>
      </c>
      <c r="C1" s="1692"/>
      <c r="D1" s="1692"/>
      <c r="E1" s="1692"/>
      <c r="F1" s="1692"/>
    </row>
    <row r="2" spans="1:6" x14ac:dyDescent="0.25">
      <c r="B2" s="24"/>
      <c r="D2" s="28"/>
      <c r="F2" s="1281" t="s">
        <v>1464</v>
      </c>
    </row>
    <row r="3" spans="1:6" ht="28.5" x14ac:dyDescent="0.25">
      <c r="A3" s="25" t="s">
        <v>104</v>
      </c>
      <c r="B3" s="25" t="s">
        <v>105</v>
      </c>
      <c r="C3" s="25" t="s">
        <v>106</v>
      </c>
      <c r="D3" s="124" t="s">
        <v>1546</v>
      </c>
      <c r="E3" s="124" t="s">
        <v>1547</v>
      </c>
      <c r="F3" s="124" t="s">
        <v>1548</v>
      </c>
    </row>
    <row r="4" spans="1:6" ht="22.5" customHeight="1" x14ac:dyDescent="0.25">
      <c r="A4" s="1723" t="s">
        <v>1616</v>
      </c>
      <c r="B4" s="1724"/>
      <c r="C4" s="1725"/>
      <c r="D4" s="133">
        <f>D5+D7</f>
        <v>1021989</v>
      </c>
      <c r="E4" s="133">
        <f t="shared" ref="E4:F4" si="0">E5+E7</f>
        <v>1021989</v>
      </c>
      <c r="F4" s="133">
        <f t="shared" si="0"/>
        <v>1021989</v>
      </c>
    </row>
    <row r="5" spans="1:6" ht="57" customHeight="1" x14ac:dyDescent="0.25">
      <c r="A5" s="1734" t="s">
        <v>471</v>
      </c>
      <c r="B5" s="122" t="s">
        <v>195</v>
      </c>
      <c r="C5" s="1684" t="s">
        <v>135</v>
      </c>
      <c r="D5" s="1736">
        <v>947889</v>
      </c>
      <c r="E5" s="1736">
        <v>947889</v>
      </c>
      <c r="F5" s="1736">
        <v>947889</v>
      </c>
    </row>
    <row r="6" spans="1:6" ht="33.75" customHeight="1" x14ac:dyDescent="0.25">
      <c r="A6" s="1735"/>
      <c r="B6" s="32" t="s">
        <v>147</v>
      </c>
      <c r="C6" s="1684"/>
      <c r="D6" s="1737"/>
      <c r="E6" s="1737"/>
      <c r="F6" s="1737"/>
    </row>
    <row r="7" spans="1:6" ht="105" customHeight="1" x14ac:dyDescent="0.25">
      <c r="A7" s="1734" t="s">
        <v>472</v>
      </c>
      <c r="B7" s="122" t="s">
        <v>246</v>
      </c>
      <c r="C7" s="1684" t="s">
        <v>112</v>
      </c>
      <c r="D7" s="1736">
        <v>74100</v>
      </c>
      <c r="E7" s="1736">
        <v>74100</v>
      </c>
      <c r="F7" s="1736">
        <v>74100</v>
      </c>
    </row>
    <row r="8" spans="1:6" ht="45" x14ac:dyDescent="0.25">
      <c r="A8" s="1735"/>
      <c r="B8" s="32" t="s">
        <v>136</v>
      </c>
      <c r="C8" s="1684"/>
      <c r="D8" s="1737"/>
      <c r="E8" s="1737"/>
      <c r="F8" s="1737"/>
    </row>
  </sheetData>
  <customSheetViews>
    <customSheetView guid="{D790174D-5261-4952-B577-01255A6BEA3C}" showPageBreaks="1" printArea="1" view="pageBreakPreview">
      <selection activeCell="B7" sqref="B7"/>
      <pageMargins left="0.7" right="0.7" top="0.75" bottom="0.75" header="0.3" footer="0.3"/>
      <pageSetup paperSize="9" orientation="portrait" r:id="rId1"/>
    </customSheetView>
    <customSheetView guid="{6ED1DF90-393A-44E0-B141-1FBB21699FEA}" showPageBreaks="1" printArea="1" view="pageBreakPreview">
      <selection activeCell="B7" sqref="B7"/>
      <pageMargins left="0.7" right="0.7" top="0.75" bottom="0.75" header="0.3" footer="0.3"/>
      <pageSetup paperSize="9" orientation="portrait" r:id="rId2"/>
    </customSheetView>
    <customSheetView guid="{4FAA2782-85AC-4DBD-92C6-A3C3B6642B69}" showPageBreaks="1" printArea="1" view="pageBreakPreview">
      <selection activeCell="B7" sqref="B7"/>
      <pageMargins left="0.7" right="0.7" top="0.75" bottom="0.75" header="0.3" footer="0.3"/>
      <pageSetup paperSize="9" orientation="portrait" r:id="rId3"/>
    </customSheetView>
    <customSheetView guid="{934F907A-8EE9-43F9-9508-E1908F40F5F2}" showPageBreaks="1" view="pageBreakPreview">
      <selection activeCell="K26" sqref="K26"/>
      <pageMargins left="0.7" right="0.7" top="0.75" bottom="0.75" header="0.3" footer="0.3"/>
      <pageSetup paperSize="9" orientation="portrait" r:id="rId4"/>
    </customSheetView>
    <customSheetView guid="{E7219206-984F-4247-B1D3-6A74E47DAF4A}" showPageBreaks="1" printArea="1" view="pageBreakPreview">
      <selection activeCell="B7" sqref="B7"/>
      <pageMargins left="0.7" right="0.7" top="0.75" bottom="0.75" header="0.3" footer="0.3"/>
      <pageSetup paperSize="9" orientation="portrait" r:id="rId5"/>
    </customSheetView>
  </customSheetViews>
  <mergeCells count="12">
    <mergeCell ref="E5:E6"/>
    <mergeCell ref="F5:F6"/>
    <mergeCell ref="E7:E8"/>
    <mergeCell ref="F7:F8"/>
    <mergeCell ref="B1:F1"/>
    <mergeCell ref="A7:A8"/>
    <mergeCell ref="C7:C8"/>
    <mergeCell ref="D7:D8"/>
    <mergeCell ref="A4:C4"/>
    <mergeCell ref="A5:A6"/>
    <mergeCell ref="C5:C6"/>
    <mergeCell ref="D5:D6"/>
  </mergeCells>
  <pageMargins left="0.7" right="0.7" top="0.75" bottom="0.75" header="0.3" footer="0.3"/>
  <pageSetup paperSize="9" orientation="portrait" r:id="rId6"/>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H246"/>
  <sheetViews>
    <sheetView view="pageBreakPreview" zoomScale="91" zoomScaleNormal="100" zoomScaleSheetLayoutView="91" workbookViewId="0">
      <selection activeCell="C6" sqref="C6:C7"/>
    </sheetView>
  </sheetViews>
  <sheetFormatPr defaultRowHeight="15" x14ac:dyDescent="0.25"/>
  <cols>
    <col min="1" max="1" width="30" style="137" customWidth="1"/>
    <col min="2" max="2" width="66.140625" customWidth="1"/>
    <col min="3" max="3" width="15.7109375" style="135" customWidth="1"/>
    <col min="4" max="4" width="15.28515625" customWidth="1"/>
    <col min="5" max="5" width="17" customWidth="1"/>
    <col min="6" max="6" width="14.85546875" customWidth="1"/>
  </cols>
  <sheetData>
    <row r="1" spans="1:6" ht="34.5" customHeight="1" x14ac:dyDescent="0.25">
      <c r="A1" s="136" t="s">
        <v>594</v>
      </c>
      <c r="B1" s="1692" t="s">
        <v>593</v>
      </c>
      <c r="C1" s="1692"/>
      <c r="D1" s="1692"/>
      <c r="E1" s="1692"/>
      <c r="F1" s="1692"/>
    </row>
    <row r="2" spans="1:6" x14ac:dyDescent="0.25">
      <c r="B2" s="24"/>
      <c r="D2" s="29"/>
      <c r="E2" s="29"/>
      <c r="F2" s="1281" t="s">
        <v>1464</v>
      </c>
    </row>
    <row r="3" spans="1:6" ht="21" customHeight="1" x14ac:dyDescent="0.25">
      <c r="A3" s="138" t="s">
        <v>104</v>
      </c>
      <c r="B3" s="25" t="s">
        <v>105</v>
      </c>
      <c r="C3" s="25" t="s">
        <v>106</v>
      </c>
      <c r="D3" s="124" t="s">
        <v>1546</v>
      </c>
      <c r="E3" s="124" t="s">
        <v>1547</v>
      </c>
      <c r="F3" s="124" t="s">
        <v>1548</v>
      </c>
    </row>
    <row r="4" spans="1:6" ht="21" customHeight="1" x14ac:dyDescent="0.25">
      <c r="A4" s="1693" t="s">
        <v>1617</v>
      </c>
      <c r="B4" s="1694"/>
      <c r="C4" s="1695"/>
      <c r="D4" s="1331">
        <f>D5+D20+D42+D54+D69+D80+D95+D100+D102+D104+D106+D111+D115+D120+D122+D133+D136+D147+D149+D151+D158+D164+D186+D210+D213+D216+D223+D225+D231+D233+D240+D238+D243+D245</f>
        <v>589418738</v>
      </c>
      <c r="E4" s="139">
        <f t="shared" ref="E4:F4" si="0">E5+E20+E42+E54+E69+E80+E95+E100+E102+E104+E106+E111+E115+E120+E122+E133+E136+E147+E149+E151+E158+E164+E186+E210+E213+E216+E223+E225+E231+E233+E240+E238+E243+E245</f>
        <v>563809738</v>
      </c>
      <c r="F4" s="139">
        <f t="shared" si="0"/>
        <v>570669738</v>
      </c>
    </row>
    <row r="5" spans="1:6" s="1342" customFormat="1" ht="63" customHeight="1" x14ac:dyDescent="0.25">
      <c r="A5" s="1340" t="s">
        <v>592</v>
      </c>
      <c r="B5" s="1755" t="s">
        <v>591</v>
      </c>
      <c r="C5" s="1755"/>
      <c r="D5" s="1341">
        <f>D6+D8+D11+D13+D15+D17</f>
        <v>357243</v>
      </c>
      <c r="E5" s="1341">
        <f t="shared" ref="E5:F5" si="1">E6+E8+E11+E13+E15+E17</f>
        <v>357243</v>
      </c>
      <c r="F5" s="1341">
        <f t="shared" si="1"/>
        <v>357243</v>
      </c>
    </row>
    <row r="6" spans="1:6" s="1342" customFormat="1" ht="110.25" customHeight="1" x14ac:dyDescent="0.25">
      <c r="A6" s="1751" t="s">
        <v>590</v>
      </c>
      <c r="B6" s="1343" t="s">
        <v>1582</v>
      </c>
      <c r="C6" s="1753" t="s">
        <v>135</v>
      </c>
      <c r="D6" s="1754">
        <v>43667</v>
      </c>
      <c r="E6" s="1754">
        <v>43667</v>
      </c>
      <c r="F6" s="1754">
        <v>43667</v>
      </c>
    </row>
    <row r="7" spans="1:6" s="1342" customFormat="1" x14ac:dyDescent="0.25">
      <c r="A7" s="1751"/>
      <c r="B7" s="1344" t="s">
        <v>78</v>
      </c>
      <c r="C7" s="1753"/>
      <c r="D7" s="1754"/>
      <c r="E7" s="1754"/>
      <c r="F7" s="1754"/>
    </row>
    <row r="8" spans="1:6" s="1342" customFormat="1" ht="90.75" customHeight="1" x14ac:dyDescent="0.25">
      <c r="A8" s="1751" t="s">
        <v>589</v>
      </c>
      <c r="B8" s="1752" t="s">
        <v>354</v>
      </c>
      <c r="C8" s="1752"/>
      <c r="D8" s="1325">
        <f>D9+D10</f>
        <v>154130</v>
      </c>
      <c r="E8" s="1325">
        <f t="shared" ref="E8:F8" si="2">E9+E10</f>
        <v>154130</v>
      </c>
      <c r="F8" s="1325">
        <f t="shared" si="2"/>
        <v>154130</v>
      </c>
    </row>
    <row r="9" spans="1:6" s="1342" customFormat="1" ht="21.75" customHeight="1" x14ac:dyDescent="0.25">
      <c r="A9" s="1751"/>
      <c r="B9" s="1344" t="s">
        <v>78</v>
      </c>
      <c r="C9" s="1345" t="s">
        <v>135</v>
      </c>
      <c r="D9" s="1346">
        <v>5936</v>
      </c>
      <c r="E9" s="1346">
        <v>5936</v>
      </c>
      <c r="F9" s="1346">
        <v>5936</v>
      </c>
    </row>
    <row r="10" spans="1:6" s="1342" customFormat="1" ht="30" x14ac:dyDescent="0.25">
      <c r="A10" s="1751"/>
      <c r="B10" s="1344" t="s">
        <v>453</v>
      </c>
      <c r="C10" s="1345" t="s">
        <v>135</v>
      </c>
      <c r="D10" s="1346">
        <v>148194</v>
      </c>
      <c r="E10" s="1346">
        <v>148194</v>
      </c>
      <c r="F10" s="1346">
        <v>148194</v>
      </c>
    </row>
    <row r="11" spans="1:6" s="1342" customFormat="1" ht="96.75" customHeight="1" x14ac:dyDescent="0.25">
      <c r="A11" s="1751" t="s">
        <v>588</v>
      </c>
      <c r="B11" s="1343" t="s">
        <v>587</v>
      </c>
      <c r="C11" s="1753" t="s">
        <v>135</v>
      </c>
      <c r="D11" s="1754">
        <v>64643</v>
      </c>
      <c r="E11" s="1754">
        <v>64643</v>
      </c>
      <c r="F11" s="1754">
        <v>64643</v>
      </c>
    </row>
    <row r="12" spans="1:6" s="1342" customFormat="1" ht="18" customHeight="1" x14ac:dyDescent="0.25">
      <c r="A12" s="1751"/>
      <c r="B12" s="1344" t="s">
        <v>78</v>
      </c>
      <c r="C12" s="1753"/>
      <c r="D12" s="1754"/>
      <c r="E12" s="1754"/>
      <c r="F12" s="1754"/>
    </row>
    <row r="13" spans="1:6" s="1342" customFormat="1" ht="114.75" customHeight="1" x14ac:dyDescent="0.25">
      <c r="A13" s="1751" t="s">
        <v>586</v>
      </c>
      <c r="B13" s="1343" t="s">
        <v>585</v>
      </c>
      <c r="C13" s="1753" t="s">
        <v>135</v>
      </c>
      <c r="D13" s="1754">
        <v>667</v>
      </c>
      <c r="E13" s="1754">
        <v>667</v>
      </c>
      <c r="F13" s="1754">
        <v>667</v>
      </c>
    </row>
    <row r="14" spans="1:6" s="1342" customFormat="1" ht="20.25" customHeight="1" x14ac:dyDescent="0.25">
      <c r="A14" s="1751"/>
      <c r="B14" s="1344" t="s">
        <v>78</v>
      </c>
      <c r="C14" s="1753"/>
      <c r="D14" s="1754"/>
      <c r="E14" s="1754"/>
      <c r="F14" s="1754"/>
    </row>
    <row r="15" spans="1:6" s="1342" customFormat="1" ht="102.75" customHeight="1" x14ac:dyDescent="0.25">
      <c r="A15" s="1751" t="s">
        <v>584</v>
      </c>
      <c r="B15" s="1343" t="s">
        <v>583</v>
      </c>
      <c r="C15" s="1753" t="s">
        <v>135</v>
      </c>
      <c r="D15" s="1754">
        <v>16543</v>
      </c>
      <c r="E15" s="1754">
        <v>16543</v>
      </c>
      <c r="F15" s="1754">
        <v>16543</v>
      </c>
    </row>
    <row r="16" spans="1:6" s="1342" customFormat="1" ht="18.75" customHeight="1" x14ac:dyDescent="0.25">
      <c r="A16" s="1751"/>
      <c r="B16" s="1344" t="s">
        <v>78</v>
      </c>
      <c r="C16" s="1753"/>
      <c r="D16" s="1754"/>
      <c r="E16" s="1754"/>
      <c r="F16" s="1754"/>
    </row>
    <row r="17" spans="1:6" s="1342" customFormat="1" ht="64.5" customHeight="1" x14ac:dyDescent="0.25">
      <c r="A17" s="1756" t="s">
        <v>582</v>
      </c>
      <c r="B17" s="1752" t="s">
        <v>581</v>
      </c>
      <c r="C17" s="1752"/>
      <c r="D17" s="1325">
        <f>D18+D19</f>
        <v>77593</v>
      </c>
      <c r="E17" s="1325">
        <f t="shared" ref="E17:F17" si="3">E18+E19</f>
        <v>77593</v>
      </c>
      <c r="F17" s="1325">
        <f t="shared" si="3"/>
        <v>77593</v>
      </c>
    </row>
    <row r="18" spans="1:6" s="1342" customFormat="1" ht="19.5" customHeight="1" x14ac:dyDescent="0.25">
      <c r="A18" s="1757"/>
      <c r="B18" s="1344" t="s">
        <v>78</v>
      </c>
      <c r="C18" s="1345" t="s">
        <v>135</v>
      </c>
      <c r="D18" s="1346">
        <v>69424</v>
      </c>
      <c r="E18" s="1346">
        <v>69424</v>
      </c>
      <c r="F18" s="1346">
        <v>69424</v>
      </c>
    </row>
    <row r="19" spans="1:6" s="1342" customFormat="1" ht="30" x14ac:dyDescent="0.25">
      <c r="A19" s="1758"/>
      <c r="B19" s="1344" t="s">
        <v>453</v>
      </c>
      <c r="C19" s="1345" t="s">
        <v>135</v>
      </c>
      <c r="D19" s="1346">
        <v>8169</v>
      </c>
      <c r="E19" s="1346">
        <v>8169</v>
      </c>
      <c r="F19" s="1346">
        <v>8169</v>
      </c>
    </row>
    <row r="20" spans="1:6" s="1342" customFormat="1" ht="72.75" customHeight="1" x14ac:dyDescent="0.25">
      <c r="A20" s="1347" t="s">
        <v>580</v>
      </c>
      <c r="B20" s="1752" t="s">
        <v>579</v>
      </c>
      <c r="C20" s="1752"/>
      <c r="D20" s="1348">
        <f>D21+D23+D26+D29+D31+D33+D36+D39</f>
        <v>1317771</v>
      </c>
      <c r="E20" s="1348">
        <f t="shared" ref="E20:F20" si="4">E21+E23+E26+E29+E31+E33+E36+E39</f>
        <v>1317771</v>
      </c>
      <c r="F20" s="1348">
        <f t="shared" si="4"/>
        <v>1317771</v>
      </c>
    </row>
    <row r="21" spans="1:6" s="1342" customFormat="1" ht="126.75" customHeight="1" x14ac:dyDescent="0.25">
      <c r="A21" s="1751" t="s">
        <v>578</v>
      </c>
      <c r="B21" s="1343" t="s">
        <v>577</v>
      </c>
      <c r="C21" s="1753" t="s">
        <v>135</v>
      </c>
      <c r="D21" s="1754">
        <v>1989</v>
      </c>
      <c r="E21" s="1754">
        <v>1989</v>
      </c>
      <c r="F21" s="1754">
        <v>1989</v>
      </c>
    </row>
    <row r="22" spans="1:6" s="1342" customFormat="1" ht="30" x14ac:dyDescent="0.25">
      <c r="A22" s="1751"/>
      <c r="B22" s="1344" t="s">
        <v>453</v>
      </c>
      <c r="C22" s="1753"/>
      <c r="D22" s="1754"/>
      <c r="E22" s="1754"/>
      <c r="F22" s="1754"/>
    </row>
    <row r="23" spans="1:6" s="1342" customFormat="1" ht="129" customHeight="1" x14ac:dyDescent="0.25">
      <c r="A23" s="1751" t="s">
        <v>576</v>
      </c>
      <c r="B23" s="1752" t="s">
        <v>356</v>
      </c>
      <c r="C23" s="1752"/>
      <c r="D23" s="1325">
        <f>D24+D25</f>
        <v>74897</v>
      </c>
      <c r="E23" s="1325">
        <f t="shared" ref="E23:F23" si="5">E24+E25</f>
        <v>74897</v>
      </c>
      <c r="F23" s="1325">
        <f t="shared" si="5"/>
        <v>74897</v>
      </c>
    </row>
    <row r="24" spans="1:6" s="1342" customFormat="1" x14ac:dyDescent="0.25">
      <c r="A24" s="1751"/>
      <c r="B24" s="1344" t="s">
        <v>78</v>
      </c>
      <c r="C24" s="1345" t="s">
        <v>135</v>
      </c>
      <c r="D24" s="1346">
        <v>66480</v>
      </c>
      <c r="E24" s="1346">
        <v>66480</v>
      </c>
      <c r="F24" s="1346">
        <v>66480</v>
      </c>
    </row>
    <row r="25" spans="1:6" s="1342" customFormat="1" ht="30" x14ac:dyDescent="0.25">
      <c r="A25" s="1751"/>
      <c r="B25" s="1344" t="s">
        <v>453</v>
      </c>
      <c r="C25" s="1345" t="s">
        <v>135</v>
      </c>
      <c r="D25" s="1346">
        <v>8417</v>
      </c>
      <c r="E25" s="1346">
        <v>8417</v>
      </c>
      <c r="F25" s="1346">
        <v>8417</v>
      </c>
    </row>
    <row r="26" spans="1:6" s="1342" customFormat="1" ht="113.25" customHeight="1" x14ac:dyDescent="0.25">
      <c r="A26" s="1751" t="s">
        <v>575</v>
      </c>
      <c r="B26" s="1752" t="s">
        <v>358</v>
      </c>
      <c r="C26" s="1752"/>
      <c r="D26" s="1325">
        <f>D27+D28</f>
        <v>281860</v>
      </c>
      <c r="E26" s="1325">
        <f t="shared" ref="E26:F26" si="6">E27+E28</f>
        <v>281860</v>
      </c>
      <c r="F26" s="1325">
        <f t="shared" si="6"/>
        <v>281860</v>
      </c>
    </row>
    <row r="27" spans="1:6" s="1342" customFormat="1" ht="18.75" customHeight="1" x14ac:dyDescent="0.25">
      <c r="A27" s="1751"/>
      <c r="B27" s="1344" t="s">
        <v>78</v>
      </c>
      <c r="C27" s="1345" t="s">
        <v>135</v>
      </c>
      <c r="D27" s="1346">
        <v>268048</v>
      </c>
      <c r="E27" s="1346">
        <v>268048</v>
      </c>
      <c r="F27" s="1346">
        <v>268048</v>
      </c>
    </row>
    <row r="28" spans="1:6" s="1342" customFormat="1" ht="30" x14ac:dyDescent="0.25">
      <c r="A28" s="1751"/>
      <c r="B28" s="1344" t="s">
        <v>453</v>
      </c>
      <c r="C28" s="1345" t="s">
        <v>135</v>
      </c>
      <c r="D28" s="1346">
        <v>13812</v>
      </c>
      <c r="E28" s="1346">
        <v>13812</v>
      </c>
      <c r="F28" s="1346">
        <v>13812</v>
      </c>
    </row>
    <row r="29" spans="1:6" s="1342" customFormat="1" ht="126.75" customHeight="1" x14ac:dyDescent="0.25">
      <c r="A29" s="1751" t="s">
        <v>574</v>
      </c>
      <c r="B29" s="1343" t="s">
        <v>573</v>
      </c>
      <c r="C29" s="1753" t="s">
        <v>135</v>
      </c>
      <c r="D29" s="1754">
        <v>34812</v>
      </c>
      <c r="E29" s="1754">
        <v>34812</v>
      </c>
      <c r="F29" s="1754">
        <v>34812</v>
      </c>
    </row>
    <row r="30" spans="1:6" s="1342" customFormat="1" ht="20.25" customHeight="1" x14ac:dyDescent="0.25">
      <c r="A30" s="1751"/>
      <c r="B30" s="1344" t="s">
        <v>78</v>
      </c>
      <c r="C30" s="1753"/>
      <c r="D30" s="1754"/>
      <c r="E30" s="1754"/>
      <c r="F30" s="1754"/>
    </row>
    <row r="31" spans="1:6" s="1342" customFormat="1" ht="115.5" customHeight="1" x14ac:dyDescent="0.25">
      <c r="A31" s="1751" t="s">
        <v>572</v>
      </c>
      <c r="B31" s="1343" t="s">
        <v>360</v>
      </c>
      <c r="C31" s="1753" t="s">
        <v>135</v>
      </c>
      <c r="D31" s="1754">
        <v>9959</v>
      </c>
      <c r="E31" s="1754">
        <v>9959</v>
      </c>
      <c r="F31" s="1754">
        <v>9959</v>
      </c>
    </row>
    <row r="32" spans="1:6" s="1342" customFormat="1" ht="30" x14ac:dyDescent="0.25">
      <c r="A32" s="1751"/>
      <c r="B32" s="1344" t="s">
        <v>453</v>
      </c>
      <c r="C32" s="1753"/>
      <c r="D32" s="1754"/>
      <c r="E32" s="1754"/>
      <c r="F32" s="1754"/>
    </row>
    <row r="33" spans="1:6" s="1342" customFormat="1" ht="132" customHeight="1" x14ac:dyDescent="0.25">
      <c r="A33" s="1751" t="s">
        <v>571</v>
      </c>
      <c r="B33" s="1752" t="s">
        <v>570</v>
      </c>
      <c r="C33" s="1752"/>
      <c r="D33" s="1325">
        <f>D34+D35</f>
        <v>31036</v>
      </c>
      <c r="E33" s="1325">
        <f t="shared" ref="E33:F33" si="7">E34+E35</f>
        <v>31036</v>
      </c>
      <c r="F33" s="1325">
        <f t="shared" si="7"/>
        <v>31036</v>
      </c>
    </row>
    <row r="34" spans="1:6" s="1342" customFormat="1" x14ac:dyDescent="0.25">
      <c r="A34" s="1751"/>
      <c r="B34" s="1344" t="s">
        <v>78</v>
      </c>
      <c r="C34" s="1345" t="s">
        <v>135</v>
      </c>
      <c r="D34" s="1346">
        <v>27336</v>
      </c>
      <c r="E34" s="1346">
        <v>27336</v>
      </c>
      <c r="F34" s="1346">
        <v>27336</v>
      </c>
    </row>
    <row r="35" spans="1:6" s="1342" customFormat="1" ht="30" x14ac:dyDescent="0.25">
      <c r="A35" s="1751"/>
      <c r="B35" s="1344" t="s">
        <v>453</v>
      </c>
      <c r="C35" s="1345" t="s">
        <v>135</v>
      </c>
      <c r="D35" s="1346">
        <v>3700</v>
      </c>
      <c r="E35" s="1346">
        <v>3700</v>
      </c>
      <c r="F35" s="1346">
        <v>3700</v>
      </c>
    </row>
    <row r="36" spans="1:6" s="1342" customFormat="1" ht="81" customHeight="1" x14ac:dyDescent="0.25">
      <c r="A36" s="1751" t="s">
        <v>569</v>
      </c>
      <c r="B36" s="1752" t="s">
        <v>364</v>
      </c>
      <c r="C36" s="1752"/>
      <c r="D36" s="1325">
        <f>D37+D38</f>
        <v>843600</v>
      </c>
      <c r="E36" s="1325">
        <f t="shared" ref="E36:F36" si="8">E37+E38</f>
        <v>843600</v>
      </c>
      <c r="F36" s="1325">
        <f t="shared" si="8"/>
        <v>843600</v>
      </c>
    </row>
    <row r="37" spans="1:6" s="1342" customFormat="1" x14ac:dyDescent="0.25">
      <c r="A37" s="1751"/>
      <c r="B37" s="1344" t="s">
        <v>78</v>
      </c>
      <c r="C37" s="1345" t="s">
        <v>135</v>
      </c>
      <c r="D37" s="1346">
        <v>775776</v>
      </c>
      <c r="E37" s="1346">
        <v>775776</v>
      </c>
      <c r="F37" s="1346">
        <v>775776</v>
      </c>
    </row>
    <row r="38" spans="1:6" s="1342" customFormat="1" ht="30" x14ac:dyDescent="0.25">
      <c r="A38" s="1751"/>
      <c r="B38" s="1344" t="s">
        <v>453</v>
      </c>
      <c r="C38" s="1345" t="s">
        <v>135</v>
      </c>
      <c r="D38" s="1346">
        <v>67824</v>
      </c>
      <c r="E38" s="1346">
        <v>67824</v>
      </c>
      <c r="F38" s="1346">
        <v>67824</v>
      </c>
    </row>
    <row r="39" spans="1:6" s="1342" customFormat="1" ht="87" customHeight="1" x14ac:dyDescent="0.25">
      <c r="A39" s="1751" t="s">
        <v>568</v>
      </c>
      <c r="B39" s="1752" t="s">
        <v>567</v>
      </c>
      <c r="C39" s="1752"/>
      <c r="D39" s="1325">
        <f>D40+D41</f>
        <v>39618</v>
      </c>
      <c r="E39" s="1325">
        <f t="shared" ref="E39:F39" si="9">E40+E41</f>
        <v>39618</v>
      </c>
      <c r="F39" s="1325">
        <f t="shared" si="9"/>
        <v>39618</v>
      </c>
    </row>
    <row r="40" spans="1:6" s="1342" customFormat="1" x14ac:dyDescent="0.25">
      <c r="A40" s="1751"/>
      <c r="B40" s="1344" t="s">
        <v>78</v>
      </c>
      <c r="C40" s="1345" t="s">
        <v>135</v>
      </c>
      <c r="D40" s="1346">
        <v>10171</v>
      </c>
      <c r="E40" s="1346">
        <v>10171</v>
      </c>
      <c r="F40" s="1346">
        <v>10171</v>
      </c>
    </row>
    <row r="41" spans="1:6" s="1342" customFormat="1" ht="30" x14ac:dyDescent="0.25">
      <c r="A41" s="1751"/>
      <c r="B41" s="1344" t="s">
        <v>453</v>
      </c>
      <c r="C41" s="1345" t="s">
        <v>135</v>
      </c>
      <c r="D41" s="1346">
        <v>29447</v>
      </c>
      <c r="E41" s="1346">
        <v>29447</v>
      </c>
      <c r="F41" s="1346">
        <v>29447</v>
      </c>
    </row>
    <row r="42" spans="1:6" s="1342" customFormat="1" ht="81.75" customHeight="1" x14ac:dyDescent="0.25">
      <c r="A42" s="1347" t="s">
        <v>566</v>
      </c>
      <c r="B42" s="1752" t="s">
        <v>565</v>
      </c>
      <c r="C42" s="1752"/>
      <c r="D42" s="1348">
        <f>D43+D45+D47+D51+D49</f>
        <v>856062</v>
      </c>
      <c r="E42" s="1348">
        <f t="shared" ref="E42:F42" si="10">E43+E45+E47+E51+E49</f>
        <v>856062</v>
      </c>
      <c r="F42" s="1348">
        <f t="shared" si="10"/>
        <v>856062</v>
      </c>
    </row>
    <row r="43" spans="1:6" s="1342" customFormat="1" ht="98.25" customHeight="1" x14ac:dyDescent="0.25">
      <c r="A43" s="1751" t="s">
        <v>564</v>
      </c>
      <c r="B43" s="1343" t="s">
        <v>563</v>
      </c>
      <c r="C43" s="1753" t="s">
        <v>112</v>
      </c>
      <c r="D43" s="1754">
        <v>150000</v>
      </c>
      <c r="E43" s="1754">
        <v>150000</v>
      </c>
      <c r="F43" s="1754">
        <v>150000</v>
      </c>
    </row>
    <row r="44" spans="1:6" s="1342" customFormat="1" ht="37.5" customHeight="1" x14ac:dyDescent="0.25">
      <c r="A44" s="1751"/>
      <c r="B44" s="1344" t="s">
        <v>136</v>
      </c>
      <c r="C44" s="1753"/>
      <c r="D44" s="1754"/>
      <c r="E44" s="1754"/>
      <c r="F44" s="1754"/>
    </row>
    <row r="45" spans="1:6" s="1342" customFormat="1" ht="156" customHeight="1" x14ac:dyDescent="0.25">
      <c r="A45" s="1751" t="s">
        <v>1583</v>
      </c>
      <c r="B45" s="1343" t="s">
        <v>1584</v>
      </c>
      <c r="C45" s="1753" t="s">
        <v>135</v>
      </c>
      <c r="D45" s="1754">
        <v>133500</v>
      </c>
      <c r="E45" s="1754">
        <v>133500</v>
      </c>
      <c r="F45" s="1754">
        <v>133500</v>
      </c>
    </row>
    <row r="46" spans="1:6" s="1342" customFormat="1" ht="36.75" customHeight="1" x14ac:dyDescent="0.25">
      <c r="A46" s="1751"/>
      <c r="B46" s="1344" t="s">
        <v>79</v>
      </c>
      <c r="C46" s="1753"/>
      <c r="D46" s="1754"/>
      <c r="E46" s="1754"/>
      <c r="F46" s="1754"/>
    </row>
    <row r="47" spans="1:6" s="1342" customFormat="1" ht="123" customHeight="1" x14ac:dyDescent="0.25">
      <c r="A47" s="1751" t="s">
        <v>562</v>
      </c>
      <c r="B47" s="1343" t="s">
        <v>350</v>
      </c>
      <c r="C47" s="1753" t="s">
        <v>135</v>
      </c>
      <c r="D47" s="1754">
        <v>20000</v>
      </c>
      <c r="E47" s="1754">
        <v>20000</v>
      </c>
      <c r="F47" s="1754">
        <v>20000</v>
      </c>
    </row>
    <row r="48" spans="1:6" s="1342" customFormat="1" ht="35.25" customHeight="1" x14ac:dyDescent="0.25">
      <c r="A48" s="1751"/>
      <c r="B48" s="1344" t="s">
        <v>79</v>
      </c>
      <c r="C48" s="1753"/>
      <c r="D48" s="1754"/>
      <c r="E48" s="1754"/>
      <c r="F48" s="1754"/>
    </row>
    <row r="49" spans="1:6" s="1342" customFormat="1" ht="123" customHeight="1" x14ac:dyDescent="0.25">
      <c r="A49" s="1751" t="s">
        <v>1101</v>
      </c>
      <c r="B49" s="1343" t="s">
        <v>1585</v>
      </c>
      <c r="C49" s="1753" t="s">
        <v>135</v>
      </c>
      <c r="D49" s="1754">
        <v>156097</v>
      </c>
      <c r="E49" s="1754">
        <v>156097</v>
      </c>
      <c r="F49" s="1754">
        <v>156097</v>
      </c>
    </row>
    <row r="50" spans="1:6" s="1342" customFormat="1" ht="35.25" customHeight="1" x14ac:dyDescent="0.25">
      <c r="A50" s="1751"/>
      <c r="B50" s="1344" t="s">
        <v>151</v>
      </c>
      <c r="C50" s="1753"/>
      <c r="D50" s="1754"/>
      <c r="E50" s="1754"/>
      <c r="F50" s="1754"/>
    </row>
    <row r="51" spans="1:6" s="1342" customFormat="1" ht="78.75" customHeight="1" x14ac:dyDescent="0.25">
      <c r="A51" s="1751" t="s">
        <v>384</v>
      </c>
      <c r="B51" s="1752" t="s">
        <v>351</v>
      </c>
      <c r="C51" s="1752"/>
      <c r="D51" s="1325">
        <f>D52+D53</f>
        <v>396465</v>
      </c>
      <c r="E51" s="1325">
        <f t="shared" ref="E51:F51" si="11">E52+E53</f>
        <v>396465</v>
      </c>
      <c r="F51" s="1325">
        <f t="shared" si="11"/>
        <v>396465</v>
      </c>
    </row>
    <row r="52" spans="1:6" s="1342" customFormat="1" ht="30" x14ac:dyDescent="0.25">
      <c r="A52" s="1751"/>
      <c r="B52" s="1344" t="s">
        <v>79</v>
      </c>
      <c r="C52" s="1345" t="s">
        <v>135</v>
      </c>
      <c r="D52" s="1346">
        <v>290986</v>
      </c>
      <c r="E52" s="1346">
        <v>290986</v>
      </c>
      <c r="F52" s="1346">
        <v>290986</v>
      </c>
    </row>
    <row r="53" spans="1:6" s="1342" customFormat="1" ht="30" x14ac:dyDescent="0.25">
      <c r="A53" s="1751"/>
      <c r="B53" s="1344" t="s">
        <v>151</v>
      </c>
      <c r="C53" s="1345" t="s">
        <v>135</v>
      </c>
      <c r="D53" s="1346">
        <v>105479</v>
      </c>
      <c r="E53" s="1346">
        <v>105479</v>
      </c>
      <c r="F53" s="1346">
        <v>105479</v>
      </c>
    </row>
    <row r="54" spans="1:6" s="1342" customFormat="1" ht="75.75" customHeight="1" x14ac:dyDescent="0.25">
      <c r="A54" s="1347" t="s">
        <v>561</v>
      </c>
      <c r="B54" s="1752" t="s">
        <v>560</v>
      </c>
      <c r="C54" s="1752"/>
      <c r="D54" s="1348">
        <f>D55+D57+D60+D62+D65+D67</f>
        <v>1711601</v>
      </c>
      <c r="E54" s="1348">
        <f t="shared" ref="E54:F54" si="12">E55+E57+E60+E62+E65+E67</f>
        <v>1711601</v>
      </c>
      <c r="F54" s="1348">
        <f t="shared" si="12"/>
        <v>1711601</v>
      </c>
    </row>
    <row r="55" spans="1:6" s="1342" customFormat="1" ht="105" x14ac:dyDescent="0.25">
      <c r="A55" s="1751" t="s">
        <v>559</v>
      </c>
      <c r="B55" s="1343" t="s">
        <v>558</v>
      </c>
      <c r="C55" s="1753" t="s">
        <v>135</v>
      </c>
      <c r="D55" s="1754">
        <v>83</v>
      </c>
      <c r="E55" s="1754">
        <v>83</v>
      </c>
      <c r="F55" s="1754">
        <v>83</v>
      </c>
    </row>
    <row r="56" spans="1:6" s="1342" customFormat="1" x14ac:dyDescent="0.25">
      <c r="A56" s="1751"/>
      <c r="B56" s="1344" t="s">
        <v>78</v>
      </c>
      <c r="C56" s="1753"/>
      <c r="D56" s="1754"/>
      <c r="E56" s="1754"/>
      <c r="F56" s="1754"/>
    </row>
    <row r="57" spans="1:6" s="1342" customFormat="1" ht="83.25" customHeight="1" x14ac:dyDescent="0.25">
      <c r="A57" s="1751" t="s">
        <v>557</v>
      </c>
      <c r="B57" s="1752" t="s">
        <v>556</v>
      </c>
      <c r="C57" s="1752"/>
      <c r="D57" s="1346">
        <f>D58+D59</f>
        <v>11262</v>
      </c>
      <c r="E57" s="1346">
        <f t="shared" ref="E57:F57" si="13">E58+E59</f>
        <v>11262</v>
      </c>
      <c r="F57" s="1346">
        <f t="shared" si="13"/>
        <v>11262</v>
      </c>
    </row>
    <row r="58" spans="1:6" s="1342" customFormat="1" x14ac:dyDescent="0.25">
      <c r="A58" s="1751"/>
      <c r="B58" s="1344" t="s">
        <v>78</v>
      </c>
      <c r="C58" s="1345" t="s">
        <v>135</v>
      </c>
      <c r="D58" s="1346">
        <v>7545</v>
      </c>
      <c r="E58" s="1346">
        <v>7545</v>
      </c>
      <c r="F58" s="1346">
        <v>7545</v>
      </c>
    </row>
    <row r="59" spans="1:6" s="1342" customFormat="1" ht="30" x14ac:dyDescent="0.25">
      <c r="A59" s="1751"/>
      <c r="B59" s="1344" t="s">
        <v>453</v>
      </c>
      <c r="C59" s="1345" t="s">
        <v>135</v>
      </c>
      <c r="D59" s="1346">
        <v>3717</v>
      </c>
      <c r="E59" s="1346">
        <v>3717</v>
      </c>
      <c r="F59" s="1346">
        <v>3717</v>
      </c>
    </row>
    <row r="60" spans="1:6" s="1342" customFormat="1" ht="105" x14ac:dyDescent="0.25">
      <c r="A60" s="1751" t="s">
        <v>555</v>
      </c>
      <c r="B60" s="1343" t="s">
        <v>554</v>
      </c>
      <c r="C60" s="1753" t="s">
        <v>135</v>
      </c>
      <c r="D60" s="1754">
        <v>25513</v>
      </c>
      <c r="E60" s="1754">
        <v>25513</v>
      </c>
      <c r="F60" s="1754">
        <v>25513</v>
      </c>
    </row>
    <row r="61" spans="1:6" s="1342" customFormat="1" ht="18.75" customHeight="1" x14ac:dyDescent="0.25">
      <c r="A61" s="1751"/>
      <c r="B61" s="1344" t="s">
        <v>78</v>
      </c>
      <c r="C61" s="1753"/>
      <c r="D61" s="1754"/>
      <c r="E61" s="1754"/>
      <c r="F61" s="1754"/>
    </row>
    <row r="62" spans="1:6" s="1342" customFormat="1" ht="66" customHeight="1" x14ac:dyDescent="0.25">
      <c r="A62" s="1751" t="s">
        <v>553</v>
      </c>
      <c r="B62" s="1752" t="s">
        <v>552</v>
      </c>
      <c r="C62" s="1752"/>
      <c r="D62" s="1346">
        <f>D63+D64</f>
        <v>492198</v>
      </c>
      <c r="E62" s="1346">
        <f t="shared" ref="E62:F62" si="14">E63+E64</f>
        <v>492198</v>
      </c>
      <c r="F62" s="1346">
        <f t="shared" si="14"/>
        <v>492198</v>
      </c>
    </row>
    <row r="63" spans="1:6" s="1342" customFormat="1" x14ac:dyDescent="0.25">
      <c r="A63" s="1751"/>
      <c r="B63" s="1344" t="s">
        <v>78</v>
      </c>
      <c r="C63" s="1345" t="s">
        <v>135</v>
      </c>
      <c r="D63" s="1346">
        <v>425044</v>
      </c>
      <c r="E63" s="1346">
        <v>425044</v>
      </c>
      <c r="F63" s="1346">
        <v>425044</v>
      </c>
    </row>
    <row r="64" spans="1:6" s="1342" customFormat="1" ht="30" x14ac:dyDescent="0.25">
      <c r="A64" s="1751"/>
      <c r="B64" s="1344" t="s">
        <v>453</v>
      </c>
      <c r="C64" s="1345" t="s">
        <v>135</v>
      </c>
      <c r="D64" s="1346">
        <v>67154</v>
      </c>
      <c r="E64" s="1346">
        <v>67154</v>
      </c>
      <c r="F64" s="1346">
        <v>67154</v>
      </c>
    </row>
    <row r="65" spans="1:6" s="1342" customFormat="1" ht="120" x14ac:dyDescent="0.25">
      <c r="A65" s="1751" t="s">
        <v>551</v>
      </c>
      <c r="B65" s="1343" t="s">
        <v>550</v>
      </c>
      <c r="C65" s="1753" t="s">
        <v>135</v>
      </c>
      <c r="D65" s="1754">
        <v>779277</v>
      </c>
      <c r="E65" s="1754">
        <v>779277</v>
      </c>
      <c r="F65" s="1754">
        <v>779277</v>
      </c>
    </row>
    <row r="66" spans="1:6" s="1342" customFormat="1" ht="20.25" customHeight="1" x14ac:dyDescent="0.25">
      <c r="A66" s="1751"/>
      <c r="B66" s="1344" t="s">
        <v>78</v>
      </c>
      <c r="C66" s="1753"/>
      <c r="D66" s="1754"/>
      <c r="E66" s="1754"/>
      <c r="F66" s="1754"/>
    </row>
    <row r="67" spans="1:6" s="1342" customFormat="1" ht="75" x14ac:dyDescent="0.25">
      <c r="A67" s="1751" t="s">
        <v>1586</v>
      </c>
      <c r="B67" s="1343" t="s">
        <v>1587</v>
      </c>
      <c r="C67" s="1753" t="s">
        <v>135</v>
      </c>
      <c r="D67" s="1754">
        <v>403268</v>
      </c>
      <c r="E67" s="1754">
        <v>403268</v>
      </c>
      <c r="F67" s="1754">
        <v>403268</v>
      </c>
    </row>
    <row r="68" spans="1:6" s="1342" customFormat="1" ht="20.25" customHeight="1" x14ac:dyDescent="0.25">
      <c r="A68" s="1751"/>
      <c r="B68" s="1344" t="s">
        <v>78</v>
      </c>
      <c r="C68" s="1753"/>
      <c r="D68" s="1754"/>
      <c r="E68" s="1754"/>
      <c r="F68" s="1754"/>
    </row>
    <row r="69" spans="1:6" s="1342" customFormat="1" ht="78.75" customHeight="1" x14ac:dyDescent="0.25">
      <c r="A69" s="1347" t="s">
        <v>549</v>
      </c>
      <c r="B69" s="1752" t="s">
        <v>548</v>
      </c>
      <c r="C69" s="1752"/>
      <c r="D69" s="1348">
        <f>D70+D72+D74+D76+D78</f>
        <v>1131000</v>
      </c>
      <c r="E69" s="1348">
        <f t="shared" ref="E69:F69" si="15">E70+E72+E74+E76+E78</f>
        <v>1131000</v>
      </c>
      <c r="F69" s="1348">
        <f t="shared" si="15"/>
        <v>1131000</v>
      </c>
    </row>
    <row r="70" spans="1:6" s="1342" customFormat="1" ht="135" x14ac:dyDescent="0.25">
      <c r="A70" s="1751" t="s">
        <v>547</v>
      </c>
      <c r="B70" s="1343" t="s">
        <v>546</v>
      </c>
      <c r="C70" s="1753" t="s">
        <v>112</v>
      </c>
      <c r="D70" s="1754">
        <v>1000</v>
      </c>
      <c r="E70" s="1754">
        <v>1000</v>
      </c>
      <c r="F70" s="1754">
        <v>1000</v>
      </c>
    </row>
    <row r="71" spans="1:6" s="1342" customFormat="1" ht="30" x14ac:dyDescent="0.25">
      <c r="A71" s="1751"/>
      <c r="B71" s="1344" t="s">
        <v>537</v>
      </c>
      <c r="C71" s="1753"/>
      <c r="D71" s="1754"/>
      <c r="E71" s="1754"/>
      <c r="F71" s="1754"/>
    </row>
    <row r="72" spans="1:6" s="1342" customFormat="1" ht="120" x14ac:dyDescent="0.25">
      <c r="A72" s="1751" t="s">
        <v>545</v>
      </c>
      <c r="B72" s="1343" t="s">
        <v>544</v>
      </c>
      <c r="C72" s="1753" t="s">
        <v>112</v>
      </c>
      <c r="D72" s="1754">
        <v>20000</v>
      </c>
      <c r="E72" s="1754">
        <v>20000</v>
      </c>
      <c r="F72" s="1754">
        <v>20000</v>
      </c>
    </row>
    <row r="73" spans="1:6" s="1342" customFormat="1" ht="30" x14ac:dyDescent="0.25">
      <c r="A73" s="1751"/>
      <c r="B73" s="1344" t="s">
        <v>537</v>
      </c>
      <c r="C73" s="1753"/>
      <c r="D73" s="1754"/>
      <c r="E73" s="1754"/>
      <c r="F73" s="1754"/>
    </row>
    <row r="74" spans="1:6" s="1342" customFormat="1" ht="105" x14ac:dyDescent="0.25">
      <c r="A74" s="1751" t="s">
        <v>543</v>
      </c>
      <c r="B74" s="1343" t="s">
        <v>542</v>
      </c>
      <c r="C74" s="1753" t="s">
        <v>112</v>
      </c>
      <c r="D74" s="1754">
        <v>10000</v>
      </c>
      <c r="E74" s="1754">
        <v>10000</v>
      </c>
      <c r="F74" s="1754">
        <v>10000</v>
      </c>
    </row>
    <row r="75" spans="1:6" s="1342" customFormat="1" ht="30" x14ac:dyDescent="0.25">
      <c r="A75" s="1751"/>
      <c r="B75" s="1344" t="s">
        <v>537</v>
      </c>
      <c r="C75" s="1753"/>
      <c r="D75" s="1754"/>
      <c r="E75" s="1754"/>
      <c r="F75" s="1754"/>
    </row>
    <row r="76" spans="1:6" s="1342" customFormat="1" ht="105" x14ac:dyDescent="0.25">
      <c r="A76" s="1751" t="s">
        <v>541</v>
      </c>
      <c r="B76" s="1343" t="s">
        <v>540</v>
      </c>
      <c r="C76" s="1753" t="s">
        <v>112</v>
      </c>
      <c r="D76" s="1754">
        <v>1000000</v>
      </c>
      <c r="E76" s="1754">
        <v>1000000</v>
      </c>
      <c r="F76" s="1754">
        <v>1000000</v>
      </c>
    </row>
    <row r="77" spans="1:6" s="1342" customFormat="1" ht="30" x14ac:dyDescent="0.25">
      <c r="A77" s="1751"/>
      <c r="B77" s="1344" t="s">
        <v>537</v>
      </c>
      <c r="C77" s="1753"/>
      <c r="D77" s="1754"/>
      <c r="E77" s="1754"/>
      <c r="F77" s="1754"/>
    </row>
    <row r="78" spans="1:6" s="1342" customFormat="1" ht="90" x14ac:dyDescent="0.25">
      <c r="A78" s="1751" t="s">
        <v>539</v>
      </c>
      <c r="B78" s="1343" t="s">
        <v>538</v>
      </c>
      <c r="C78" s="1753" t="s">
        <v>112</v>
      </c>
      <c r="D78" s="1754">
        <v>100000</v>
      </c>
      <c r="E78" s="1754">
        <v>100000</v>
      </c>
      <c r="F78" s="1754">
        <v>100000</v>
      </c>
    </row>
    <row r="79" spans="1:6" s="1342" customFormat="1" ht="30" x14ac:dyDescent="0.25">
      <c r="A79" s="1751"/>
      <c r="B79" s="1344" t="s">
        <v>537</v>
      </c>
      <c r="C79" s="1753"/>
      <c r="D79" s="1754"/>
      <c r="E79" s="1754"/>
      <c r="F79" s="1754"/>
    </row>
    <row r="80" spans="1:6" s="1342" customFormat="1" ht="69" customHeight="1" x14ac:dyDescent="0.25">
      <c r="A80" s="1347" t="s">
        <v>536</v>
      </c>
      <c r="B80" s="1752" t="s">
        <v>535</v>
      </c>
      <c r="C80" s="1752"/>
      <c r="D80" s="1348">
        <f>D81+D83+D85+D87+D89+D91+D93</f>
        <v>264929</v>
      </c>
      <c r="E80" s="1348">
        <f t="shared" ref="E80:F80" si="16">E81+E83+E85+E87+E89+E91+E93</f>
        <v>264929</v>
      </c>
      <c r="F80" s="1348">
        <f t="shared" si="16"/>
        <v>264929</v>
      </c>
    </row>
    <row r="81" spans="1:6" s="1342" customFormat="1" ht="105" x14ac:dyDescent="0.25">
      <c r="A81" s="1751" t="s">
        <v>534</v>
      </c>
      <c r="B81" s="1343" t="s">
        <v>533</v>
      </c>
      <c r="C81" s="1753" t="s">
        <v>135</v>
      </c>
      <c r="D81" s="1754">
        <v>333</v>
      </c>
      <c r="E81" s="1754">
        <v>333</v>
      </c>
      <c r="F81" s="1754">
        <v>333</v>
      </c>
    </row>
    <row r="82" spans="1:6" s="1342" customFormat="1" x14ac:dyDescent="0.25">
      <c r="A82" s="1751"/>
      <c r="B82" s="1344" t="s">
        <v>78</v>
      </c>
      <c r="C82" s="1753"/>
      <c r="D82" s="1754"/>
      <c r="E82" s="1754"/>
      <c r="F82" s="1754"/>
    </row>
    <row r="83" spans="1:6" s="1342" customFormat="1" ht="120" x14ac:dyDescent="0.25">
      <c r="A83" s="1751" t="s">
        <v>532</v>
      </c>
      <c r="B83" s="1343" t="s">
        <v>531</v>
      </c>
      <c r="C83" s="1753" t="s">
        <v>135</v>
      </c>
      <c r="D83" s="1754">
        <v>167</v>
      </c>
      <c r="E83" s="1754">
        <v>167</v>
      </c>
      <c r="F83" s="1754">
        <v>167</v>
      </c>
    </row>
    <row r="84" spans="1:6" s="1342" customFormat="1" x14ac:dyDescent="0.25">
      <c r="A84" s="1751"/>
      <c r="B84" s="1344" t="s">
        <v>78</v>
      </c>
      <c r="C84" s="1753"/>
      <c r="D84" s="1754"/>
      <c r="E84" s="1754"/>
      <c r="F84" s="1754"/>
    </row>
    <row r="85" spans="1:6" s="1342" customFormat="1" ht="105" x14ac:dyDescent="0.25">
      <c r="A85" s="1751" t="s">
        <v>530</v>
      </c>
      <c r="B85" s="1343" t="s">
        <v>529</v>
      </c>
      <c r="C85" s="1753" t="s">
        <v>135</v>
      </c>
      <c r="D85" s="1754">
        <v>33333</v>
      </c>
      <c r="E85" s="1754">
        <v>33333</v>
      </c>
      <c r="F85" s="1754">
        <v>33333</v>
      </c>
    </row>
    <row r="86" spans="1:6" s="1342" customFormat="1" x14ac:dyDescent="0.25">
      <c r="A86" s="1751"/>
      <c r="B86" s="1344" t="s">
        <v>78</v>
      </c>
      <c r="C86" s="1753"/>
      <c r="D86" s="1754"/>
      <c r="E86" s="1754"/>
      <c r="F86" s="1754"/>
    </row>
    <row r="87" spans="1:6" s="1342" customFormat="1" ht="105" x14ac:dyDescent="0.25">
      <c r="A87" s="1751" t="s">
        <v>528</v>
      </c>
      <c r="B87" s="1343" t="s">
        <v>527</v>
      </c>
      <c r="C87" s="1753" t="s">
        <v>135</v>
      </c>
      <c r="D87" s="1754">
        <v>187096</v>
      </c>
      <c r="E87" s="1754">
        <v>187096</v>
      </c>
      <c r="F87" s="1754">
        <v>187096</v>
      </c>
    </row>
    <row r="88" spans="1:6" s="1342" customFormat="1" x14ac:dyDescent="0.25">
      <c r="A88" s="1751"/>
      <c r="B88" s="1344" t="s">
        <v>78</v>
      </c>
      <c r="C88" s="1753"/>
      <c r="D88" s="1754"/>
      <c r="E88" s="1754"/>
      <c r="F88" s="1754"/>
    </row>
    <row r="89" spans="1:6" s="1342" customFormat="1" ht="120" x14ac:dyDescent="0.25">
      <c r="A89" s="1751" t="s">
        <v>526</v>
      </c>
      <c r="B89" s="1343" t="s">
        <v>525</v>
      </c>
      <c r="C89" s="1753" t="s">
        <v>135</v>
      </c>
      <c r="D89" s="1754">
        <v>667</v>
      </c>
      <c r="E89" s="1754">
        <v>667</v>
      </c>
      <c r="F89" s="1754">
        <v>667</v>
      </c>
    </row>
    <row r="90" spans="1:6" s="1342" customFormat="1" x14ac:dyDescent="0.25">
      <c r="A90" s="1751"/>
      <c r="B90" s="1344" t="s">
        <v>78</v>
      </c>
      <c r="C90" s="1753"/>
      <c r="D90" s="1754"/>
      <c r="E90" s="1754"/>
      <c r="F90" s="1754"/>
    </row>
    <row r="91" spans="1:6" s="1342" customFormat="1" ht="105" x14ac:dyDescent="0.25">
      <c r="A91" s="1751" t="s">
        <v>524</v>
      </c>
      <c r="B91" s="1343" t="s">
        <v>523</v>
      </c>
      <c r="C91" s="1753" t="s">
        <v>135</v>
      </c>
      <c r="D91" s="1754">
        <v>42333</v>
      </c>
      <c r="E91" s="1754">
        <v>42333</v>
      </c>
      <c r="F91" s="1754">
        <v>42333</v>
      </c>
    </row>
    <row r="92" spans="1:6" s="1342" customFormat="1" x14ac:dyDescent="0.25">
      <c r="A92" s="1751"/>
      <c r="B92" s="1344" t="s">
        <v>78</v>
      </c>
      <c r="C92" s="1753"/>
      <c r="D92" s="1754"/>
      <c r="E92" s="1754"/>
      <c r="F92" s="1754"/>
    </row>
    <row r="93" spans="1:6" s="1342" customFormat="1" ht="90" x14ac:dyDescent="0.25">
      <c r="A93" s="1751" t="s">
        <v>522</v>
      </c>
      <c r="B93" s="1343" t="s">
        <v>521</v>
      </c>
      <c r="C93" s="1753" t="s">
        <v>135</v>
      </c>
      <c r="D93" s="1754">
        <v>1000</v>
      </c>
      <c r="E93" s="1754">
        <v>1000</v>
      </c>
      <c r="F93" s="1754">
        <v>1000</v>
      </c>
    </row>
    <row r="94" spans="1:6" s="1342" customFormat="1" x14ac:dyDescent="0.25">
      <c r="A94" s="1751"/>
      <c r="B94" s="1344" t="s">
        <v>78</v>
      </c>
      <c r="C94" s="1753"/>
      <c r="D94" s="1754"/>
      <c r="E94" s="1754"/>
      <c r="F94" s="1754"/>
    </row>
    <row r="95" spans="1:6" s="1342" customFormat="1" ht="82.5" customHeight="1" x14ac:dyDescent="0.25">
      <c r="A95" s="1347" t="s">
        <v>520</v>
      </c>
      <c r="B95" s="1752" t="s">
        <v>519</v>
      </c>
      <c r="C95" s="1752"/>
      <c r="D95" s="1349">
        <f>D96+D98</f>
        <v>2046316</v>
      </c>
      <c r="E95" s="1349">
        <f t="shared" ref="E95:F95" si="17">E96+E98</f>
        <v>2046316</v>
      </c>
      <c r="F95" s="1349">
        <f t="shared" si="17"/>
        <v>2046316</v>
      </c>
    </row>
    <row r="96" spans="1:6" s="1342" customFormat="1" ht="129.75" customHeight="1" x14ac:dyDescent="0.25">
      <c r="A96" s="1751" t="s">
        <v>390</v>
      </c>
      <c r="B96" s="1343" t="s">
        <v>518</v>
      </c>
      <c r="C96" s="1753" t="s">
        <v>135</v>
      </c>
      <c r="D96" s="1754">
        <v>1882105</v>
      </c>
      <c r="E96" s="1754">
        <v>1882105</v>
      </c>
      <c r="F96" s="1754">
        <v>1882105</v>
      </c>
    </row>
    <row r="97" spans="1:6" s="1342" customFormat="1" ht="29.25" customHeight="1" x14ac:dyDescent="0.25">
      <c r="A97" s="1751"/>
      <c r="B97" s="1344" t="s">
        <v>151</v>
      </c>
      <c r="C97" s="1753"/>
      <c r="D97" s="1754"/>
      <c r="E97" s="1754"/>
      <c r="F97" s="1754"/>
    </row>
    <row r="98" spans="1:6" s="1342" customFormat="1" ht="90" x14ac:dyDescent="0.25">
      <c r="A98" s="1751" t="s">
        <v>391</v>
      </c>
      <c r="B98" s="1343" t="s">
        <v>517</v>
      </c>
      <c r="C98" s="1753" t="s">
        <v>135</v>
      </c>
      <c r="D98" s="1754">
        <v>164211</v>
      </c>
      <c r="E98" s="1754">
        <v>164211</v>
      </c>
      <c r="F98" s="1754">
        <v>164211</v>
      </c>
    </row>
    <row r="99" spans="1:6" s="1342" customFormat="1" ht="30" x14ac:dyDescent="0.25">
      <c r="A99" s="1751"/>
      <c r="B99" s="1344" t="s">
        <v>151</v>
      </c>
      <c r="C99" s="1753"/>
      <c r="D99" s="1754"/>
      <c r="E99" s="1754"/>
      <c r="F99" s="1754"/>
    </row>
    <row r="100" spans="1:6" s="1342" customFormat="1" ht="90" x14ac:dyDescent="0.25">
      <c r="A100" s="1751" t="s">
        <v>516</v>
      </c>
      <c r="B100" s="1343" t="s">
        <v>515</v>
      </c>
      <c r="C100" s="1753" t="s">
        <v>135</v>
      </c>
      <c r="D100" s="1760">
        <v>5238</v>
      </c>
      <c r="E100" s="1760">
        <v>5238</v>
      </c>
      <c r="F100" s="1760">
        <v>5238</v>
      </c>
    </row>
    <row r="101" spans="1:6" s="1342" customFormat="1" ht="20.25" customHeight="1" x14ac:dyDescent="0.25">
      <c r="A101" s="1751"/>
      <c r="B101" s="1344" t="s">
        <v>78</v>
      </c>
      <c r="C101" s="1753"/>
      <c r="D101" s="1760"/>
      <c r="E101" s="1760"/>
      <c r="F101" s="1760"/>
    </row>
    <row r="102" spans="1:6" s="1342" customFormat="1" ht="90" x14ac:dyDescent="0.25">
      <c r="A102" s="1751" t="s">
        <v>514</v>
      </c>
      <c r="B102" s="1343" t="s">
        <v>513</v>
      </c>
      <c r="C102" s="1753" t="s">
        <v>135</v>
      </c>
      <c r="D102" s="1760">
        <v>6345</v>
      </c>
      <c r="E102" s="1760">
        <v>6345</v>
      </c>
      <c r="F102" s="1760">
        <v>6345</v>
      </c>
    </row>
    <row r="103" spans="1:6" s="1342" customFormat="1" x14ac:dyDescent="0.25">
      <c r="A103" s="1751"/>
      <c r="B103" s="1344" t="s">
        <v>78</v>
      </c>
      <c r="C103" s="1753"/>
      <c r="D103" s="1760"/>
      <c r="E103" s="1760"/>
      <c r="F103" s="1760"/>
    </row>
    <row r="104" spans="1:6" s="1342" customFormat="1" ht="75" x14ac:dyDescent="0.25">
      <c r="A104" s="1751" t="s">
        <v>512</v>
      </c>
      <c r="B104" s="1343" t="s">
        <v>511</v>
      </c>
      <c r="C104" s="1753" t="s">
        <v>135</v>
      </c>
      <c r="D104" s="1760">
        <v>8885</v>
      </c>
      <c r="E104" s="1760">
        <v>8885</v>
      </c>
      <c r="F104" s="1760">
        <v>8885</v>
      </c>
    </row>
    <row r="105" spans="1:6" s="1342" customFormat="1" x14ac:dyDescent="0.25">
      <c r="A105" s="1751"/>
      <c r="B105" s="1344" t="s">
        <v>78</v>
      </c>
      <c r="C105" s="1753"/>
      <c r="D105" s="1760"/>
      <c r="E105" s="1760"/>
      <c r="F105" s="1760"/>
    </row>
    <row r="106" spans="1:6" s="1342" customFormat="1" ht="80.25" customHeight="1" x14ac:dyDescent="0.25">
      <c r="A106" s="1751" t="s">
        <v>510</v>
      </c>
      <c r="B106" s="1752" t="s">
        <v>509</v>
      </c>
      <c r="C106" s="1752"/>
      <c r="D106" s="1348">
        <f>D107+D109+D110+D108</f>
        <v>292708194</v>
      </c>
      <c r="E106" s="1348">
        <f t="shared" ref="E106:F106" si="18">E107+E109+E110+E108</f>
        <v>260458194</v>
      </c>
      <c r="F106" s="1348">
        <f t="shared" si="18"/>
        <v>260458194</v>
      </c>
    </row>
    <row r="107" spans="1:6" s="1342" customFormat="1" ht="63" customHeight="1" x14ac:dyDescent="0.25">
      <c r="A107" s="1751"/>
      <c r="B107" s="1344" t="s">
        <v>597</v>
      </c>
      <c r="C107" s="1345" t="s">
        <v>112</v>
      </c>
      <c r="D107" s="1346">
        <v>2107694</v>
      </c>
      <c r="E107" s="1346">
        <v>2107694</v>
      </c>
      <c r="F107" s="1346">
        <v>2107694</v>
      </c>
    </row>
    <row r="108" spans="1:6" s="1342" customFormat="1" ht="42" customHeight="1" x14ac:dyDescent="0.25">
      <c r="A108" s="1759"/>
      <c r="B108" s="1350" t="s">
        <v>1588</v>
      </c>
      <c r="C108" s="1351" t="s">
        <v>112</v>
      </c>
      <c r="D108" s="1352">
        <v>500</v>
      </c>
      <c r="E108" s="1352">
        <v>500</v>
      </c>
      <c r="F108" s="1352">
        <v>500</v>
      </c>
    </row>
    <row r="109" spans="1:6" s="1342" customFormat="1" ht="30" x14ac:dyDescent="0.25">
      <c r="A109" s="1751"/>
      <c r="B109" s="1344" t="s">
        <v>1592</v>
      </c>
      <c r="C109" s="1345" t="s">
        <v>135</v>
      </c>
      <c r="D109" s="1346">
        <v>350000</v>
      </c>
      <c r="E109" s="1346">
        <v>350000</v>
      </c>
      <c r="F109" s="1346">
        <v>350000</v>
      </c>
    </row>
    <row r="110" spans="1:6" s="1342" customFormat="1" ht="30" x14ac:dyDescent="0.25">
      <c r="A110" s="1751"/>
      <c r="B110" s="1344" t="s">
        <v>120</v>
      </c>
      <c r="C110" s="1345" t="s">
        <v>112</v>
      </c>
      <c r="D110" s="1346">
        <v>290250000</v>
      </c>
      <c r="E110" s="1346">
        <v>258000000</v>
      </c>
      <c r="F110" s="1346">
        <v>258000000</v>
      </c>
    </row>
    <row r="111" spans="1:6" ht="77.25" customHeight="1" x14ac:dyDescent="0.25">
      <c r="A111" s="1738" t="s">
        <v>507</v>
      </c>
      <c r="B111" s="1747" t="s">
        <v>406</v>
      </c>
      <c r="C111" s="1747"/>
      <c r="D111" s="1356">
        <f>D112+D114+D113</f>
        <v>40868488</v>
      </c>
      <c r="E111" s="1356">
        <f t="shared" ref="E111:F111" si="19">E112+E114+E113</f>
        <v>40868488</v>
      </c>
      <c r="F111" s="1356">
        <f t="shared" si="19"/>
        <v>40868488</v>
      </c>
    </row>
    <row r="112" spans="1:6" ht="30" x14ac:dyDescent="0.25">
      <c r="A112" s="1738"/>
      <c r="B112" s="1334" t="s">
        <v>120</v>
      </c>
      <c r="C112" s="1323" t="s">
        <v>112</v>
      </c>
      <c r="D112" s="1353">
        <v>40000000</v>
      </c>
      <c r="E112" s="1353">
        <v>40000000</v>
      </c>
      <c r="F112" s="1353">
        <v>40000000</v>
      </c>
    </row>
    <row r="113" spans="1:8" s="1289" customFormat="1" x14ac:dyDescent="0.25">
      <c r="A113" s="1746"/>
      <c r="B113" s="1354" t="s">
        <v>78</v>
      </c>
      <c r="C113" s="1317" t="s">
        <v>135</v>
      </c>
      <c r="D113" s="1355">
        <v>251429</v>
      </c>
      <c r="E113" s="1355">
        <v>251429</v>
      </c>
      <c r="F113" s="1355">
        <v>251429</v>
      </c>
    </row>
    <row r="114" spans="1:8" ht="30" x14ac:dyDescent="0.25">
      <c r="A114" s="1738"/>
      <c r="B114" s="1334" t="s">
        <v>453</v>
      </c>
      <c r="C114" s="1323" t="s">
        <v>135</v>
      </c>
      <c r="D114" s="1353">
        <v>617059</v>
      </c>
      <c r="E114" s="1353">
        <v>617059</v>
      </c>
      <c r="F114" s="1353">
        <v>617059</v>
      </c>
    </row>
    <row r="115" spans="1:8" ht="65.25" customHeight="1" x14ac:dyDescent="0.25">
      <c r="A115" s="1332" t="s">
        <v>598</v>
      </c>
      <c r="B115" s="1747" t="s">
        <v>599</v>
      </c>
      <c r="C115" s="1747"/>
      <c r="D115" s="1357">
        <f>D116+D118</f>
        <v>309482</v>
      </c>
      <c r="E115" s="1357">
        <f t="shared" ref="E115:F115" si="20">E116+E118</f>
        <v>309482</v>
      </c>
      <c r="F115" s="1357">
        <f t="shared" si="20"/>
        <v>309482</v>
      </c>
    </row>
    <row r="116" spans="1:8" ht="90" x14ac:dyDescent="0.25">
      <c r="A116" s="1738" t="s">
        <v>506</v>
      </c>
      <c r="B116" s="1333" t="s">
        <v>505</v>
      </c>
      <c r="C116" s="1682" t="s">
        <v>135</v>
      </c>
      <c r="D116" s="1750">
        <v>25417</v>
      </c>
      <c r="E116" s="1750">
        <v>25417</v>
      </c>
      <c r="F116" s="1750">
        <v>25417</v>
      </c>
    </row>
    <row r="117" spans="1:8" ht="18.75" customHeight="1" x14ac:dyDescent="0.25">
      <c r="A117" s="1738"/>
      <c r="B117" s="1334" t="s">
        <v>78</v>
      </c>
      <c r="C117" s="1682"/>
      <c r="D117" s="1750"/>
      <c r="E117" s="1750"/>
      <c r="F117" s="1750"/>
    </row>
    <row r="118" spans="1:8" ht="90.75" customHeight="1" x14ac:dyDescent="0.25">
      <c r="A118" s="1738" t="s">
        <v>392</v>
      </c>
      <c r="B118" s="1358" t="s">
        <v>504</v>
      </c>
      <c r="C118" s="1763" t="s">
        <v>135</v>
      </c>
      <c r="D118" s="1761">
        <v>284065</v>
      </c>
      <c r="E118" s="1761">
        <v>284065</v>
      </c>
      <c r="F118" s="1761">
        <v>284065</v>
      </c>
    </row>
    <row r="119" spans="1:8" ht="17.25" customHeight="1" x14ac:dyDescent="0.25">
      <c r="A119" s="1738"/>
      <c r="B119" s="1334" t="s">
        <v>78</v>
      </c>
      <c r="C119" s="1764"/>
      <c r="D119" s="1762"/>
      <c r="E119" s="1762"/>
      <c r="F119" s="1762"/>
    </row>
    <row r="120" spans="1:8" s="135" customFormat="1" ht="105" x14ac:dyDescent="0.25">
      <c r="A120" s="1738" t="s">
        <v>382</v>
      </c>
      <c r="B120" s="1333" t="s">
        <v>503</v>
      </c>
      <c r="C120" s="1682" t="s">
        <v>135</v>
      </c>
      <c r="D120" s="1741">
        <v>2173233</v>
      </c>
      <c r="E120" s="1741">
        <v>2173233</v>
      </c>
      <c r="F120" s="1741">
        <v>2173233</v>
      </c>
      <c r="G120"/>
      <c r="H120"/>
    </row>
    <row r="121" spans="1:8" s="135" customFormat="1" ht="30" x14ac:dyDescent="0.25">
      <c r="A121" s="1738"/>
      <c r="B121" s="1334" t="s">
        <v>151</v>
      </c>
      <c r="C121" s="1682"/>
      <c r="D121" s="1741"/>
      <c r="E121" s="1741"/>
      <c r="F121" s="1741"/>
      <c r="G121"/>
      <c r="H121"/>
    </row>
    <row r="122" spans="1:8" s="135" customFormat="1" ht="79.5" customHeight="1" x14ac:dyDescent="0.25">
      <c r="A122" s="1332" t="s">
        <v>600</v>
      </c>
      <c r="B122" s="1747" t="s">
        <v>601</v>
      </c>
      <c r="C122" s="1747"/>
      <c r="D122" s="1357">
        <f>D123+D127+D125+D129+D131</f>
        <v>637316</v>
      </c>
      <c r="E122" s="1357">
        <f t="shared" ref="E122:F122" si="21">E123+E127+E125+E129+E131</f>
        <v>637316</v>
      </c>
      <c r="F122" s="1357">
        <f t="shared" si="21"/>
        <v>637316</v>
      </c>
      <c r="G122"/>
      <c r="H122"/>
    </row>
    <row r="123" spans="1:8" s="135" customFormat="1" ht="119.25" customHeight="1" x14ac:dyDescent="0.25">
      <c r="A123" s="1738" t="s">
        <v>502</v>
      </c>
      <c r="B123" s="1333" t="s">
        <v>1593</v>
      </c>
      <c r="C123" s="1682" t="s">
        <v>135</v>
      </c>
      <c r="D123" s="1750">
        <v>171110</v>
      </c>
      <c r="E123" s="1750">
        <v>171110</v>
      </c>
      <c r="F123" s="1750">
        <v>171110</v>
      </c>
      <c r="G123"/>
      <c r="H123"/>
    </row>
    <row r="124" spans="1:8" s="135" customFormat="1" x14ac:dyDescent="0.25">
      <c r="A124" s="1738"/>
      <c r="B124" s="1334" t="s">
        <v>78</v>
      </c>
      <c r="C124" s="1682"/>
      <c r="D124" s="1750"/>
      <c r="E124" s="1750"/>
      <c r="F124" s="1750"/>
      <c r="G124"/>
      <c r="H124"/>
    </row>
    <row r="125" spans="1:8" s="135" customFormat="1" ht="117" customHeight="1" x14ac:dyDescent="0.25">
      <c r="A125" s="1738" t="s">
        <v>501</v>
      </c>
      <c r="B125" s="1333" t="s">
        <v>1594</v>
      </c>
      <c r="C125" s="1682" t="s">
        <v>135</v>
      </c>
      <c r="D125" s="1750">
        <v>194143</v>
      </c>
      <c r="E125" s="1750">
        <v>194143</v>
      </c>
      <c r="F125" s="1750">
        <v>194143</v>
      </c>
      <c r="G125" s="33"/>
      <c r="H125"/>
    </row>
    <row r="126" spans="1:8" s="135" customFormat="1" x14ac:dyDescent="0.25">
      <c r="A126" s="1738"/>
      <c r="B126" s="1334" t="s">
        <v>78</v>
      </c>
      <c r="C126" s="1682"/>
      <c r="D126" s="1750"/>
      <c r="E126" s="1750"/>
      <c r="F126" s="1750"/>
      <c r="G126" s="33"/>
      <c r="H126"/>
    </row>
    <row r="127" spans="1:8" s="135" customFormat="1" ht="126" customHeight="1" x14ac:dyDescent="0.25">
      <c r="A127" s="1738" t="s">
        <v>500</v>
      </c>
      <c r="B127" s="1333" t="s">
        <v>1595</v>
      </c>
      <c r="C127" s="1682" t="s">
        <v>135</v>
      </c>
      <c r="D127" s="1750">
        <v>39286</v>
      </c>
      <c r="E127" s="1750">
        <v>39286</v>
      </c>
      <c r="F127" s="1750">
        <v>39286</v>
      </c>
      <c r="G127"/>
      <c r="H127"/>
    </row>
    <row r="128" spans="1:8" s="135" customFormat="1" x14ac:dyDescent="0.25">
      <c r="A128" s="1738"/>
      <c r="B128" s="1334" t="s">
        <v>78</v>
      </c>
      <c r="C128" s="1682"/>
      <c r="D128" s="1750"/>
      <c r="E128" s="1750"/>
      <c r="F128" s="1750"/>
      <c r="G128"/>
      <c r="H128"/>
    </row>
    <row r="129" spans="1:8" s="135" customFormat="1" ht="117" customHeight="1" x14ac:dyDescent="0.25">
      <c r="A129" s="1738" t="s">
        <v>499</v>
      </c>
      <c r="B129" s="1333" t="s">
        <v>1596</v>
      </c>
      <c r="C129" s="1682" t="s">
        <v>135</v>
      </c>
      <c r="D129" s="1750">
        <v>133476</v>
      </c>
      <c r="E129" s="1750">
        <v>133476</v>
      </c>
      <c r="F129" s="1750">
        <v>133476</v>
      </c>
      <c r="G129"/>
      <c r="H129"/>
    </row>
    <row r="130" spans="1:8" s="135" customFormat="1" x14ac:dyDescent="0.25">
      <c r="A130" s="1738"/>
      <c r="B130" s="1334" t="s">
        <v>78</v>
      </c>
      <c r="C130" s="1682"/>
      <c r="D130" s="1750"/>
      <c r="E130" s="1750"/>
      <c r="F130" s="1750"/>
      <c r="G130"/>
      <c r="H130"/>
    </row>
    <row r="131" spans="1:8" s="135" customFormat="1" ht="90" x14ac:dyDescent="0.25">
      <c r="A131" s="1738" t="s">
        <v>602</v>
      </c>
      <c r="B131" s="1333" t="s">
        <v>1597</v>
      </c>
      <c r="C131" s="1682" t="s">
        <v>135</v>
      </c>
      <c r="D131" s="1750">
        <v>99301</v>
      </c>
      <c r="E131" s="1750">
        <v>99301</v>
      </c>
      <c r="F131" s="1750">
        <v>99301</v>
      </c>
      <c r="G131"/>
      <c r="H131"/>
    </row>
    <row r="132" spans="1:8" s="135" customFormat="1" x14ac:dyDescent="0.25">
      <c r="A132" s="1738"/>
      <c r="B132" s="1334" t="s">
        <v>78</v>
      </c>
      <c r="C132" s="1682"/>
      <c r="D132" s="1750"/>
      <c r="E132" s="1750"/>
      <c r="F132" s="1750"/>
      <c r="G132"/>
      <c r="H132"/>
    </row>
    <row r="133" spans="1:8" s="135" customFormat="1" ht="120" customHeight="1" x14ac:dyDescent="0.25">
      <c r="A133" s="1738" t="s">
        <v>211</v>
      </c>
      <c r="B133" s="1748" t="s">
        <v>83</v>
      </c>
      <c r="C133" s="1749"/>
      <c r="D133" s="1371">
        <f>D134+D135</f>
        <v>32000</v>
      </c>
      <c r="E133" s="1371">
        <f t="shared" ref="E133:F133" si="22">E134+E135</f>
        <v>32000</v>
      </c>
      <c r="F133" s="1371">
        <f t="shared" si="22"/>
        <v>32000</v>
      </c>
      <c r="G133"/>
      <c r="H133"/>
    </row>
    <row r="134" spans="1:8" s="829" customFormat="1" ht="20.25" customHeight="1" x14ac:dyDescent="0.25">
      <c r="A134" s="1746"/>
      <c r="B134" s="1334" t="s">
        <v>414</v>
      </c>
      <c r="C134" s="1312" t="s">
        <v>135</v>
      </c>
      <c r="D134" s="1360">
        <v>27000</v>
      </c>
      <c r="E134" s="1360">
        <v>27000</v>
      </c>
      <c r="F134" s="1360">
        <v>27000</v>
      </c>
      <c r="G134" s="1289"/>
      <c r="H134" s="1289"/>
    </row>
    <row r="135" spans="1:8" s="135" customFormat="1" ht="30" x14ac:dyDescent="0.25">
      <c r="A135" s="1738"/>
      <c r="B135" s="1334" t="s">
        <v>79</v>
      </c>
      <c r="C135" s="1312" t="s">
        <v>135</v>
      </c>
      <c r="D135" s="1361">
        <v>5000</v>
      </c>
      <c r="E135" s="1361">
        <v>5000</v>
      </c>
      <c r="F135" s="1361">
        <v>5000</v>
      </c>
      <c r="G135"/>
      <c r="H135"/>
    </row>
    <row r="136" spans="1:8" s="135" customFormat="1" ht="93.75" customHeight="1" x14ac:dyDescent="0.25">
      <c r="A136" s="1332" t="s">
        <v>603</v>
      </c>
      <c r="B136" s="1747" t="s">
        <v>604</v>
      </c>
      <c r="C136" s="1747"/>
      <c r="D136" s="1357">
        <f>D137+D139+D141+D143+D145</f>
        <v>396969</v>
      </c>
      <c r="E136" s="1357">
        <f t="shared" ref="E136:F136" si="23">E137+E139+E141+E143+E145</f>
        <v>396969</v>
      </c>
      <c r="F136" s="1357">
        <f t="shared" si="23"/>
        <v>396969</v>
      </c>
      <c r="G136"/>
      <c r="H136"/>
    </row>
    <row r="137" spans="1:8" s="135" customFormat="1" ht="120" x14ac:dyDescent="0.25">
      <c r="A137" s="1738" t="s">
        <v>498</v>
      </c>
      <c r="B137" s="1333" t="s">
        <v>497</v>
      </c>
      <c r="C137" s="1682" t="s">
        <v>135</v>
      </c>
      <c r="D137" s="1750">
        <v>2899</v>
      </c>
      <c r="E137" s="1750">
        <v>2899</v>
      </c>
      <c r="F137" s="1750">
        <v>2899</v>
      </c>
      <c r="G137"/>
      <c r="H137"/>
    </row>
    <row r="138" spans="1:8" s="135" customFormat="1" ht="16.5" customHeight="1" x14ac:dyDescent="0.25">
      <c r="A138" s="1738"/>
      <c r="B138" s="1334" t="s">
        <v>78</v>
      </c>
      <c r="C138" s="1682"/>
      <c r="D138" s="1750"/>
      <c r="E138" s="1750"/>
      <c r="F138" s="1750"/>
      <c r="G138"/>
      <c r="H138"/>
    </row>
    <row r="139" spans="1:8" s="135" customFormat="1" ht="135" x14ac:dyDescent="0.25">
      <c r="A139" s="1738" t="s">
        <v>496</v>
      </c>
      <c r="B139" s="1333" t="s">
        <v>1598</v>
      </c>
      <c r="C139" s="1682" t="s">
        <v>135</v>
      </c>
      <c r="D139" s="1750">
        <v>60326</v>
      </c>
      <c r="E139" s="1750">
        <v>60326</v>
      </c>
      <c r="F139" s="1750">
        <v>60326</v>
      </c>
      <c r="G139"/>
      <c r="H139"/>
    </row>
    <row r="140" spans="1:8" s="135" customFormat="1" x14ac:dyDescent="0.25">
      <c r="A140" s="1738"/>
      <c r="B140" s="1334" t="s">
        <v>78</v>
      </c>
      <c r="C140" s="1682"/>
      <c r="D140" s="1750"/>
      <c r="E140" s="1750"/>
      <c r="F140" s="1750"/>
      <c r="G140"/>
      <c r="H140"/>
    </row>
    <row r="141" spans="1:8" s="135" customFormat="1" ht="135" x14ac:dyDescent="0.25">
      <c r="A141" s="1738" t="s">
        <v>495</v>
      </c>
      <c r="B141" s="1333" t="s">
        <v>494</v>
      </c>
      <c r="C141" s="1682" t="s">
        <v>135</v>
      </c>
      <c r="D141" s="1750">
        <v>121074</v>
      </c>
      <c r="E141" s="1750">
        <v>121074</v>
      </c>
      <c r="F141" s="1750">
        <v>121074</v>
      </c>
      <c r="G141"/>
      <c r="H141"/>
    </row>
    <row r="142" spans="1:8" s="135" customFormat="1" x14ac:dyDescent="0.25">
      <c r="A142" s="1738"/>
      <c r="B142" s="1334" t="s">
        <v>78</v>
      </c>
      <c r="C142" s="1682"/>
      <c r="D142" s="1750"/>
      <c r="E142" s="1750"/>
      <c r="F142" s="1750"/>
      <c r="G142"/>
      <c r="H142"/>
    </row>
    <row r="143" spans="1:8" s="135" customFormat="1" ht="180" x14ac:dyDescent="0.25">
      <c r="A143" s="1738" t="s">
        <v>605</v>
      </c>
      <c r="B143" s="1333" t="s">
        <v>493</v>
      </c>
      <c r="C143" s="1682" t="s">
        <v>135</v>
      </c>
      <c r="D143" s="1750">
        <v>95058</v>
      </c>
      <c r="E143" s="1750">
        <v>95058</v>
      </c>
      <c r="F143" s="1750">
        <v>95058</v>
      </c>
      <c r="G143"/>
      <c r="H143"/>
    </row>
    <row r="144" spans="1:8" s="135" customFormat="1" x14ac:dyDescent="0.25">
      <c r="A144" s="1738"/>
      <c r="B144" s="1334" t="s">
        <v>78</v>
      </c>
      <c r="C144" s="1682"/>
      <c r="D144" s="1750"/>
      <c r="E144" s="1750"/>
      <c r="F144" s="1750"/>
      <c r="G144"/>
      <c r="H144"/>
    </row>
    <row r="145" spans="1:8" s="135" customFormat="1" ht="105" x14ac:dyDescent="0.25">
      <c r="A145" s="1738" t="s">
        <v>606</v>
      </c>
      <c r="B145" s="1333" t="s">
        <v>492</v>
      </c>
      <c r="C145" s="1682" t="s">
        <v>135</v>
      </c>
      <c r="D145" s="1750">
        <v>117612</v>
      </c>
      <c r="E145" s="1750">
        <v>117612</v>
      </c>
      <c r="F145" s="1750">
        <v>117612</v>
      </c>
      <c r="G145"/>
      <c r="H145"/>
    </row>
    <row r="146" spans="1:8" s="135" customFormat="1" x14ac:dyDescent="0.25">
      <c r="A146" s="1738"/>
      <c r="B146" s="1334" t="s">
        <v>78</v>
      </c>
      <c r="C146" s="1682"/>
      <c r="D146" s="1750"/>
      <c r="E146" s="1750"/>
      <c r="F146" s="1750"/>
      <c r="G146"/>
      <c r="H146"/>
    </row>
    <row r="147" spans="1:8" s="135" customFormat="1" ht="195" x14ac:dyDescent="0.25">
      <c r="A147" s="1738" t="s">
        <v>607</v>
      </c>
      <c r="B147" s="1333" t="s">
        <v>349</v>
      </c>
      <c r="C147" s="1682" t="s">
        <v>135</v>
      </c>
      <c r="D147" s="1741">
        <v>9383</v>
      </c>
      <c r="E147" s="1741">
        <v>9383</v>
      </c>
      <c r="F147" s="1741">
        <v>9383</v>
      </c>
      <c r="G147"/>
      <c r="H147"/>
    </row>
    <row r="148" spans="1:8" s="135" customFormat="1" ht="30" x14ac:dyDescent="0.25">
      <c r="A148" s="1738"/>
      <c r="B148" s="1334" t="s">
        <v>79</v>
      </c>
      <c r="C148" s="1682"/>
      <c r="D148" s="1741"/>
      <c r="E148" s="1741"/>
      <c r="F148" s="1741"/>
      <c r="G148"/>
      <c r="H148"/>
    </row>
    <row r="149" spans="1:8" s="135" customFormat="1" ht="75" x14ac:dyDescent="0.25">
      <c r="A149" s="1738" t="s">
        <v>608</v>
      </c>
      <c r="B149" s="1333" t="s">
        <v>99</v>
      </c>
      <c r="C149" s="1682" t="s">
        <v>135</v>
      </c>
      <c r="D149" s="1741">
        <v>167</v>
      </c>
      <c r="E149" s="1741">
        <v>167</v>
      </c>
      <c r="F149" s="1741">
        <v>167</v>
      </c>
      <c r="G149"/>
      <c r="H149"/>
    </row>
    <row r="150" spans="1:8" s="135" customFormat="1" x14ac:dyDescent="0.25">
      <c r="A150" s="1738"/>
      <c r="B150" s="1334" t="s">
        <v>78</v>
      </c>
      <c r="C150" s="1682"/>
      <c r="D150" s="1741"/>
      <c r="E150" s="1741"/>
      <c r="F150" s="1741"/>
      <c r="G150"/>
      <c r="H150"/>
    </row>
    <row r="151" spans="1:8" s="135" customFormat="1" ht="63.75" customHeight="1" x14ac:dyDescent="0.25">
      <c r="A151" s="1362" t="s">
        <v>609</v>
      </c>
      <c r="B151" s="1747" t="s">
        <v>610</v>
      </c>
      <c r="C151" s="1747"/>
      <c r="D151" s="1357">
        <f>D152+D154+D156</f>
        <v>288271</v>
      </c>
      <c r="E151" s="1357">
        <f t="shared" ref="E151:F151" si="24">E152+E154+E156</f>
        <v>288271</v>
      </c>
      <c r="F151" s="1357">
        <f t="shared" si="24"/>
        <v>288271</v>
      </c>
      <c r="G151"/>
      <c r="H151"/>
    </row>
    <row r="152" spans="1:8" s="135" customFormat="1" ht="120" x14ac:dyDescent="0.25">
      <c r="A152" s="1738" t="s">
        <v>611</v>
      </c>
      <c r="B152" s="1333" t="s">
        <v>491</v>
      </c>
      <c r="C152" s="1682" t="s">
        <v>135</v>
      </c>
      <c r="D152" s="1750">
        <v>60102</v>
      </c>
      <c r="E152" s="1750">
        <v>60102</v>
      </c>
      <c r="F152" s="1750">
        <v>60102</v>
      </c>
      <c r="G152"/>
      <c r="H152"/>
    </row>
    <row r="153" spans="1:8" s="135" customFormat="1" x14ac:dyDescent="0.25">
      <c r="A153" s="1738"/>
      <c r="B153" s="1334" t="s">
        <v>78</v>
      </c>
      <c r="C153" s="1682"/>
      <c r="D153" s="1750"/>
      <c r="E153" s="1750"/>
      <c r="F153" s="1750"/>
      <c r="G153"/>
      <c r="H153"/>
    </row>
    <row r="154" spans="1:8" s="135" customFormat="1" ht="150" x14ac:dyDescent="0.25">
      <c r="A154" s="1738" t="s">
        <v>612</v>
      </c>
      <c r="B154" s="1333" t="s">
        <v>490</v>
      </c>
      <c r="C154" s="1682" t="s">
        <v>135</v>
      </c>
      <c r="D154" s="1750">
        <v>181173</v>
      </c>
      <c r="E154" s="1750">
        <v>181173</v>
      </c>
      <c r="F154" s="1750">
        <v>181173</v>
      </c>
      <c r="G154"/>
      <c r="H154"/>
    </row>
    <row r="155" spans="1:8" s="135" customFormat="1" x14ac:dyDescent="0.25">
      <c r="A155" s="1738"/>
      <c r="B155" s="1334" t="s">
        <v>78</v>
      </c>
      <c r="C155" s="1682"/>
      <c r="D155" s="1750"/>
      <c r="E155" s="1750"/>
      <c r="F155" s="1750"/>
      <c r="G155"/>
      <c r="H155"/>
    </row>
    <row r="156" spans="1:8" s="135" customFormat="1" ht="90" x14ac:dyDescent="0.25">
      <c r="A156" s="1738" t="s">
        <v>613</v>
      </c>
      <c r="B156" s="1333" t="s">
        <v>489</v>
      </c>
      <c r="C156" s="1682" t="s">
        <v>135</v>
      </c>
      <c r="D156" s="1750">
        <v>46996</v>
      </c>
      <c r="E156" s="1750">
        <v>46996</v>
      </c>
      <c r="F156" s="1750">
        <v>46996</v>
      </c>
      <c r="G156"/>
      <c r="H156"/>
    </row>
    <row r="157" spans="1:8" s="135" customFormat="1" ht="18" customHeight="1" x14ac:dyDescent="0.25">
      <c r="A157" s="1738"/>
      <c r="B157" s="1334" t="s">
        <v>78</v>
      </c>
      <c r="C157" s="1682"/>
      <c r="D157" s="1750"/>
      <c r="E157" s="1750"/>
      <c r="F157" s="1750"/>
      <c r="G157"/>
      <c r="H157"/>
    </row>
    <row r="158" spans="1:8" s="135" customFormat="1" ht="69.75" customHeight="1" x14ac:dyDescent="0.25">
      <c r="A158" s="1362" t="s">
        <v>614</v>
      </c>
      <c r="B158" s="1747" t="s">
        <v>615</v>
      </c>
      <c r="C158" s="1747"/>
      <c r="D158" s="1357">
        <f>D159+D161</f>
        <v>620000</v>
      </c>
      <c r="E158" s="1357">
        <f t="shared" ref="E158:F158" si="25">E159+E161</f>
        <v>620000</v>
      </c>
      <c r="F158" s="1357">
        <f t="shared" si="25"/>
        <v>620000</v>
      </c>
      <c r="G158"/>
      <c r="H158"/>
    </row>
    <row r="159" spans="1:8" s="135" customFormat="1" ht="180" x14ac:dyDescent="0.25">
      <c r="A159" s="1738" t="s">
        <v>616</v>
      </c>
      <c r="B159" s="1333" t="s">
        <v>488</v>
      </c>
      <c r="C159" s="1682" t="s">
        <v>112</v>
      </c>
      <c r="D159" s="1750">
        <v>10000</v>
      </c>
      <c r="E159" s="1750">
        <v>10000</v>
      </c>
      <c r="F159" s="1750">
        <v>10000</v>
      </c>
      <c r="G159"/>
      <c r="H159"/>
    </row>
    <row r="160" spans="1:8" s="135" customFormat="1" ht="30" x14ac:dyDescent="0.25">
      <c r="A160" s="1738"/>
      <c r="B160" s="1334" t="s">
        <v>136</v>
      </c>
      <c r="C160" s="1682"/>
      <c r="D160" s="1750"/>
      <c r="E160" s="1750"/>
      <c r="F160" s="1750"/>
      <c r="G160"/>
      <c r="H160"/>
    </row>
    <row r="161" spans="1:8" s="135" customFormat="1" ht="79.5" customHeight="1" x14ac:dyDescent="0.25">
      <c r="A161" s="1738" t="s">
        <v>617</v>
      </c>
      <c r="B161" s="1747" t="s">
        <v>487</v>
      </c>
      <c r="C161" s="1747"/>
      <c r="D161" s="1335">
        <f>D162+D163</f>
        <v>610000</v>
      </c>
      <c r="E161" s="1335">
        <f t="shared" ref="E161:F161" si="26">E162+E163</f>
        <v>610000</v>
      </c>
      <c r="F161" s="1335">
        <f t="shared" si="26"/>
        <v>610000</v>
      </c>
      <c r="G161"/>
      <c r="H161"/>
    </row>
    <row r="162" spans="1:8" s="135" customFormat="1" ht="30" x14ac:dyDescent="0.25">
      <c r="A162" s="1738"/>
      <c r="B162" s="1334" t="s">
        <v>618</v>
      </c>
      <c r="C162" s="1323" t="s">
        <v>135</v>
      </c>
      <c r="D162" s="1335">
        <v>600000</v>
      </c>
      <c r="E162" s="1335">
        <v>600000</v>
      </c>
      <c r="F162" s="1335">
        <v>600000</v>
      </c>
      <c r="G162"/>
      <c r="H162"/>
    </row>
    <row r="163" spans="1:8" s="135" customFormat="1" ht="30" x14ac:dyDescent="0.25">
      <c r="A163" s="1738"/>
      <c r="B163" s="1334" t="s">
        <v>79</v>
      </c>
      <c r="C163" s="1323" t="s">
        <v>135</v>
      </c>
      <c r="D163" s="1335">
        <v>10000</v>
      </c>
      <c r="E163" s="1335">
        <v>10000</v>
      </c>
      <c r="F163" s="1335">
        <v>10000</v>
      </c>
      <c r="G163"/>
      <c r="H163"/>
    </row>
    <row r="164" spans="1:8" s="135" customFormat="1" ht="66.75" customHeight="1" x14ac:dyDescent="0.25">
      <c r="A164" s="1362" t="s">
        <v>619</v>
      </c>
      <c r="B164" s="1747" t="s">
        <v>620</v>
      </c>
      <c r="C164" s="1747"/>
      <c r="D164" s="1357">
        <f>D165+D168+D170+D174+D176+D178+D180+D183+D172</f>
        <v>3922352</v>
      </c>
      <c r="E164" s="1357">
        <f t="shared" ref="E164:F164" si="27">E165+E168+E170+E174+E176+E178+E180+E183+E172</f>
        <v>3922352</v>
      </c>
      <c r="F164" s="1357">
        <f t="shared" si="27"/>
        <v>3922352</v>
      </c>
      <c r="G164"/>
      <c r="H164"/>
    </row>
    <row r="165" spans="1:8" s="135" customFormat="1" ht="138.75" customHeight="1" x14ac:dyDescent="0.25">
      <c r="A165" s="1738" t="s">
        <v>621</v>
      </c>
      <c r="B165" s="1747" t="s">
        <v>486</v>
      </c>
      <c r="C165" s="1747"/>
      <c r="D165" s="1335">
        <f>D166+D167</f>
        <v>1464816</v>
      </c>
      <c r="E165" s="1335">
        <f t="shared" ref="E165:F165" si="28">E166+E167</f>
        <v>1464816</v>
      </c>
      <c r="F165" s="1335">
        <f t="shared" si="28"/>
        <v>1464816</v>
      </c>
      <c r="G165"/>
      <c r="H165"/>
    </row>
    <row r="166" spans="1:8" s="135" customFormat="1" x14ac:dyDescent="0.25">
      <c r="A166" s="1738"/>
      <c r="B166" s="1334" t="s">
        <v>78</v>
      </c>
      <c r="C166" s="1323" t="s">
        <v>135</v>
      </c>
      <c r="D166" s="1335">
        <v>986917</v>
      </c>
      <c r="E166" s="1335">
        <v>986917</v>
      </c>
      <c r="F166" s="1335">
        <v>986917</v>
      </c>
      <c r="G166"/>
      <c r="H166"/>
    </row>
    <row r="167" spans="1:8" s="135" customFormat="1" ht="30" x14ac:dyDescent="0.25">
      <c r="A167" s="1738"/>
      <c r="B167" s="1334" t="s">
        <v>151</v>
      </c>
      <c r="C167" s="1323" t="s">
        <v>135</v>
      </c>
      <c r="D167" s="1335">
        <v>477899</v>
      </c>
      <c r="E167" s="1335">
        <v>477899</v>
      </c>
      <c r="F167" s="1335">
        <v>477899</v>
      </c>
      <c r="G167"/>
      <c r="H167"/>
    </row>
    <row r="168" spans="1:8" s="135" customFormat="1" ht="90" customHeight="1" x14ac:dyDescent="0.25">
      <c r="A168" s="1738" t="s">
        <v>622</v>
      </c>
      <c r="B168" s="1363" t="s">
        <v>1599</v>
      </c>
      <c r="C168" s="1705" t="s">
        <v>135</v>
      </c>
      <c r="D168" s="1765">
        <v>7383</v>
      </c>
      <c r="E168" s="1765">
        <v>7383</v>
      </c>
      <c r="F168" s="1765">
        <v>7383</v>
      </c>
      <c r="G168"/>
      <c r="H168"/>
    </row>
    <row r="169" spans="1:8" s="135" customFormat="1" x14ac:dyDescent="0.25">
      <c r="A169" s="1738"/>
      <c r="B169" s="1334" t="s">
        <v>78</v>
      </c>
      <c r="C169" s="1707"/>
      <c r="D169" s="1766"/>
      <c r="E169" s="1766"/>
      <c r="F169" s="1766"/>
      <c r="G169"/>
      <c r="H169"/>
    </row>
    <row r="170" spans="1:8" s="135" customFormat="1" ht="120" x14ac:dyDescent="0.25">
      <c r="A170" s="1738" t="s">
        <v>623</v>
      </c>
      <c r="B170" s="1333" t="s">
        <v>485</v>
      </c>
      <c r="C170" s="1682" t="s">
        <v>135</v>
      </c>
      <c r="D170" s="1750">
        <v>6000</v>
      </c>
      <c r="E170" s="1750">
        <v>6000</v>
      </c>
      <c r="F170" s="1750">
        <v>6000</v>
      </c>
      <c r="G170"/>
      <c r="H170"/>
    </row>
    <row r="171" spans="1:8" s="135" customFormat="1" x14ac:dyDescent="0.25">
      <c r="A171" s="1738"/>
      <c r="B171" s="1334" t="s">
        <v>78</v>
      </c>
      <c r="C171" s="1682"/>
      <c r="D171" s="1750"/>
      <c r="E171" s="1750"/>
      <c r="F171" s="1750"/>
      <c r="G171"/>
      <c r="H171"/>
    </row>
    <row r="172" spans="1:8" s="135" customFormat="1" ht="90" x14ac:dyDescent="0.25">
      <c r="A172" s="1738" t="s">
        <v>624</v>
      </c>
      <c r="B172" s="1333" t="s">
        <v>484</v>
      </c>
      <c r="C172" s="1682" t="s">
        <v>135</v>
      </c>
      <c r="D172" s="1750">
        <v>29845</v>
      </c>
      <c r="E172" s="1750">
        <v>29845</v>
      </c>
      <c r="F172" s="1750">
        <v>29845</v>
      </c>
      <c r="G172"/>
      <c r="H172"/>
    </row>
    <row r="173" spans="1:8" s="135" customFormat="1" x14ac:dyDescent="0.25">
      <c r="A173" s="1738"/>
      <c r="B173" s="1334" t="s">
        <v>78</v>
      </c>
      <c r="C173" s="1682"/>
      <c r="D173" s="1750"/>
      <c r="E173" s="1750"/>
      <c r="F173" s="1750"/>
      <c r="G173"/>
      <c r="H173"/>
    </row>
    <row r="174" spans="1:8" s="135" customFormat="1" ht="105" x14ac:dyDescent="0.25">
      <c r="A174" s="1738" t="s">
        <v>625</v>
      </c>
      <c r="B174" s="1333" t="s">
        <v>1600</v>
      </c>
      <c r="C174" s="1682" t="s">
        <v>135</v>
      </c>
      <c r="D174" s="1750">
        <v>25000</v>
      </c>
      <c r="E174" s="1750">
        <v>25000</v>
      </c>
      <c r="F174" s="1750">
        <v>25000</v>
      </c>
      <c r="G174"/>
      <c r="H174"/>
    </row>
    <row r="175" spans="1:8" s="135" customFormat="1" x14ac:dyDescent="0.25">
      <c r="A175" s="1738"/>
      <c r="B175" s="1334" t="s">
        <v>78</v>
      </c>
      <c r="C175" s="1682"/>
      <c r="D175" s="1750"/>
      <c r="E175" s="1750"/>
      <c r="F175" s="1750"/>
      <c r="G175"/>
      <c r="H175"/>
    </row>
    <row r="176" spans="1:8" s="135" customFormat="1" ht="90" x14ac:dyDescent="0.25">
      <c r="A176" s="1738" t="s">
        <v>1601</v>
      </c>
      <c r="B176" s="1333" t="s">
        <v>1602</v>
      </c>
      <c r="C176" s="1682" t="s">
        <v>135</v>
      </c>
      <c r="D176" s="1750">
        <v>428571</v>
      </c>
      <c r="E176" s="1750">
        <v>428571</v>
      </c>
      <c r="F176" s="1750">
        <v>428571</v>
      </c>
      <c r="G176"/>
      <c r="H176"/>
    </row>
    <row r="177" spans="1:8" s="135" customFormat="1" x14ac:dyDescent="0.25">
      <c r="A177" s="1738"/>
      <c r="B177" s="1334" t="s">
        <v>78</v>
      </c>
      <c r="C177" s="1682"/>
      <c r="D177" s="1750"/>
      <c r="E177" s="1750"/>
      <c r="F177" s="1750"/>
      <c r="G177"/>
      <c r="H177"/>
    </row>
    <row r="178" spans="1:8" s="135" customFormat="1" ht="120" x14ac:dyDescent="0.25">
      <c r="A178" s="1738" t="s">
        <v>626</v>
      </c>
      <c r="B178" s="1333" t="s">
        <v>483</v>
      </c>
      <c r="C178" s="1682" t="s">
        <v>135</v>
      </c>
      <c r="D178" s="1750">
        <v>299857</v>
      </c>
      <c r="E178" s="1750">
        <v>299857</v>
      </c>
      <c r="F178" s="1750">
        <v>299857</v>
      </c>
      <c r="G178"/>
      <c r="H178"/>
    </row>
    <row r="179" spans="1:8" s="135" customFormat="1" x14ac:dyDescent="0.25">
      <c r="A179" s="1738"/>
      <c r="B179" s="1334" t="s">
        <v>78</v>
      </c>
      <c r="C179" s="1682"/>
      <c r="D179" s="1750"/>
      <c r="E179" s="1750"/>
      <c r="F179" s="1750"/>
      <c r="G179"/>
      <c r="H179"/>
    </row>
    <row r="180" spans="1:8" s="135" customFormat="1" ht="126.75" customHeight="1" x14ac:dyDescent="0.25">
      <c r="A180" s="1738" t="s">
        <v>386</v>
      </c>
      <c r="B180" s="1747" t="s">
        <v>329</v>
      </c>
      <c r="C180" s="1747"/>
      <c r="D180" s="1335">
        <f>D181+D182</f>
        <v>417516</v>
      </c>
      <c r="E180" s="1335">
        <f t="shared" ref="E180:F180" si="29">E181+E182</f>
        <v>417516</v>
      </c>
      <c r="F180" s="1335">
        <f t="shared" si="29"/>
        <v>417516</v>
      </c>
      <c r="G180"/>
      <c r="H180"/>
    </row>
    <row r="181" spans="1:8" s="135" customFormat="1" x14ac:dyDescent="0.25">
      <c r="A181" s="1738"/>
      <c r="B181" s="1334" t="s">
        <v>78</v>
      </c>
      <c r="C181" s="1323" t="s">
        <v>135</v>
      </c>
      <c r="D181" s="1335">
        <v>261879</v>
      </c>
      <c r="E181" s="1335">
        <v>261879</v>
      </c>
      <c r="F181" s="1335">
        <v>261879</v>
      </c>
      <c r="G181"/>
      <c r="H181"/>
    </row>
    <row r="182" spans="1:8" s="135" customFormat="1" ht="30" x14ac:dyDescent="0.25">
      <c r="A182" s="1738"/>
      <c r="B182" s="1334" t="s">
        <v>151</v>
      </c>
      <c r="C182" s="1323" t="s">
        <v>135</v>
      </c>
      <c r="D182" s="1335">
        <v>155637</v>
      </c>
      <c r="E182" s="1335">
        <v>155637</v>
      </c>
      <c r="F182" s="1335">
        <v>155637</v>
      </c>
      <c r="G182"/>
      <c r="H182"/>
    </row>
    <row r="183" spans="1:8" s="135" customFormat="1" ht="70.5" customHeight="1" x14ac:dyDescent="0.25">
      <c r="A183" s="1738" t="s">
        <v>627</v>
      </c>
      <c r="B183" s="1747" t="s">
        <v>482</v>
      </c>
      <c r="C183" s="1747"/>
      <c r="D183" s="1335">
        <f>D184+D185</f>
        <v>1243364</v>
      </c>
      <c r="E183" s="1335">
        <f t="shared" ref="E183:F183" si="30">E184+E185</f>
        <v>1243364</v>
      </c>
      <c r="F183" s="1335">
        <f t="shared" si="30"/>
        <v>1243364</v>
      </c>
      <c r="G183"/>
      <c r="H183"/>
    </row>
    <row r="184" spans="1:8" s="135" customFormat="1" x14ac:dyDescent="0.25">
      <c r="A184" s="1738"/>
      <c r="B184" s="1334" t="s">
        <v>78</v>
      </c>
      <c r="C184" s="1323" t="s">
        <v>135</v>
      </c>
      <c r="D184" s="1335">
        <v>1237499</v>
      </c>
      <c r="E184" s="1335">
        <v>1237499</v>
      </c>
      <c r="F184" s="1335">
        <v>1237499</v>
      </c>
      <c r="G184"/>
      <c r="H184"/>
    </row>
    <row r="185" spans="1:8" s="135" customFormat="1" ht="30" x14ac:dyDescent="0.25">
      <c r="A185" s="1738"/>
      <c r="B185" s="1334" t="s">
        <v>453</v>
      </c>
      <c r="C185" s="1323" t="s">
        <v>135</v>
      </c>
      <c r="D185" s="1335">
        <v>5865</v>
      </c>
      <c r="E185" s="1335">
        <v>5865</v>
      </c>
      <c r="F185" s="1335">
        <v>5865</v>
      </c>
      <c r="G185"/>
      <c r="H185"/>
    </row>
    <row r="186" spans="1:8" s="135" customFormat="1" ht="69" customHeight="1" x14ac:dyDescent="0.25">
      <c r="A186" s="1362" t="s">
        <v>628</v>
      </c>
      <c r="B186" s="1747" t="s">
        <v>629</v>
      </c>
      <c r="C186" s="1747"/>
      <c r="D186" s="1357">
        <f>D187+D189+D191+D193+D195+D199+D201+D203+D206+D197</f>
        <v>10218146</v>
      </c>
      <c r="E186" s="1357">
        <f t="shared" ref="E186:F186" si="31">E187+E189+E191+E193+E195+E199+E201+E203+E206+E197</f>
        <v>10218146</v>
      </c>
      <c r="F186" s="1357">
        <f t="shared" si="31"/>
        <v>10218146</v>
      </c>
      <c r="G186"/>
      <c r="H186"/>
    </row>
    <row r="187" spans="1:8" s="135" customFormat="1" ht="90" x14ac:dyDescent="0.25">
      <c r="A187" s="1738" t="s">
        <v>630</v>
      </c>
      <c r="B187" s="1333" t="s">
        <v>481</v>
      </c>
      <c r="C187" s="1682" t="s">
        <v>135</v>
      </c>
      <c r="D187" s="1750">
        <v>667</v>
      </c>
      <c r="E187" s="1750">
        <v>667</v>
      </c>
      <c r="F187" s="1750">
        <v>667</v>
      </c>
      <c r="G187"/>
      <c r="H187"/>
    </row>
    <row r="188" spans="1:8" s="135" customFormat="1" x14ac:dyDescent="0.25">
      <c r="A188" s="1738"/>
      <c r="B188" s="1334" t="s">
        <v>78</v>
      </c>
      <c r="C188" s="1682"/>
      <c r="D188" s="1750"/>
      <c r="E188" s="1750"/>
      <c r="F188" s="1750"/>
      <c r="G188"/>
      <c r="H188"/>
    </row>
    <row r="189" spans="1:8" s="135" customFormat="1" ht="105" x14ac:dyDescent="0.25">
      <c r="A189" s="1738" t="s">
        <v>631</v>
      </c>
      <c r="B189" s="1333" t="s">
        <v>480</v>
      </c>
      <c r="C189" s="1682" t="s">
        <v>135</v>
      </c>
      <c r="D189" s="1750">
        <v>48716</v>
      </c>
      <c r="E189" s="1750">
        <v>48716</v>
      </c>
      <c r="F189" s="1750">
        <v>48716</v>
      </c>
      <c r="G189"/>
      <c r="H189"/>
    </row>
    <row r="190" spans="1:8" s="135" customFormat="1" x14ac:dyDescent="0.25">
      <c r="A190" s="1738"/>
      <c r="B190" s="1334" t="s">
        <v>78</v>
      </c>
      <c r="C190" s="1682"/>
      <c r="D190" s="1750"/>
      <c r="E190" s="1750"/>
      <c r="F190" s="1750"/>
      <c r="G190"/>
      <c r="H190"/>
    </row>
    <row r="191" spans="1:8" s="135" customFormat="1" ht="105" x14ac:dyDescent="0.25">
      <c r="A191" s="1738" t="s">
        <v>632</v>
      </c>
      <c r="B191" s="1333" t="s">
        <v>479</v>
      </c>
      <c r="C191" s="1682" t="s">
        <v>135</v>
      </c>
      <c r="D191" s="1750">
        <v>262667</v>
      </c>
      <c r="E191" s="1750">
        <v>262667</v>
      </c>
      <c r="F191" s="1750">
        <v>262667</v>
      </c>
      <c r="G191"/>
      <c r="H191"/>
    </row>
    <row r="192" spans="1:8" s="135" customFormat="1" x14ac:dyDescent="0.25">
      <c r="A192" s="1738"/>
      <c r="B192" s="1334" t="s">
        <v>78</v>
      </c>
      <c r="C192" s="1682"/>
      <c r="D192" s="1750"/>
      <c r="E192" s="1750"/>
      <c r="F192" s="1750"/>
      <c r="G192"/>
      <c r="H192"/>
    </row>
    <row r="193" spans="1:8" s="135" customFormat="1" ht="225" x14ac:dyDescent="0.25">
      <c r="A193" s="1738" t="s">
        <v>633</v>
      </c>
      <c r="B193" s="1333" t="s">
        <v>478</v>
      </c>
      <c r="C193" s="1682" t="s">
        <v>135</v>
      </c>
      <c r="D193" s="1750">
        <v>21893</v>
      </c>
      <c r="E193" s="1750">
        <v>21893</v>
      </c>
      <c r="F193" s="1750">
        <v>21893</v>
      </c>
      <c r="G193"/>
      <c r="H193"/>
    </row>
    <row r="194" spans="1:8" s="135" customFormat="1" x14ac:dyDescent="0.25">
      <c r="A194" s="1738"/>
      <c r="B194" s="1334" t="s">
        <v>78</v>
      </c>
      <c r="C194" s="1682"/>
      <c r="D194" s="1750"/>
      <c r="E194" s="1750"/>
      <c r="F194" s="1750"/>
      <c r="G194"/>
      <c r="H194"/>
    </row>
    <row r="195" spans="1:8" s="135" customFormat="1" ht="105" x14ac:dyDescent="0.25">
      <c r="A195" s="1738" t="s">
        <v>634</v>
      </c>
      <c r="B195" s="1333" t="s">
        <v>477</v>
      </c>
      <c r="C195" s="1682" t="s">
        <v>135</v>
      </c>
      <c r="D195" s="1750">
        <v>25143</v>
      </c>
      <c r="E195" s="1750">
        <v>25143</v>
      </c>
      <c r="F195" s="1750">
        <v>25143</v>
      </c>
      <c r="G195"/>
      <c r="H195"/>
    </row>
    <row r="196" spans="1:8" s="135" customFormat="1" x14ac:dyDescent="0.25">
      <c r="A196" s="1738"/>
      <c r="B196" s="1334" t="s">
        <v>78</v>
      </c>
      <c r="C196" s="1682"/>
      <c r="D196" s="1750"/>
      <c r="E196" s="1750"/>
      <c r="F196" s="1750"/>
      <c r="G196"/>
      <c r="H196"/>
    </row>
    <row r="197" spans="1:8" s="829" customFormat="1" ht="105" x14ac:dyDescent="0.25">
      <c r="A197" s="1738" t="s">
        <v>1603</v>
      </c>
      <c r="B197" s="1333" t="s">
        <v>1604</v>
      </c>
      <c r="C197" s="1682" t="s">
        <v>135</v>
      </c>
      <c r="D197" s="1750">
        <v>1667</v>
      </c>
      <c r="E197" s="1750">
        <v>1667</v>
      </c>
      <c r="F197" s="1750">
        <v>1667</v>
      </c>
      <c r="G197" s="1289"/>
      <c r="H197" s="1289"/>
    </row>
    <row r="198" spans="1:8" s="829" customFormat="1" x14ac:dyDescent="0.25">
      <c r="A198" s="1738"/>
      <c r="B198" s="1334" t="s">
        <v>78</v>
      </c>
      <c r="C198" s="1682"/>
      <c r="D198" s="1750"/>
      <c r="E198" s="1750"/>
      <c r="F198" s="1750"/>
      <c r="G198" s="1289"/>
      <c r="H198" s="1289"/>
    </row>
    <row r="199" spans="1:8" s="135" customFormat="1" ht="120" x14ac:dyDescent="0.25">
      <c r="A199" s="1738" t="s">
        <v>635</v>
      </c>
      <c r="B199" s="1333" t="s">
        <v>476</v>
      </c>
      <c r="C199" s="1682" t="s">
        <v>135</v>
      </c>
      <c r="D199" s="1750">
        <v>34286</v>
      </c>
      <c r="E199" s="1750">
        <v>34286</v>
      </c>
      <c r="F199" s="1750">
        <v>34286</v>
      </c>
      <c r="G199"/>
      <c r="H199"/>
    </row>
    <row r="200" spans="1:8" s="135" customFormat="1" x14ac:dyDescent="0.25">
      <c r="A200" s="1738"/>
      <c r="B200" s="1334" t="s">
        <v>78</v>
      </c>
      <c r="C200" s="1682"/>
      <c r="D200" s="1750"/>
      <c r="E200" s="1750"/>
      <c r="F200" s="1750"/>
      <c r="G200"/>
      <c r="H200"/>
    </row>
    <row r="201" spans="1:8" s="135" customFormat="1" ht="105" x14ac:dyDescent="0.25">
      <c r="A201" s="1738" t="s">
        <v>636</v>
      </c>
      <c r="B201" s="1333" t="s">
        <v>475</v>
      </c>
      <c r="C201" s="1682" t="s">
        <v>135</v>
      </c>
      <c r="D201" s="1750">
        <v>6667</v>
      </c>
      <c r="E201" s="1750">
        <v>6667</v>
      </c>
      <c r="F201" s="1750">
        <v>6667</v>
      </c>
      <c r="G201"/>
      <c r="H201"/>
    </row>
    <row r="202" spans="1:8" s="135" customFormat="1" x14ac:dyDescent="0.25">
      <c r="A202" s="1738"/>
      <c r="B202" s="1334" t="s">
        <v>78</v>
      </c>
      <c r="C202" s="1682"/>
      <c r="D202" s="1750"/>
      <c r="E202" s="1750"/>
      <c r="F202" s="1750"/>
      <c r="G202"/>
      <c r="H202"/>
    </row>
    <row r="203" spans="1:8" s="135" customFormat="1" ht="88.5" customHeight="1" x14ac:dyDescent="0.25">
      <c r="A203" s="1738" t="s">
        <v>637</v>
      </c>
      <c r="B203" s="1747" t="s">
        <v>372</v>
      </c>
      <c r="C203" s="1747"/>
      <c r="D203" s="1335">
        <f>D204+D205</f>
        <v>99649</v>
      </c>
      <c r="E203" s="1335">
        <f t="shared" ref="E203:F203" si="32">E204+E205</f>
        <v>99649</v>
      </c>
      <c r="F203" s="1335">
        <f t="shared" si="32"/>
        <v>99649</v>
      </c>
      <c r="G203"/>
      <c r="H203"/>
    </row>
    <row r="204" spans="1:8" s="135" customFormat="1" x14ac:dyDescent="0.25">
      <c r="A204" s="1738"/>
      <c r="B204" s="1334" t="s">
        <v>78</v>
      </c>
      <c r="C204" s="1323" t="s">
        <v>135</v>
      </c>
      <c r="D204" s="1335">
        <v>49585</v>
      </c>
      <c r="E204" s="1335">
        <v>49585</v>
      </c>
      <c r="F204" s="1335">
        <v>49585</v>
      </c>
      <c r="G204"/>
      <c r="H204"/>
    </row>
    <row r="205" spans="1:8" s="135" customFormat="1" ht="30" x14ac:dyDescent="0.25">
      <c r="A205" s="1738"/>
      <c r="B205" s="1334" t="s">
        <v>453</v>
      </c>
      <c r="C205" s="1323" t="s">
        <v>135</v>
      </c>
      <c r="D205" s="1335">
        <v>50064</v>
      </c>
      <c r="E205" s="1335">
        <v>50064</v>
      </c>
      <c r="F205" s="1335">
        <v>50064</v>
      </c>
      <c r="G205"/>
      <c r="H205"/>
    </row>
    <row r="206" spans="1:8" s="135" customFormat="1" ht="78.75" customHeight="1" x14ac:dyDescent="0.25">
      <c r="A206" s="1738" t="s">
        <v>387</v>
      </c>
      <c r="B206" s="1747" t="s">
        <v>388</v>
      </c>
      <c r="C206" s="1747"/>
      <c r="D206" s="1335">
        <f>D207+D208+D209</f>
        <v>9716791</v>
      </c>
      <c r="E206" s="1335">
        <f t="shared" ref="E206:F206" si="33">E207+E208+E209</f>
        <v>9716791</v>
      </c>
      <c r="F206" s="1335">
        <f t="shared" si="33"/>
        <v>9716791</v>
      </c>
      <c r="G206"/>
      <c r="H206"/>
    </row>
    <row r="207" spans="1:8" s="135" customFormat="1" x14ac:dyDescent="0.25">
      <c r="A207" s="1738"/>
      <c r="B207" s="1334" t="s">
        <v>78</v>
      </c>
      <c r="C207" s="1323" t="s">
        <v>135</v>
      </c>
      <c r="D207" s="1335">
        <v>9208147</v>
      </c>
      <c r="E207" s="1335">
        <v>9208147</v>
      </c>
      <c r="F207" s="1335">
        <v>9208147</v>
      </c>
      <c r="G207"/>
      <c r="H207"/>
    </row>
    <row r="208" spans="1:8" s="135" customFormat="1" ht="30" x14ac:dyDescent="0.25">
      <c r="A208" s="1738"/>
      <c r="B208" s="1334" t="s">
        <v>453</v>
      </c>
      <c r="C208" s="1323" t="s">
        <v>135</v>
      </c>
      <c r="D208" s="1335">
        <v>140631</v>
      </c>
      <c r="E208" s="1335">
        <v>140631</v>
      </c>
      <c r="F208" s="1335">
        <v>140631</v>
      </c>
      <c r="G208"/>
      <c r="H208"/>
    </row>
    <row r="209" spans="1:8" s="135" customFormat="1" ht="30" x14ac:dyDescent="0.25">
      <c r="A209" s="1738"/>
      <c r="B209" s="1334" t="s">
        <v>151</v>
      </c>
      <c r="C209" s="1323" t="s">
        <v>135</v>
      </c>
      <c r="D209" s="1335">
        <v>368013</v>
      </c>
      <c r="E209" s="1335">
        <v>368013</v>
      </c>
      <c r="F209" s="1335">
        <v>368013</v>
      </c>
      <c r="G209"/>
      <c r="H209"/>
    </row>
    <row r="210" spans="1:8" s="135" customFormat="1" ht="105" customHeight="1" x14ac:dyDescent="0.25">
      <c r="A210" s="1738" t="s">
        <v>389</v>
      </c>
      <c r="B210" s="1748" t="s">
        <v>1605</v>
      </c>
      <c r="C210" s="1749"/>
      <c r="D210" s="1364">
        <f>D211+D212</f>
        <v>82183</v>
      </c>
      <c r="E210" s="1364">
        <f t="shared" ref="E210:F210" si="34">E211+E212</f>
        <v>82183</v>
      </c>
      <c r="F210" s="1364">
        <f t="shared" si="34"/>
        <v>82183</v>
      </c>
      <c r="G210"/>
      <c r="H210"/>
    </row>
    <row r="211" spans="1:8" s="829" customFormat="1" ht="30" x14ac:dyDescent="0.25">
      <c r="A211" s="1746"/>
      <c r="B211" s="1365" t="s">
        <v>147</v>
      </c>
      <c r="C211" s="1313" t="s">
        <v>135</v>
      </c>
      <c r="D211" s="1359">
        <v>73816</v>
      </c>
      <c r="E211" s="1359">
        <v>73816</v>
      </c>
      <c r="F211" s="1359">
        <v>73816</v>
      </c>
      <c r="G211" s="1289"/>
      <c r="H211" s="1289"/>
    </row>
    <row r="212" spans="1:8" s="135" customFormat="1" ht="30" x14ac:dyDescent="0.25">
      <c r="A212" s="1738"/>
      <c r="B212" s="1334" t="s">
        <v>79</v>
      </c>
      <c r="C212" s="1317" t="s">
        <v>135</v>
      </c>
      <c r="D212" s="1366">
        <v>8367</v>
      </c>
      <c r="E212" s="1366">
        <v>8367</v>
      </c>
      <c r="F212" s="1366">
        <v>8367</v>
      </c>
      <c r="G212"/>
      <c r="H212"/>
    </row>
    <row r="213" spans="1:8" s="135" customFormat="1" ht="51" customHeight="1" x14ac:dyDescent="0.25">
      <c r="A213" s="1738" t="s">
        <v>638</v>
      </c>
      <c r="B213" s="1747" t="s">
        <v>341</v>
      </c>
      <c r="C213" s="1747"/>
      <c r="D213" s="1357">
        <f>D214+D215</f>
        <v>1926315</v>
      </c>
      <c r="E213" s="1357">
        <f t="shared" ref="E213:F213" si="35">E214+E215</f>
        <v>1926315</v>
      </c>
      <c r="F213" s="1357">
        <f t="shared" si="35"/>
        <v>1926315</v>
      </c>
      <c r="G213"/>
      <c r="H213"/>
    </row>
    <row r="214" spans="1:8" s="135" customFormat="1" x14ac:dyDescent="0.25">
      <c r="A214" s="1738"/>
      <c r="B214" s="1334" t="s">
        <v>78</v>
      </c>
      <c r="C214" s="1323" t="s">
        <v>135</v>
      </c>
      <c r="D214" s="1335">
        <v>1875461</v>
      </c>
      <c r="E214" s="1335">
        <v>1875461</v>
      </c>
      <c r="F214" s="1335">
        <v>1875461</v>
      </c>
      <c r="G214"/>
      <c r="H214"/>
    </row>
    <row r="215" spans="1:8" s="135" customFormat="1" ht="30" x14ac:dyDescent="0.25">
      <c r="A215" s="1738"/>
      <c r="B215" s="1334" t="s">
        <v>453</v>
      </c>
      <c r="C215" s="1323" t="s">
        <v>135</v>
      </c>
      <c r="D215" s="1335">
        <v>50854</v>
      </c>
      <c r="E215" s="1335">
        <v>50854</v>
      </c>
      <c r="F215" s="1335">
        <v>50854</v>
      </c>
      <c r="G215"/>
      <c r="H215"/>
    </row>
    <row r="216" spans="1:8" s="135" customFormat="1" ht="66" customHeight="1" x14ac:dyDescent="0.25">
      <c r="A216" s="1738" t="s">
        <v>639</v>
      </c>
      <c r="B216" s="1747" t="s">
        <v>173</v>
      </c>
      <c r="C216" s="1747"/>
      <c r="D216" s="1357">
        <f>D217+D218+D219+D220+D222+D221</f>
        <v>28256836</v>
      </c>
      <c r="E216" s="1357">
        <f t="shared" ref="E216:F216" si="36">E217+E218+E219+E220+E222+E221</f>
        <v>28246836</v>
      </c>
      <c r="F216" s="1357">
        <f t="shared" si="36"/>
        <v>28246836</v>
      </c>
      <c r="G216"/>
      <c r="H216"/>
    </row>
    <row r="217" spans="1:8" s="135" customFormat="1" ht="30" x14ac:dyDescent="0.25">
      <c r="A217" s="1738"/>
      <c r="B217" s="1334" t="s">
        <v>458</v>
      </c>
      <c r="C217" s="1323" t="s">
        <v>135</v>
      </c>
      <c r="D217" s="1335">
        <v>49200</v>
      </c>
      <c r="E217" s="1335">
        <v>49200</v>
      </c>
      <c r="F217" s="1335">
        <v>49200</v>
      </c>
      <c r="G217"/>
      <c r="H217"/>
    </row>
    <row r="218" spans="1:8" s="135" customFormat="1" ht="30" x14ac:dyDescent="0.25">
      <c r="A218" s="1738"/>
      <c r="B218" s="1334" t="s">
        <v>1579</v>
      </c>
      <c r="C218" s="1323" t="s">
        <v>135</v>
      </c>
      <c r="D218" s="1335">
        <v>22100063</v>
      </c>
      <c r="E218" s="1335">
        <v>22100063</v>
      </c>
      <c r="F218" s="1335">
        <v>22100063</v>
      </c>
      <c r="G218"/>
      <c r="H218"/>
    </row>
    <row r="219" spans="1:8" s="135" customFormat="1" ht="21" customHeight="1" x14ac:dyDescent="0.25">
      <c r="A219" s="1738"/>
      <c r="B219" s="1334" t="s">
        <v>640</v>
      </c>
      <c r="C219" s="1323" t="s">
        <v>135</v>
      </c>
      <c r="D219" s="1335">
        <v>5799706</v>
      </c>
      <c r="E219" s="1335">
        <v>5799706</v>
      </c>
      <c r="F219" s="1335">
        <v>5799706</v>
      </c>
      <c r="G219"/>
      <c r="H219"/>
    </row>
    <row r="220" spans="1:8" s="135" customFormat="1" ht="30" x14ac:dyDescent="0.25">
      <c r="A220" s="1738"/>
      <c r="B220" s="1334" t="s">
        <v>136</v>
      </c>
      <c r="C220" s="1323" t="s">
        <v>135</v>
      </c>
      <c r="D220" s="1335">
        <v>128047</v>
      </c>
      <c r="E220" s="1335">
        <v>128047</v>
      </c>
      <c r="F220" s="1335">
        <v>128047</v>
      </c>
      <c r="G220"/>
      <c r="H220"/>
    </row>
    <row r="221" spans="1:8" s="829" customFormat="1" ht="17.25" customHeight="1" x14ac:dyDescent="0.25">
      <c r="A221" s="1746"/>
      <c r="B221" s="1354" t="s">
        <v>1606</v>
      </c>
      <c r="C221" s="1323" t="s">
        <v>135</v>
      </c>
      <c r="D221" s="1359">
        <v>10000</v>
      </c>
      <c r="E221" s="1359">
        <v>0</v>
      </c>
      <c r="F221" s="1359">
        <v>0</v>
      </c>
      <c r="G221" s="1289"/>
      <c r="H221" s="1289"/>
    </row>
    <row r="222" spans="1:8" s="135" customFormat="1" ht="30" x14ac:dyDescent="0.25">
      <c r="A222" s="1738"/>
      <c r="B222" s="1334" t="s">
        <v>453</v>
      </c>
      <c r="C222" s="1323" t="s">
        <v>135</v>
      </c>
      <c r="D222" s="1335">
        <v>169820</v>
      </c>
      <c r="E222" s="1335">
        <v>169820</v>
      </c>
      <c r="F222" s="1335">
        <v>169820</v>
      </c>
      <c r="G222"/>
      <c r="H222"/>
    </row>
    <row r="223" spans="1:8" s="135" customFormat="1" ht="75" x14ac:dyDescent="0.25">
      <c r="A223" s="1738" t="s">
        <v>641</v>
      </c>
      <c r="B223" s="1333" t="s">
        <v>262</v>
      </c>
      <c r="C223" s="1682" t="s">
        <v>112</v>
      </c>
      <c r="D223" s="1741">
        <v>180000</v>
      </c>
      <c r="E223" s="1741">
        <v>180000</v>
      </c>
      <c r="F223" s="1741">
        <v>180000</v>
      </c>
      <c r="G223"/>
      <c r="H223"/>
    </row>
    <row r="224" spans="1:8" s="135" customFormat="1" ht="30" x14ac:dyDescent="0.25">
      <c r="A224" s="1738"/>
      <c r="B224" s="1334" t="s">
        <v>136</v>
      </c>
      <c r="C224" s="1682"/>
      <c r="D224" s="1741"/>
      <c r="E224" s="1741"/>
      <c r="F224" s="1741"/>
      <c r="G224"/>
      <c r="H224"/>
    </row>
    <row r="225" spans="1:8" s="135" customFormat="1" ht="57.75" customHeight="1" x14ac:dyDescent="0.25">
      <c r="A225" s="1738" t="s">
        <v>642</v>
      </c>
      <c r="B225" s="1747" t="s">
        <v>84</v>
      </c>
      <c r="C225" s="1747"/>
      <c r="D225" s="1357">
        <f>D226+D227+D228+D229+D230</f>
        <v>13151134</v>
      </c>
      <c r="E225" s="1357">
        <f t="shared" ref="E225:F225" si="37">E226+E227+E228+E229+E230</f>
        <v>13151134</v>
      </c>
      <c r="F225" s="1357">
        <f t="shared" si="37"/>
        <v>13151134</v>
      </c>
      <c r="G225"/>
      <c r="H225"/>
    </row>
    <row r="226" spans="1:8" s="135" customFormat="1" ht="30" x14ac:dyDescent="0.25">
      <c r="A226" s="1738"/>
      <c r="B226" s="1334" t="s">
        <v>458</v>
      </c>
      <c r="C226" s="1323" t="s">
        <v>135</v>
      </c>
      <c r="D226" s="1335">
        <v>5788</v>
      </c>
      <c r="E226" s="1335">
        <v>5788</v>
      </c>
      <c r="F226" s="1335">
        <v>5788</v>
      </c>
      <c r="G226"/>
      <c r="H226"/>
    </row>
    <row r="227" spans="1:8" s="135" customFormat="1" x14ac:dyDescent="0.25">
      <c r="A227" s="1738"/>
      <c r="B227" s="1334" t="s">
        <v>444</v>
      </c>
      <c r="C227" s="1323" t="s">
        <v>135</v>
      </c>
      <c r="D227" s="1335">
        <v>837855</v>
      </c>
      <c r="E227" s="1335">
        <v>837855</v>
      </c>
      <c r="F227" s="1335">
        <v>837855</v>
      </c>
      <c r="G227"/>
      <c r="H227"/>
    </row>
    <row r="228" spans="1:8" s="135" customFormat="1" x14ac:dyDescent="0.25">
      <c r="A228" s="1738"/>
      <c r="B228" s="1334" t="s">
        <v>640</v>
      </c>
      <c r="C228" s="1323" t="s">
        <v>135</v>
      </c>
      <c r="D228" s="1335">
        <v>10480172</v>
      </c>
      <c r="E228" s="1335">
        <v>10480172</v>
      </c>
      <c r="F228" s="1335">
        <v>10480172</v>
      </c>
      <c r="G228"/>
      <c r="H228"/>
    </row>
    <row r="229" spans="1:8" s="135" customFormat="1" ht="30" x14ac:dyDescent="0.25">
      <c r="A229" s="1738"/>
      <c r="B229" s="1334" t="s">
        <v>413</v>
      </c>
      <c r="C229" s="1323" t="s">
        <v>135</v>
      </c>
      <c r="D229" s="1335">
        <v>1803979</v>
      </c>
      <c r="E229" s="1335">
        <v>1803979</v>
      </c>
      <c r="F229" s="1335">
        <v>1803979</v>
      </c>
      <c r="G229"/>
      <c r="H229"/>
    </row>
    <row r="230" spans="1:8" s="135" customFormat="1" ht="30" x14ac:dyDescent="0.25">
      <c r="A230" s="1738"/>
      <c r="B230" s="1334" t="s">
        <v>453</v>
      </c>
      <c r="C230" s="1323" t="s">
        <v>135</v>
      </c>
      <c r="D230" s="1335">
        <v>23340</v>
      </c>
      <c r="E230" s="1335">
        <v>23340</v>
      </c>
      <c r="F230" s="1335">
        <v>23340</v>
      </c>
      <c r="G230"/>
      <c r="H230"/>
    </row>
    <row r="231" spans="1:8" s="135" customFormat="1" ht="45" customHeight="1" x14ac:dyDescent="0.25">
      <c r="A231" s="1738" t="s">
        <v>643</v>
      </c>
      <c r="B231" s="1363" t="s">
        <v>175</v>
      </c>
      <c r="C231" s="1705" t="s">
        <v>135</v>
      </c>
      <c r="D231" s="1742">
        <v>135078</v>
      </c>
      <c r="E231" s="1742">
        <v>135078</v>
      </c>
      <c r="F231" s="1742">
        <v>135078</v>
      </c>
      <c r="G231"/>
      <c r="H231"/>
    </row>
    <row r="232" spans="1:8" s="135" customFormat="1" ht="30" x14ac:dyDescent="0.25">
      <c r="A232" s="1738"/>
      <c r="B232" s="1367" t="s">
        <v>1577</v>
      </c>
      <c r="C232" s="1707"/>
      <c r="D232" s="1743"/>
      <c r="E232" s="1743"/>
      <c r="F232" s="1743"/>
      <c r="G232"/>
      <c r="H232"/>
    </row>
    <row r="233" spans="1:8" s="135" customFormat="1" ht="75" customHeight="1" x14ac:dyDescent="0.25">
      <c r="A233" s="1738" t="s">
        <v>644</v>
      </c>
      <c r="B233" s="1744" t="s">
        <v>474</v>
      </c>
      <c r="C233" s="1745"/>
      <c r="D233" s="1364">
        <f>D234+D235+D236+D237</f>
        <v>107327</v>
      </c>
      <c r="E233" s="1364">
        <f t="shared" ref="E233:F233" si="38">E234+E235+E236+E237</f>
        <v>107327</v>
      </c>
      <c r="F233" s="1364">
        <f t="shared" si="38"/>
        <v>107327</v>
      </c>
      <c r="G233"/>
      <c r="H233"/>
    </row>
    <row r="234" spans="1:8" s="829" customFormat="1" ht="30" x14ac:dyDescent="0.25">
      <c r="A234" s="1746"/>
      <c r="B234" s="1368" t="s">
        <v>1577</v>
      </c>
      <c r="C234" s="1317" t="s">
        <v>135</v>
      </c>
      <c r="D234" s="1359">
        <v>3576</v>
      </c>
      <c r="E234" s="1359">
        <v>3576</v>
      </c>
      <c r="F234" s="1359">
        <v>3576</v>
      </c>
      <c r="G234" s="1289"/>
      <c r="H234" s="1289"/>
    </row>
    <row r="235" spans="1:8" s="829" customFormat="1" x14ac:dyDescent="0.25">
      <c r="A235" s="1746"/>
      <c r="B235" s="1368" t="s">
        <v>640</v>
      </c>
      <c r="C235" s="1317" t="s">
        <v>135</v>
      </c>
      <c r="D235" s="1359">
        <v>66170</v>
      </c>
      <c r="E235" s="1359">
        <v>66170</v>
      </c>
      <c r="F235" s="1359">
        <v>66170</v>
      </c>
      <c r="G235" s="1289"/>
      <c r="H235" s="1289"/>
    </row>
    <row r="236" spans="1:8" s="829" customFormat="1" x14ac:dyDescent="0.25">
      <c r="A236" s="1746"/>
      <c r="B236" s="1368" t="s">
        <v>453</v>
      </c>
      <c r="C236" s="1314" t="s">
        <v>135</v>
      </c>
      <c r="D236" s="1366">
        <v>37512</v>
      </c>
      <c r="E236" s="1366">
        <v>37512</v>
      </c>
      <c r="F236" s="1366">
        <v>37512</v>
      </c>
      <c r="G236" s="1289"/>
      <c r="H236" s="1289"/>
    </row>
    <row r="237" spans="1:8" s="135" customFormat="1" x14ac:dyDescent="0.25">
      <c r="A237" s="1738"/>
      <c r="B237" s="1334" t="s">
        <v>463</v>
      </c>
      <c r="C237" s="1314" t="s">
        <v>135</v>
      </c>
      <c r="D237" s="1366">
        <v>69</v>
      </c>
      <c r="E237" s="1366">
        <v>69</v>
      </c>
      <c r="F237" s="1366">
        <v>69</v>
      </c>
      <c r="G237"/>
      <c r="H237"/>
    </row>
    <row r="238" spans="1:8" s="1370" customFormat="1" ht="45" customHeight="1" x14ac:dyDescent="0.25">
      <c r="A238" s="1738" t="s">
        <v>1607</v>
      </c>
      <c r="B238" s="1363" t="s">
        <v>790</v>
      </c>
      <c r="C238" s="1705" t="s">
        <v>135</v>
      </c>
      <c r="D238" s="1742">
        <v>16223</v>
      </c>
      <c r="E238" s="1742">
        <v>16223</v>
      </c>
      <c r="F238" s="1742">
        <v>16223</v>
      </c>
      <c r="G238" s="1369"/>
      <c r="H238" s="1369"/>
    </row>
    <row r="239" spans="1:8" s="1370" customFormat="1" ht="30" x14ac:dyDescent="0.25">
      <c r="A239" s="1738"/>
      <c r="B239" s="1367" t="s">
        <v>1577</v>
      </c>
      <c r="C239" s="1707"/>
      <c r="D239" s="1743"/>
      <c r="E239" s="1743"/>
      <c r="F239" s="1743"/>
      <c r="G239" s="1369"/>
      <c r="H239" s="1369"/>
    </row>
    <row r="240" spans="1:8" s="135" customFormat="1" ht="102" customHeight="1" x14ac:dyDescent="0.25">
      <c r="A240" s="1738" t="s">
        <v>667</v>
      </c>
      <c r="B240" s="1747" t="s">
        <v>473</v>
      </c>
      <c r="C240" s="1747"/>
      <c r="D240" s="1357">
        <f>D241+D242</f>
        <v>75275</v>
      </c>
      <c r="E240" s="1357">
        <f t="shared" ref="E240:F240" si="39">E241+E242</f>
        <v>75275</v>
      </c>
      <c r="F240" s="1357">
        <f t="shared" si="39"/>
        <v>75275</v>
      </c>
      <c r="G240"/>
      <c r="H240"/>
    </row>
    <row r="241" spans="1:8" s="135" customFormat="1" ht="30" x14ac:dyDescent="0.25">
      <c r="A241" s="1738"/>
      <c r="B241" s="1334" t="s">
        <v>413</v>
      </c>
      <c r="C241" s="1323" t="s">
        <v>135</v>
      </c>
      <c r="D241" s="1335">
        <v>33887</v>
      </c>
      <c r="E241" s="1335">
        <v>33887</v>
      </c>
      <c r="F241" s="1335">
        <v>33887</v>
      </c>
      <c r="G241"/>
      <c r="H241"/>
    </row>
    <row r="242" spans="1:8" s="135" customFormat="1" x14ac:dyDescent="0.25">
      <c r="A242" s="1738"/>
      <c r="B242" s="1334" t="s">
        <v>78</v>
      </c>
      <c r="C242" s="1323" t="s">
        <v>135</v>
      </c>
      <c r="D242" s="1335">
        <v>41388</v>
      </c>
      <c r="E242" s="1335">
        <v>41388</v>
      </c>
      <c r="F242" s="1335">
        <v>41388</v>
      </c>
      <c r="G242"/>
      <c r="H242"/>
    </row>
    <row r="243" spans="1:8" s="135" customFormat="1" ht="60" x14ac:dyDescent="0.25">
      <c r="A243" s="1738" t="s">
        <v>645</v>
      </c>
      <c r="B243" s="1333" t="s">
        <v>85</v>
      </c>
      <c r="C243" s="1682" t="s">
        <v>135</v>
      </c>
      <c r="D243" s="1741">
        <v>20929976</v>
      </c>
      <c r="E243" s="1741">
        <v>20929976</v>
      </c>
      <c r="F243" s="1741">
        <v>20929976</v>
      </c>
      <c r="G243"/>
      <c r="H243"/>
    </row>
    <row r="244" spans="1:8" ht="30" x14ac:dyDescent="0.25">
      <c r="A244" s="1738"/>
      <c r="B244" s="1334" t="s">
        <v>1577</v>
      </c>
      <c r="C244" s="1682"/>
      <c r="D244" s="1741"/>
      <c r="E244" s="1741"/>
      <c r="F244" s="1741"/>
    </row>
    <row r="245" spans="1:8" s="829" customFormat="1" ht="105" x14ac:dyDescent="0.25">
      <c r="A245" s="1738" t="s">
        <v>1608</v>
      </c>
      <c r="B245" s="1333" t="s">
        <v>1552</v>
      </c>
      <c r="C245" s="1739" t="s">
        <v>1571</v>
      </c>
      <c r="D245" s="1741">
        <v>164669000</v>
      </c>
      <c r="E245" s="1741">
        <v>171320000</v>
      </c>
      <c r="F245" s="1741">
        <v>178180000</v>
      </c>
      <c r="G245" s="1289"/>
      <c r="H245" s="1289"/>
    </row>
    <row r="246" spans="1:8" s="1289" customFormat="1" ht="30" x14ac:dyDescent="0.25">
      <c r="A246" s="1738"/>
      <c r="B246" s="1334" t="s">
        <v>432</v>
      </c>
      <c r="C246" s="1740"/>
      <c r="D246" s="1741"/>
      <c r="E246" s="1741"/>
      <c r="F246" s="1741"/>
    </row>
  </sheetData>
  <customSheetViews>
    <customSheetView guid="{D790174D-5261-4952-B577-01255A6BEA3C}" scale="91" showPageBreaks="1" printArea="1" view="pageBreakPreview">
      <selection activeCell="C6" sqref="C6:C7"/>
      <pageMargins left="0.7" right="0.7" top="0.75" bottom="0.75" header="0.3" footer="0.3"/>
      <pageSetup paperSize="9" orientation="portrait" r:id="rId1"/>
    </customSheetView>
    <customSheetView guid="{6ED1DF90-393A-44E0-B141-1FBB21699FEA}" scale="91" showPageBreaks="1" printArea="1" view="pageBreakPreview">
      <selection activeCell="C6" sqref="C6:C7"/>
      <pageMargins left="0.7" right="0.7" top="0.75" bottom="0.75" header="0.3" footer="0.3"/>
      <pageSetup paperSize="9" orientation="portrait" r:id="rId2"/>
    </customSheetView>
    <customSheetView guid="{4FAA2782-85AC-4DBD-92C6-A3C3B6642B69}" scale="91" showPageBreaks="1" printArea="1" view="pageBreakPreview">
      <selection activeCell="C6" sqref="C6:C7"/>
      <pageMargins left="0.7" right="0.7" top="0.75" bottom="0.75" header="0.3" footer="0.3"/>
      <pageSetup paperSize="9" orientation="portrait" r:id="rId3"/>
    </customSheetView>
    <customSheetView guid="{934F907A-8EE9-43F9-9508-E1908F40F5F2}" scale="91" showPageBreaks="1" printArea="1" view="pageBreakPreview" topLeftCell="A217">
      <selection activeCell="B251" sqref="B251"/>
      <pageMargins left="0.7" right="0.7" top="0.75" bottom="0.75" header="0.3" footer="0.3"/>
      <pageSetup paperSize="9" orientation="portrait" r:id="rId4"/>
    </customSheetView>
    <customSheetView guid="{E7219206-984F-4247-B1D3-6A74E47DAF4A}" scale="91" showPageBreaks="1" printArea="1" view="pageBreakPreview">
      <selection activeCell="C6" sqref="C6:C7"/>
      <pageMargins left="0.7" right="0.7" top="0.75" bottom="0.75" header="0.3" footer="0.3"/>
      <pageSetup paperSize="9" orientation="portrait" r:id="rId5"/>
    </customSheetView>
  </customSheetViews>
  <mergeCells count="416">
    <mergeCell ref="B1:F1"/>
    <mergeCell ref="A49:A50"/>
    <mergeCell ref="C49:C50"/>
    <mergeCell ref="D49:D50"/>
    <mergeCell ref="E49:E50"/>
    <mergeCell ref="F49:F50"/>
    <mergeCell ref="A67:A68"/>
    <mergeCell ref="C67:C68"/>
    <mergeCell ref="D67:D68"/>
    <mergeCell ref="E67:E68"/>
    <mergeCell ref="F67:F68"/>
    <mergeCell ref="F45:F46"/>
    <mergeCell ref="A62:A64"/>
    <mergeCell ref="B62:C62"/>
    <mergeCell ref="A65:A66"/>
    <mergeCell ref="C65:C66"/>
    <mergeCell ref="D65:D66"/>
    <mergeCell ref="A57:A59"/>
    <mergeCell ref="B57:C57"/>
    <mergeCell ref="A60:A61"/>
    <mergeCell ref="C60:C61"/>
    <mergeCell ref="D60:D61"/>
    <mergeCell ref="A55:A56"/>
    <mergeCell ref="C55:C56"/>
    <mergeCell ref="E176:E177"/>
    <mergeCell ref="F176:F177"/>
    <mergeCell ref="E178:E179"/>
    <mergeCell ref="F178:F179"/>
    <mergeCell ref="F223:F224"/>
    <mergeCell ref="E187:E188"/>
    <mergeCell ref="F187:F188"/>
    <mergeCell ref="E189:E190"/>
    <mergeCell ref="F189:F190"/>
    <mergeCell ref="E191:E192"/>
    <mergeCell ref="F191:F192"/>
    <mergeCell ref="E193:E194"/>
    <mergeCell ref="F193:F194"/>
    <mergeCell ref="E195:E196"/>
    <mergeCell ref="F195:F196"/>
    <mergeCell ref="E199:E200"/>
    <mergeCell ref="F199:F200"/>
    <mergeCell ref="E201:E202"/>
    <mergeCell ref="F201:F202"/>
    <mergeCell ref="E223:E224"/>
    <mergeCell ref="E197:E198"/>
    <mergeCell ref="F197:F198"/>
    <mergeCell ref="E156:E157"/>
    <mergeCell ref="F156:F157"/>
    <mergeCell ref="E159:E160"/>
    <mergeCell ref="F159:F160"/>
    <mergeCell ref="E170:E171"/>
    <mergeCell ref="F170:F171"/>
    <mergeCell ref="E172:E173"/>
    <mergeCell ref="F172:F173"/>
    <mergeCell ref="E174:E175"/>
    <mergeCell ref="F174:F175"/>
    <mergeCell ref="E168:E169"/>
    <mergeCell ref="F168:F169"/>
    <mergeCell ref="E145:E146"/>
    <mergeCell ref="F145:F146"/>
    <mergeCell ref="E147:E148"/>
    <mergeCell ref="F147:F148"/>
    <mergeCell ref="E149:E150"/>
    <mergeCell ref="F149:F150"/>
    <mergeCell ref="E152:E153"/>
    <mergeCell ref="F152:F153"/>
    <mergeCell ref="E154:E155"/>
    <mergeCell ref="F154:F155"/>
    <mergeCell ref="E131:E132"/>
    <mergeCell ref="F131:F132"/>
    <mergeCell ref="E137:E138"/>
    <mergeCell ref="F137:F138"/>
    <mergeCell ref="E139:E140"/>
    <mergeCell ref="F139:F140"/>
    <mergeCell ref="E141:E142"/>
    <mergeCell ref="F141:F142"/>
    <mergeCell ref="E143:E144"/>
    <mergeCell ref="F143:F144"/>
    <mergeCell ref="E123:E124"/>
    <mergeCell ref="F123:F124"/>
    <mergeCell ref="E125:E126"/>
    <mergeCell ref="F125:F126"/>
    <mergeCell ref="E127:E128"/>
    <mergeCell ref="F127:F128"/>
    <mergeCell ref="E118:E119"/>
    <mergeCell ref="F118:F119"/>
    <mergeCell ref="E129:E130"/>
    <mergeCell ref="F129:F130"/>
    <mergeCell ref="E93:E94"/>
    <mergeCell ref="F93:F94"/>
    <mergeCell ref="E96:E97"/>
    <mergeCell ref="F96:F97"/>
    <mergeCell ref="E98:E99"/>
    <mergeCell ref="F98:F99"/>
    <mergeCell ref="E116:E117"/>
    <mergeCell ref="F116:F117"/>
    <mergeCell ref="E120:E121"/>
    <mergeCell ref="F120:F121"/>
    <mergeCell ref="E81:E82"/>
    <mergeCell ref="F81:F82"/>
    <mergeCell ref="E83:E84"/>
    <mergeCell ref="F83:F84"/>
    <mergeCell ref="E85:E86"/>
    <mergeCell ref="F85:F86"/>
    <mergeCell ref="E87:E88"/>
    <mergeCell ref="F87:F88"/>
    <mergeCell ref="E70:E71"/>
    <mergeCell ref="F70:F71"/>
    <mergeCell ref="E72:E73"/>
    <mergeCell ref="F72:F73"/>
    <mergeCell ref="E74:E75"/>
    <mergeCell ref="F74:F75"/>
    <mergeCell ref="E76:E77"/>
    <mergeCell ref="F76:F77"/>
    <mergeCell ref="E78:E79"/>
    <mergeCell ref="F78:F79"/>
    <mergeCell ref="A225:A230"/>
    <mergeCell ref="B225:C225"/>
    <mergeCell ref="A231:A232"/>
    <mergeCell ref="A213:A215"/>
    <mergeCell ref="B213:C213"/>
    <mergeCell ref="A216:A222"/>
    <mergeCell ref="E47:E48"/>
    <mergeCell ref="F47:F48"/>
    <mergeCell ref="E55:E56"/>
    <mergeCell ref="F55:F56"/>
    <mergeCell ref="E60:E61"/>
    <mergeCell ref="F60:F61"/>
    <mergeCell ref="E65:E66"/>
    <mergeCell ref="F65:F66"/>
    <mergeCell ref="E100:E101"/>
    <mergeCell ref="F100:F101"/>
    <mergeCell ref="E102:E103"/>
    <mergeCell ref="F102:F103"/>
    <mergeCell ref="E104:E105"/>
    <mergeCell ref="F104:F105"/>
    <mergeCell ref="E89:E90"/>
    <mergeCell ref="F89:F90"/>
    <mergeCell ref="E91:E92"/>
    <mergeCell ref="F91:F92"/>
    <mergeCell ref="B216:C216"/>
    <mergeCell ref="A223:A224"/>
    <mergeCell ref="C223:C224"/>
    <mergeCell ref="A206:A209"/>
    <mergeCell ref="B206:C206"/>
    <mergeCell ref="A210:A212"/>
    <mergeCell ref="E6:E7"/>
    <mergeCell ref="F6:F7"/>
    <mergeCell ref="E11:E12"/>
    <mergeCell ref="F11:F12"/>
    <mergeCell ref="E13:E14"/>
    <mergeCell ref="F13:F14"/>
    <mergeCell ref="E15:E16"/>
    <mergeCell ref="F15:F16"/>
    <mergeCell ref="D223:D224"/>
    <mergeCell ref="E21:E22"/>
    <mergeCell ref="F21:F22"/>
    <mergeCell ref="E29:E30"/>
    <mergeCell ref="F29:F30"/>
    <mergeCell ref="E31:E32"/>
    <mergeCell ref="F31:F32"/>
    <mergeCell ref="E43:E44"/>
    <mergeCell ref="F43:F44"/>
    <mergeCell ref="E45:E46"/>
    <mergeCell ref="A189:A190"/>
    <mergeCell ref="C189:C190"/>
    <mergeCell ref="D189:D190"/>
    <mergeCell ref="A201:A202"/>
    <mergeCell ref="C201:C202"/>
    <mergeCell ref="D201:D202"/>
    <mergeCell ref="A203:A205"/>
    <mergeCell ref="B203:C203"/>
    <mergeCell ref="A195:A196"/>
    <mergeCell ref="C195:C196"/>
    <mergeCell ref="D195:D196"/>
    <mergeCell ref="A199:A200"/>
    <mergeCell ref="C199:C200"/>
    <mergeCell ref="D199:D200"/>
    <mergeCell ref="A197:A198"/>
    <mergeCell ref="C197:C198"/>
    <mergeCell ref="D197:D198"/>
    <mergeCell ref="A159:A160"/>
    <mergeCell ref="C159:C160"/>
    <mergeCell ref="D159:D160"/>
    <mergeCell ref="A161:A163"/>
    <mergeCell ref="B161:C161"/>
    <mergeCell ref="B158:C158"/>
    <mergeCell ref="D170:D171"/>
    <mergeCell ref="A172:A173"/>
    <mergeCell ref="C172:C173"/>
    <mergeCell ref="D172:D173"/>
    <mergeCell ref="B164:C164"/>
    <mergeCell ref="A165:A167"/>
    <mergeCell ref="B165:C165"/>
    <mergeCell ref="A168:A169"/>
    <mergeCell ref="A170:A171"/>
    <mergeCell ref="C170:C171"/>
    <mergeCell ref="D168:D169"/>
    <mergeCell ref="C168:C169"/>
    <mergeCell ref="A154:A155"/>
    <mergeCell ref="C154:C155"/>
    <mergeCell ref="D154:D155"/>
    <mergeCell ref="A156:A157"/>
    <mergeCell ref="C156:C157"/>
    <mergeCell ref="D156:D157"/>
    <mergeCell ref="B151:C151"/>
    <mergeCell ref="A152:A153"/>
    <mergeCell ref="C152:C153"/>
    <mergeCell ref="D152:D153"/>
    <mergeCell ref="A149:A150"/>
    <mergeCell ref="C149:C150"/>
    <mergeCell ref="D149:D150"/>
    <mergeCell ref="A143:A144"/>
    <mergeCell ref="C143:C144"/>
    <mergeCell ref="D143:D144"/>
    <mergeCell ref="A145:A146"/>
    <mergeCell ref="C145:C146"/>
    <mergeCell ref="D145:D146"/>
    <mergeCell ref="A141:A142"/>
    <mergeCell ref="C141:C142"/>
    <mergeCell ref="D141:D142"/>
    <mergeCell ref="B136:C136"/>
    <mergeCell ref="A137:A138"/>
    <mergeCell ref="C137:C138"/>
    <mergeCell ref="D137:D138"/>
    <mergeCell ref="A147:A148"/>
    <mergeCell ref="C147:C148"/>
    <mergeCell ref="D147:D148"/>
    <mergeCell ref="B133:C133"/>
    <mergeCell ref="A133:A135"/>
    <mergeCell ref="A129:A130"/>
    <mergeCell ref="C129:C130"/>
    <mergeCell ref="D129:D130"/>
    <mergeCell ref="A131:A132"/>
    <mergeCell ref="C131:C132"/>
    <mergeCell ref="D131:D132"/>
    <mergeCell ref="A139:A140"/>
    <mergeCell ref="C139:C140"/>
    <mergeCell ref="D139:D140"/>
    <mergeCell ref="A125:A126"/>
    <mergeCell ref="C125:C126"/>
    <mergeCell ref="D125:D126"/>
    <mergeCell ref="A127:A128"/>
    <mergeCell ref="C127:C128"/>
    <mergeCell ref="D127:D128"/>
    <mergeCell ref="B122:C122"/>
    <mergeCell ref="A123:A124"/>
    <mergeCell ref="C123:C124"/>
    <mergeCell ref="D123:D124"/>
    <mergeCell ref="A118:A119"/>
    <mergeCell ref="A120:A121"/>
    <mergeCell ref="C120:C121"/>
    <mergeCell ref="D120:D121"/>
    <mergeCell ref="A111:A114"/>
    <mergeCell ref="B111:C111"/>
    <mergeCell ref="B115:C115"/>
    <mergeCell ref="A116:A117"/>
    <mergeCell ref="C116:C117"/>
    <mergeCell ref="D116:D117"/>
    <mergeCell ref="D118:D119"/>
    <mergeCell ref="C118:C119"/>
    <mergeCell ref="A106:A110"/>
    <mergeCell ref="B106:C106"/>
    <mergeCell ref="A104:A105"/>
    <mergeCell ref="C104:C105"/>
    <mergeCell ref="D104:D105"/>
    <mergeCell ref="A102:A103"/>
    <mergeCell ref="C102:C103"/>
    <mergeCell ref="D102:D103"/>
    <mergeCell ref="A100:A101"/>
    <mergeCell ref="C100:C101"/>
    <mergeCell ref="D100:D101"/>
    <mergeCell ref="A96:A97"/>
    <mergeCell ref="C96:C97"/>
    <mergeCell ref="D96:D97"/>
    <mergeCell ref="A98:A99"/>
    <mergeCell ref="C98:C99"/>
    <mergeCell ref="D98:D99"/>
    <mergeCell ref="A93:A94"/>
    <mergeCell ref="C93:C94"/>
    <mergeCell ref="D93:D94"/>
    <mergeCell ref="B95:C95"/>
    <mergeCell ref="A89:A90"/>
    <mergeCell ref="C89:C90"/>
    <mergeCell ref="D89:D90"/>
    <mergeCell ref="A91:A92"/>
    <mergeCell ref="C91:C92"/>
    <mergeCell ref="D91:D92"/>
    <mergeCell ref="A85:A86"/>
    <mergeCell ref="C85:C86"/>
    <mergeCell ref="D85:D86"/>
    <mergeCell ref="A87:A88"/>
    <mergeCell ref="C87:C88"/>
    <mergeCell ref="D87:D88"/>
    <mergeCell ref="A81:A82"/>
    <mergeCell ref="C81:C82"/>
    <mergeCell ref="D81:D82"/>
    <mergeCell ref="A83:A84"/>
    <mergeCell ref="C83:C84"/>
    <mergeCell ref="D83:D84"/>
    <mergeCell ref="B80:C80"/>
    <mergeCell ref="A76:A77"/>
    <mergeCell ref="C76:C77"/>
    <mergeCell ref="D76:D77"/>
    <mergeCell ref="A78:A79"/>
    <mergeCell ref="C78:C79"/>
    <mergeCell ref="D78:D79"/>
    <mergeCell ref="A72:A73"/>
    <mergeCell ref="C72:C73"/>
    <mergeCell ref="D72:D73"/>
    <mergeCell ref="A74:A75"/>
    <mergeCell ref="C74:C75"/>
    <mergeCell ref="D74:D75"/>
    <mergeCell ref="B69:C69"/>
    <mergeCell ref="A70:A71"/>
    <mergeCell ref="C70:C71"/>
    <mergeCell ref="D70:D71"/>
    <mergeCell ref="D55:D56"/>
    <mergeCell ref="A51:A53"/>
    <mergeCell ref="B51:C51"/>
    <mergeCell ref="B54:C54"/>
    <mergeCell ref="A45:A46"/>
    <mergeCell ref="C45:C46"/>
    <mergeCell ref="D45:D46"/>
    <mergeCell ref="A47:A48"/>
    <mergeCell ref="C47:C48"/>
    <mergeCell ref="D47:D48"/>
    <mergeCell ref="B42:C42"/>
    <mergeCell ref="A43:A44"/>
    <mergeCell ref="C43:C44"/>
    <mergeCell ref="D43:D44"/>
    <mergeCell ref="A33:A35"/>
    <mergeCell ref="B33:C33"/>
    <mergeCell ref="A36:A38"/>
    <mergeCell ref="B36:C36"/>
    <mergeCell ref="A39:A41"/>
    <mergeCell ref="B39:C39"/>
    <mergeCell ref="D29:D30"/>
    <mergeCell ref="A31:A32"/>
    <mergeCell ref="C31:C32"/>
    <mergeCell ref="D31:D32"/>
    <mergeCell ref="A23:A25"/>
    <mergeCell ref="B23:C23"/>
    <mergeCell ref="A26:A28"/>
    <mergeCell ref="B26:C26"/>
    <mergeCell ref="A29:A30"/>
    <mergeCell ref="C29:C30"/>
    <mergeCell ref="B20:C20"/>
    <mergeCell ref="A21:A22"/>
    <mergeCell ref="C21:C22"/>
    <mergeCell ref="D21:D22"/>
    <mergeCell ref="A17:A19"/>
    <mergeCell ref="B17:C17"/>
    <mergeCell ref="A13:A14"/>
    <mergeCell ref="C13:C14"/>
    <mergeCell ref="D13:D14"/>
    <mergeCell ref="A15:A16"/>
    <mergeCell ref="C15:C16"/>
    <mergeCell ref="D15:D16"/>
    <mergeCell ref="A8:A10"/>
    <mergeCell ref="B8:C8"/>
    <mergeCell ref="A11:A12"/>
    <mergeCell ref="C11:C12"/>
    <mergeCell ref="D11:D12"/>
    <mergeCell ref="A4:C4"/>
    <mergeCell ref="B5:C5"/>
    <mergeCell ref="A6:A7"/>
    <mergeCell ref="C6:C7"/>
    <mergeCell ref="D6:D7"/>
    <mergeCell ref="B210:C210"/>
    <mergeCell ref="D178:D179"/>
    <mergeCell ref="A174:A175"/>
    <mergeCell ref="C174:C175"/>
    <mergeCell ref="D174:D175"/>
    <mergeCell ref="A176:A177"/>
    <mergeCell ref="C176:C177"/>
    <mergeCell ref="D176:D177"/>
    <mergeCell ref="A180:A182"/>
    <mergeCell ref="B180:C180"/>
    <mergeCell ref="A183:A185"/>
    <mergeCell ref="B183:C183"/>
    <mergeCell ref="B186:C186"/>
    <mergeCell ref="A187:A188"/>
    <mergeCell ref="C187:C188"/>
    <mergeCell ref="A178:A179"/>
    <mergeCell ref="C178:C179"/>
    <mergeCell ref="A191:A192"/>
    <mergeCell ref="C191:C192"/>
    <mergeCell ref="D191:D192"/>
    <mergeCell ref="A193:A194"/>
    <mergeCell ref="C193:C194"/>
    <mergeCell ref="D193:D194"/>
    <mergeCell ref="D187:D188"/>
    <mergeCell ref="A245:A246"/>
    <mergeCell ref="C245:C246"/>
    <mergeCell ref="D245:D246"/>
    <mergeCell ref="E245:E246"/>
    <mergeCell ref="F245:F246"/>
    <mergeCell ref="C231:C232"/>
    <mergeCell ref="D231:D232"/>
    <mergeCell ref="E231:E232"/>
    <mergeCell ref="F231:F232"/>
    <mergeCell ref="B233:C233"/>
    <mergeCell ref="A238:A239"/>
    <mergeCell ref="C238:C239"/>
    <mergeCell ref="D238:D239"/>
    <mergeCell ref="E238:E239"/>
    <mergeCell ref="F238:F239"/>
    <mergeCell ref="A243:A244"/>
    <mergeCell ref="C243:C244"/>
    <mergeCell ref="D243:D244"/>
    <mergeCell ref="A233:A237"/>
    <mergeCell ref="A240:A242"/>
    <mergeCell ref="B240:C240"/>
    <mergeCell ref="E243:E244"/>
    <mergeCell ref="F243:F244"/>
  </mergeCells>
  <pageMargins left="0.7" right="0.7" top="0.75" bottom="0.75" header="0.3" footer="0.3"/>
  <pageSetup paperSize="9" orientation="portrait" r:id="rId6"/>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F7"/>
  <sheetViews>
    <sheetView view="pageBreakPreview" zoomScaleNormal="100" zoomScaleSheetLayoutView="100" workbookViewId="0">
      <selection activeCell="B7" sqref="B7"/>
    </sheetView>
  </sheetViews>
  <sheetFormatPr defaultRowHeight="15" x14ac:dyDescent="0.25"/>
  <cols>
    <col min="1" max="1" width="28.5703125" customWidth="1"/>
    <col min="2" max="2" width="39.42578125" customWidth="1"/>
    <col min="3" max="3" width="17" style="4" customWidth="1"/>
    <col min="4" max="4" width="14.85546875" customWidth="1"/>
    <col min="5" max="5" width="15" customWidth="1"/>
    <col min="6" max="6" width="14.5703125" customWidth="1"/>
  </cols>
  <sheetData>
    <row r="1" spans="1:6" ht="35.25" customHeight="1" x14ac:dyDescent="0.25">
      <c r="A1" s="27" t="s">
        <v>646</v>
      </c>
      <c r="B1" s="1692" t="s">
        <v>647</v>
      </c>
      <c r="C1" s="1692"/>
      <c r="D1" s="1692"/>
      <c r="E1" s="1692"/>
      <c r="F1" s="1692"/>
    </row>
    <row r="2" spans="1:6" x14ac:dyDescent="0.25">
      <c r="B2" s="24"/>
      <c r="D2" s="29"/>
      <c r="F2" s="1281" t="s">
        <v>1464</v>
      </c>
    </row>
    <row r="3" spans="1:6" ht="42.75" x14ac:dyDescent="0.25">
      <c r="A3" s="25" t="s">
        <v>104</v>
      </c>
      <c r="B3" s="25" t="s">
        <v>105</v>
      </c>
      <c r="C3" s="25" t="s">
        <v>106</v>
      </c>
      <c r="D3" s="124" t="s">
        <v>1546</v>
      </c>
      <c r="E3" s="124" t="s">
        <v>1547</v>
      </c>
      <c r="F3" s="124" t="s">
        <v>1548</v>
      </c>
    </row>
    <row r="4" spans="1:6" ht="24" customHeight="1" x14ac:dyDescent="0.25">
      <c r="A4" s="1723" t="s">
        <v>107</v>
      </c>
      <c r="B4" s="1724"/>
      <c r="C4" s="1725"/>
      <c r="D4" s="30">
        <f>D5</f>
        <v>25200015</v>
      </c>
      <c r="E4" s="30">
        <f t="shared" ref="E4:F4" si="0">E5</f>
        <v>25200015</v>
      </c>
      <c r="F4" s="30">
        <f t="shared" si="0"/>
        <v>25200000</v>
      </c>
    </row>
    <row r="5" spans="1:6" ht="34.5" customHeight="1" x14ac:dyDescent="0.25">
      <c r="A5" s="1684" t="s">
        <v>399</v>
      </c>
      <c r="B5" s="1767" t="s">
        <v>400</v>
      </c>
      <c r="C5" s="1768"/>
      <c r="D5" s="1321">
        <f>D6+D7</f>
        <v>25200015</v>
      </c>
      <c r="E5" s="1321">
        <f t="shared" ref="E5:F5" si="1">E6+E7</f>
        <v>25200015</v>
      </c>
      <c r="F5" s="1321">
        <f t="shared" si="1"/>
        <v>25200000</v>
      </c>
    </row>
    <row r="6" spans="1:6" s="1289" customFormat="1" ht="39" customHeight="1" x14ac:dyDescent="0.25">
      <c r="A6" s="1769"/>
      <c r="B6" s="140" t="s">
        <v>136</v>
      </c>
      <c r="C6" s="1320" t="s">
        <v>112</v>
      </c>
      <c r="D6" s="1322">
        <v>25200000</v>
      </c>
      <c r="E6" s="1322">
        <v>25200000</v>
      </c>
      <c r="F6" s="1322">
        <v>25200000</v>
      </c>
    </row>
    <row r="7" spans="1:6" ht="31.5" customHeight="1" x14ac:dyDescent="0.25">
      <c r="A7" s="1684"/>
      <c r="B7" s="140" t="s">
        <v>463</v>
      </c>
      <c r="C7" s="1319" t="s">
        <v>135</v>
      </c>
      <c r="D7" s="1318">
        <v>15</v>
      </c>
      <c r="E7" s="1318">
        <v>15</v>
      </c>
      <c r="F7" s="1318">
        <v>0</v>
      </c>
    </row>
  </sheetData>
  <customSheetViews>
    <customSheetView guid="{D790174D-5261-4952-B577-01255A6BEA3C}" showPageBreaks="1" printArea="1" view="pageBreakPreview">
      <selection activeCell="B7" sqref="B7"/>
      <pageMargins left="0.7" right="0.7" top="0.75" bottom="0.75" header="0.3" footer="0.3"/>
      <pageSetup paperSize="9" orientation="portrait" r:id="rId1"/>
    </customSheetView>
    <customSheetView guid="{6ED1DF90-393A-44E0-B141-1FBB21699FEA}" showPageBreaks="1" printArea="1" view="pageBreakPreview">
      <selection activeCell="B7" sqref="B7"/>
      <pageMargins left="0.7" right="0.7" top="0.75" bottom="0.75" header="0.3" footer="0.3"/>
      <pageSetup paperSize="9" orientation="portrait" r:id="rId2"/>
    </customSheetView>
    <customSheetView guid="{4FAA2782-85AC-4DBD-92C6-A3C3B6642B69}" showPageBreaks="1" printArea="1" view="pageBreakPreview">
      <selection activeCell="B7" sqref="B7"/>
      <pageMargins left="0.7" right="0.7" top="0.75" bottom="0.75" header="0.3" footer="0.3"/>
      <pageSetup paperSize="9" orientation="portrait" r:id="rId3"/>
    </customSheetView>
    <customSheetView guid="{934F907A-8EE9-43F9-9508-E1908F40F5F2}" showPageBreaks="1" view="pageBreakPreview">
      <selection activeCell="G15" sqref="G15"/>
      <pageMargins left="0.7" right="0.7" top="0.75" bottom="0.75" header="0.3" footer="0.3"/>
      <pageSetup paperSize="9" orientation="portrait" r:id="rId4"/>
    </customSheetView>
    <customSheetView guid="{E7219206-984F-4247-B1D3-6A74E47DAF4A}" showPageBreaks="1" printArea="1" view="pageBreakPreview">
      <selection activeCell="B7" sqref="B7"/>
      <pageMargins left="0.7" right="0.7" top="0.75" bottom="0.75" header="0.3" footer="0.3"/>
      <pageSetup paperSize="9" orientation="portrait" r:id="rId5"/>
    </customSheetView>
  </customSheetViews>
  <mergeCells count="4">
    <mergeCell ref="B1:F1"/>
    <mergeCell ref="B5:C5"/>
    <mergeCell ref="A4:C4"/>
    <mergeCell ref="A5:A7"/>
  </mergeCells>
  <pageMargins left="0.7" right="0.7" top="0.75" bottom="0.75" header="0.3" footer="0.3"/>
  <pageSetup paperSize="9" orientation="portrait" r:id="rId6"/>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4"/>
  <sheetViews>
    <sheetView zoomScaleNormal="100" zoomScaleSheetLayoutView="118" workbookViewId="0">
      <selection activeCell="A12" sqref="A12:I12"/>
    </sheetView>
  </sheetViews>
  <sheetFormatPr defaultColWidth="61" defaultRowHeight="15.75" x14ac:dyDescent="0.25"/>
  <cols>
    <col min="1" max="1" width="13.7109375" style="35" customWidth="1"/>
    <col min="2" max="2" width="17.28515625" style="35" customWidth="1"/>
    <col min="3" max="3" width="25" style="35" customWidth="1"/>
    <col min="4" max="4" width="19.425781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3.42578125" style="35" customWidth="1"/>
    <col min="14" max="14" width="35.5703125"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780" t="s">
        <v>38</v>
      </c>
      <c r="E3" s="1782" t="s">
        <v>157</v>
      </c>
      <c r="F3" s="1783"/>
      <c r="G3" s="1784"/>
      <c r="H3" s="1785" t="s">
        <v>671</v>
      </c>
      <c r="I3" s="1787" t="s">
        <v>158</v>
      </c>
      <c r="J3" s="1789" t="s">
        <v>159</v>
      </c>
      <c r="K3" s="1790"/>
      <c r="L3" s="1791"/>
      <c r="M3" s="1792" t="s">
        <v>672</v>
      </c>
      <c r="N3" s="1794" t="s">
        <v>673</v>
      </c>
    </row>
    <row r="4" spans="1:19" ht="32.25" customHeight="1" thickBot="1" x14ac:dyDescent="0.3">
      <c r="A4" s="1775"/>
      <c r="B4" s="1777"/>
      <c r="C4" s="1779"/>
      <c r="D4" s="1781"/>
      <c r="E4" s="156" t="s">
        <v>274</v>
      </c>
      <c r="F4" s="37" t="s">
        <v>275</v>
      </c>
      <c r="G4" s="38" t="s">
        <v>276</v>
      </c>
      <c r="H4" s="1786"/>
      <c r="I4" s="1788"/>
      <c r="J4" s="239" t="s">
        <v>160</v>
      </c>
      <c r="K4" s="240" t="s">
        <v>161</v>
      </c>
      <c r="L4" s="241" t="s">
        <v>674</v>
      </c>
      <c r="M4" s="1793"/>
      <c r="N4" s="1795"/>
    </row>
    <row r="5" spans="1:19" ht="15.95" customHeight="1" thickBot="1" x14ac:dyDescent="0.3">
      <c r="A5" s="41">
        <v>1</v>
      </c>
      <c r="B5" s="41">
        <v>2</v>
      </c>
      <c r="C5" s="42">
        <v>3</v>
      </c>
      <c r="D5" s="52">
        <v>4</v>
      </c>
      <c r="E5" s="42">
        <v>5</v>
      </c>
      <c r="F5" s="45">
        <v>6</v>
      </c>
      <c r="G5" s="46">
        <v>7</v>
      </c>
      <c r="H5" s="118">
        <v>8</v>
      </c>
      <c r="I5" s="91">
        <v>9</v>
      </c>
      <c r="J5" s="44" t="s">
        <v>675</v>
      </c>
      <c r="K5" s="44" t="s">
        <v>676</v>
      </c>
      <c r="L5" s="118" t="s">
        <v>677</v>
      </c>
      <c r="M5" s="242">
        <v>13</v>
      </c>
      <c r="N5" s="40">
        <v>14</v>
      </c>
    </row>
    <row r="6" spans="1:19" ht="279.75" customHeight="1" x14ac:dyDescent="0.25">
      <c r="A6" s="238">
        <v>801</v>
      </c>
      <c r="B6" s="243" t="s">
        <v>165</v>
      </c>
      <c r="C6" s="244" t="s">
        <v>166</v>
      </c>
      <c r="D6" s="245" t="s">
        <v>712</v>
      </c>
      <c r="E6" s="246">
        <v>61899</v>
      </c>
      <c r="F6" s="247">
        <v>78221</v>
      </c>
      <c r="G6" s="248">
        <v>64433</v>
      </c>
      <c r="H6" s="249">
        <v>2564</v>
      </c>
      <c r="I6" s="250">
        <v>60000</v>
      </c>
      <c r="J6" s="251">
        <f>($E6+$F6+$G6)/3-$I6</f>
        <v>8184.3333333333285</v>
      </c>
      <c r="K6" s="247">
        <f>($E6+$F6+$G6)/3-$I6</f>
        <v>8184.3333333333285</v>
      </c>
      <c r="L6" s="252">
        <f>($E6+$F6+$G6)/3-$I6</f>
        <v>8184.3333333333285</v>
      </c>
      <c r="M6" s="253" t="s">
        <v>713</v>
      </c>
      <c r="N6" s="254" t="s">
        <v>714</v>
      </c>
    </row>
    <row r="7" spans="1:19" ht="63.75" hidden="1" customHeight="1" thickBot="1" x14ac:dyDescent="0.3">
      <c r="A7" s="255"/>
      <c r="B7" s="255"/>
      <c r="C7" s="255"/>
      <c r="D7" s="256"/>
      <c r="E7" s="257"/>
      <c r="F7" s="255"/>
      <c r="G7" s="258"/>
      <c r="H7" s="259"/>
      <c r="I7" s="259"/>
      <c r="J7" s="260"/>
      <c r="K7" s="255"/>
      <c r="L7" s="258"/>
      <c r="M7" s="259"/>
      <c r="N7" s="261"/>
    </row>
    <row r="9" spans="1:19" x14ac:dyDescent="0.25">
      <c r="A9" s="51" t="s">
        <v>167</v>
      </c>
      <c r="B9" s="51" t="s">
        <v>715</v>
      </c>
      <c r="C9" s="51"/>
    </row>
    <row r="10" spans="1:19" x14ac:dyDescent="0.25">
      <c r="A10" s="51" t="s">
        <v>168</v>
      </c>
      <c r="B10" s="51" t="s">
        <v>716</v>
      </c>
      <c r="C10" s="51"/>
    </row>
    <row r="12" spans="1:19" s="236" customFormat="1" ht="25.5" customHeight="1" x14ac:dyDescent="0.25">
      <c r="A12" s="1770"/>
      <c r="B12" s="1770"/>
      <c r="C12" s="1770"/>
      <c r="D12" s="1770"/>
      <c r="E12" s="1770"/>
      <c r="F12" s="1770"/>
      <c r="G12" s="1770"/>
      <c r="H12" s="1770"/>
      <c r="I12" s="1770"/>
      <c r="R12" s="35"/>
      <c r="S12" s="35"/>
    </row>
    <row r="13" spans="1:19" s="236" customFormat="1" ht="24" customHeight="1" x14ac:dyDescent="0.25">
      <c r="A13" s="1770"/>
      <c r="B13" s="1770"/>
      <c r="C13" s="1770"/>
      <c r="D13" s="1770"/>
      <c r="E13" s="1770"/>
      <c r="F13" s="1770"/>
      <c r="G13" s="1770"/>
      <c r="H13" s="1770"/>
      <c r="I13" s="1770"/>
      <c r="J13" s="1770"/>
      <c r="R13" s="35"/>
      <c r="S13" s="35"/>
    </row>
    <row r="14" spans="1:19" s="236" customFormat="1" ht="31.5" customHeight="1" x14ac:dyDescent="0.25">
      <c r="A14" s="1771"/>
      <c r="B14" s="1771"/>
      <c r="C14" s="1771"/>
      <c r="D14" s="1771"/>
      <c r="E14" s="1771"/>
      <c r="F14" s="1771"/>
      <c r="G14" s="1771"/>
      <c r="H14" s="1771"/>
      <c r="I14" s="1771"/>
      <c r="R14" s="35"/>
      <c r="S14" s="35"/>
    </row>
  </sheetData>
  <customSheetViews>
    <customSheetView guid="{D790174D-5261-4952-B577-01255A6BEA3C}" fitToPage="1" hiddenRows="1">
      <selection activeCell="A12" sqref="A12:I12"/>
      <pageMargins left="0.78740157480314965" right="0.19685039370078741" top="0.51181102362204722" bottom="0.55118110236220474" header="0.51181102362204722" footer="0.51181102362204722"/>
      <printOptions horizontalCentered="1" verticalCentered="1"/>
      <pageSetup paperSize="9" scale="51" orientation="landscape" r:id="rId1"/>
      <headerFooter alignWithMargins="0"/>
    </customSheetView>
    <customSheetView guid="{6ED1DF90-393A-44E0-B141-1FBB21699FEA}" fitToPage="1" hiddenRows="1">
      <selection activeCell="A12" sqref="A12:I12"/>
      <pageMargins left="0.78740157480314965" right="0.19685039370078741" top="0.51181102362204722" bottom="0.55118110236220474" header="0.51181102362204722" footer="0.51181102362204722"/>
      <printOptions horizontalCentered="1" verticalCentered="1"/>
      <pageSetup paperSize="9" scale="51" orientation="landscape" r:id="rId2"/>
      <headerFooter alignWithMargins="0"/>
    </customSheetView>
    <customSheetView guid="{4FAA2782-85AC-4DBD-92C6-A3C3B6642B69}" showPageBreaks="1" fitToPage="1" printArea="1" hiddenRows="1">
      <selection activeCell="A12" sqref="A12:I12"/>
      <pageMargins left="0.78740157480314965" right="0.19685039370078741" top="0.51181102362204722" bottom="0.55118110236220474" header="0.51181102362204722" footer="0.51181102362204722"/>
      <printOptions horizontalCentered="1" verticalCentered="1"/>
      <pageSetup paperSize="9" scale="51" orientation="landscape" r:id="rId3"/>
      <headerFooter alignWithMargins="0"/>
    </customSheetView>
    <customSheetView guid="{934F907A-8EE9-43F9-9508-E1908F40F5F2}" showPageBreaks="1" fitToPage="1" printArea="1" hiddenRows="1">
      <selection activeCell="A12" sqref="A12:I12"/>
      <pageMargins left="0.78740157480314965" right="0.19685039370078741" top="0.51181102362204722" bottom="0.55118110236220474" header="0.51181102362204722" footer="0.51181102362204722"/>
      <printOptions horizontalCentered="1" verticalCentered="1"/>
      <pageSetup paperSize="9" scale="51" orientation="landscape" r:id="rId4"/>
      <headerFooter alignWithMargins="0"/>
    </customSheetView>
    <customSheetView guid="{E7219206-984F-4247-B1D3-6A74E47DAF4A}" fitToPage="1" hiddenRows="1">
      <selection activeCell="A12" sqref="A12:I12"/>
      <pageMargins left="0.78740157480314965" right="0.19685039370078741" top="0.51181102362204722" bottom="0.55118110236220474" header="0.51181102362204722" footer="0.51181102362204722"/>
      <printOptions horizontalCentered="1" verticalCentered="1"/>
      <pageSetup paperSize="9" scale="51" orientation="landscape" r:id="rId5"/>
      <headerFooter alignWithMargins="0"/>
    </customSheetView>
  </customSheetViews>
  <mergeCells count="15">
    <mergeCell ref="A12:I12"/>
    <mergeCell ref="A13:J13"/>
    <mergeCell ref="A14:I14"/>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78740157480314965" right="0.19685039370078741" top="0.51181102362204722" bottom="0.55118110236220474" header="0.51181102362204722" footer="0.51181102362204722"/>
  <pageSetup paperSize="9" scale="51" orientation="landscape" r:id="rId6"/>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R13"/>
  <sheetViews>
    <sheetView view="pageBreakPreview" zoomScaleNormal="100" zoomScaleSheetLayoutView="100" workbookViewId="0">
      <selection activeCell="G7" sqref="G7"/>
    </sheetView>
  </sheetViews>
  <sheetFormatPr defaultColWidth="61" defaultRowHeight="15.75" x14ac:dyDescent="0.25"/>
  <cols>
    <col min="1" max="1" width="9.28515625" style="35" customWidth="1"/>
    <col min="2" max="2" width="16.5703125" style="35" customWidth="1"/>
    <col min="3" max="3" width="15.5703125" style="35" customWidth="1"/>
    <col min="4" max="4" width="25.140625" style="35" customWidth="1"/>
    <col min="5" max="5" width="11.85546875" style="35" customWidth="1"/>
    <col min="6" max="6" width="12.42578125" style="35" customWidth="1"/>
    <col min="7" max="7" width="12.7109375" style="35" customWidth="1"/>
    <col min="8" max="8" width="13.85546875" style="35" customWidth="1"/>
    <col min="9" max="9" width="16.140625" style="35" customWidth="1"/>
    <col min="10" max="10" width="15.7109375" style="35" customWidth="1"/>
    <col min="11" max="11" width="16.28515625" style="35" customWidth="1"/>
    <col min="12" max="12" width="16" style="35" customWidth="1"/>
    <col min="13" max="13" width="25.28515625" style="35" customWidth="1"/>
    <col min="14" max="14" width="19.85546875" style="35" customWidth="1"/>
    <col min="15" max="16384" width="61" style="35"/>
  </cols>
  <sheetData>
    <row r="1" spans="1:18" ht="25.5" customHeight="1" x14ac:dyDescent="0.3">
      <c r="A1" s="1772" t="s">
        <v>152</v>
      </c>
      <c r="B1" s="1772"/>
      <c r="C1" s="1772"/>
      <c r="D1" s="1772"/>
      <c r="E1" s="1772"/>
      <c r="F1" s="1772"/>
      <c r="G1" s="1772"/>
      <c r="H1" s="1772"/>
      <c r="I1" s="1772"/>
      <c r="J1" s="1772"/>
      <c r="K1" s="1772"/>
      <c r="L1" s="1772"/>
      <c r="M1" s="1772"/>
      <c r="N1" s="1772"/>
    </row>
    <row r="2" spans="1:18" ht="14.25" customHeight="1" thickBot="1" x14ac:dyDescent="0.3">
      <c r="A2" s="1800" t="s">
        <v>670</v>
      </c>
      <c r="B2" s="1800"/>
      <c r="C2" s="1800"/>
      <c r="D2" s="1800"/>
      <c r="E2" s="1800"/>
      <c r="F2" s="1800"/>
      <c r="G2" s="1800"/>
      <c r="H2" s="1800"/>
      <c r="I2" s="1800"/>
      <c r="J2" s="1800"/>
      <c r="K2" s="1800"/>
      <c r="L2" s="1800"/>
      <c r="M2" s="1800"/>
      <c r="N2" s="1800"/>
    </row>
    <row r="3" spans="1:18" ht="33" customHeight="1" x14ac:dyDescent="0.25">
      <c r="A3" s="1801" t="s">
        <v>154</v>
      </c>
      <c r="B3" s="1803" t="s">
        <v>155</v>
      </c>
      <c r="C3" s="1796" t="s">
        <v>156</v>
      </c>
      <c r="D3" s="1796" t="s">
        <v>38</v>
      </c>
      <c r="E3" s="1796" t="s">
        <v>157</v>
      </c>
      <c r="F3" s="1796"/>
      <c r="G3" s="1796"/>
      <c r="H3" s="1796" t="s">
        <v>671</v>
      </c>
      <c r="I3" s="1796" t="s">
        <v>158</v>
      </c>
      <c r="J3" s="1805" t="s">
        <v>159</v>
      </c>
      <c r="K3" s="1805"/>
      <c r="L3" s="1805"/>
      <c r="M3" s="1796" t="s">
        <v>672</v>
      </c>
      <c r="N3" s="1798" t="s">
        <v>673</v>
      </c>
    </row>
    <row r="4" spans="1:18" ht="32.25" customHeight="1" x14ac:dyDescent="0.25">
      <c r="A4" s="1802"/>
      <c r="B4" s="1804"/>
      <c r="C4" s="1797"/>
      <c r="D4" s="1797"/>
      <c r="E4" s="262" t="s">
        <v>274</v>
      </c>
      <c r="F4" s="262" t="s">
        <v>275</v>
      </c>
      <c r="G4" s="262" t="s">
        <v>276</v>
      </c>
      <c r="H4" s="1797"/>
      <c r="I4" s="1797"/>
      <c r="J4" s="263" t="s">
        <v>160</v>
      </c>
      <c r="K4" s="264" t="s">
        <v>161</v>
      </c>
      <c r="L4" s="264" t="s">
        <v>674</v>
      </c>
      <c r="M4" s="1797"/>
      <c r="N4" s="1799"/>
    </row>
    <row r="5" spans="1:18" ht="15.95" customHeight="1" x14ac:dyDescent="0.25">
      <c r="A5" s="265">
        <v>1</v>
      </c>
      <c r="B5" s="266">
        <v>2</v>
      </c>
      <c r="C5" s="267">
        <v>3</v>
      </c>
      <c r="D5" s="267">
        <v>4</v>
      </c>
      <c r="E5" s="267">
        <v>5</v>
      </c>
      <c r="F5" s="267">
        <v>6</v>
      </c>
      <c r="G5" s="267">
        <v>7</v>
      </c>
      <c r="H5" s="267">
        <v>8</v>
      </c>
      <c r="I5" s="267">
        <v>9</v>
      </c>
      <c r="J5" s="267" t="s">
        <v>675</v>
      </c>
      <c r="K5" s="267" t="s">
        <v>676</v>
      </c>
      <c r="L5" s="267" t="s">
        <v>677</v>
      </c>
      <c r="M5" s="266">
        <v>13</v>
      </c>
      <c r="N5" s="268">
        <v>14</v>
      </c>
    </row>
    <row r="6" spans="1:18" ht="204" customHeight="1" x14ac:dyDescent="0.25">
      <c r="A6" s="277">
        <v>803</v>
      </c>
      <c r="B6" s="275" t="s">
        <v>169</v>
      </c>
      <c r="C6" s="276" t="s">
        <v>170</v>
      </c>
      <c r="D6" s="270" t="s">
        <v>171</v>
      </c>
      <c r="E6" s="271">
        <v>844797.43999999994</v>
      </c>
      <c r="F6" s="271">
        <v>297421.71000000002</v>
      </c>
      <c r="G6" s="271">
        <v>4269317.6500000004</v>
      </c>
      <c r="H6" s="271">
        <v>1517438.81</v>
      </c>
      <c r="I6" s="271">
        <v>0</v>
      </c>
      <c r="J6" s="272">
        <f>(E6+F6+G6)/3+I6</f>
        <v>1803845.6000000003</v>
      </c>
      <c r="K6" s="272">
        <f>(E6+F6+G6)/3+I6</f>
        <v>1803845.6000000003</v>
      </c>
      <c r="L6" s="272">
        <f>(E6+F6+G6)/3+I6</f>
        <v>1803845.6000000003</v>
      </c>
      <c r="M6" s="273" t="s">
        <v>717</v>
      </c>
      <c r="N6" s="278" t="s">
        <v>718</v>
      </c>
      <c r="O6" s="116"/>
      <c r="P6" s="116"/>
      <c r="Q6" s="116"/>
      <c r="R6" s="116"/>
    </row>
    <row r="7" spans="1:18" ht="57.75" customHeight="1" x14ac:dyDescent="0.25">
      <c r="A7" s="277">
        <v>803</v>
      </c>
      <c r="B7" s="275" t="s">
        <v>169</v>
      </c>
      <c r="C7" s="276" t="s">
        <v>166</v>
      </c>
      <c r="D7" s="269" t="s">
        <v>172</v>
      </c>
      <c r="E7" s="271">
        <v>9785486.2100000009</v>
      </c>
      <c r="F7" s="271">
        <v>17748976.370000001</v>
      </c>
      <c r="G7" s="271">
        <v>17381609.050000001</v>
      </c>
      <c r="H7" s="271">
        <v>26789401.219999999</v>
      </c>
      <c r="I7" s="271">
        <v>0</v>
      </c>
      <c r="J7" s="272">
        <f>(E7+F7+G7)/3+I7</f>
        <v>14972023.876666667</v>
      </c>
      <c r="K7" s="272">
        <f>(E7+F7+G7)/3+I7</f>
        <v>14972023.876666667</v>
      </c>
      <c r="L7" s="272">
        <f>(E7+F7+G7)/3+I7</f>
        <v>14972023.876666667</v>
      </c>
      <c r="M7" s="273" t="s">
        <v>717</v>
      </c>
      <c r="N7" s="278" t="s">
        <v>718</v>
      </c>
      <c r="O7" s="119"/>
      <c r="P7" s="119"/>
    </row>
    <row r="8" spans="1:18" ht="75" customHeight="1" x14ac:dyDescent="0.25">
      <c r="A8" s="277">
        <v>803</v>
      </c>
      <c r="B8" s="275" t="s">
        <v>169</v>
      </c>
      <c r="C8" s="276" t="s">
        <v>228</v>
      </c>
      <c r="D8" s="269" t="s">
        <v>719</v>
      </c>
      <c r="E8" s="271">
        <v>0</v>
      </c>
      <c r="F8" s="271">
        <v>0</v>
      </c>
      <c r="G8" s="271">
        <v>0</v>
      </c>
      <c r="H8" s="271">
        <v>32477.9</v>
      </c>
      <c r="I8" s="271">
        <v>0</v>
      </c>
      <c r="J8" s="271">
        <f>(E8+F8+G8)/3+I8</f>
        <v>0</v>
      </c>
      <c r="K8" s="271">
        <f>(E8+F8+G8)/3+I8</f>
        <v>0</v>
      </c>
      <c r="L8" s="271">
        <f>(E8+F8+G8)/3+I8</f>
        <v>0</v>
      </c>
      <c r="M8" s="273"/>
      <c r="N8" s="278"/>
      <c r="O8" s="119"/>
      <c r="P8" s="119"/>
    </row>
    <row r="9" spans="1:18" ht="119.25" customHeight="1" x14ac:dyDescent="0.25">
      <c r="A9" s="277">
        <v>803</v>
      </c>
      <c r="B9" s="275" t="s">
        <v>169</v>
      </c>
      <c r="C9" s="276" t="s">
        <v>201</v>
      </c>
      <c r="D9" s="270" t="s">
        <v>173</v>
      </c>
      <c r="E9" s="271">
        <v>6366.67</v>
      </c>
      <c r="F9" s="271">
        <v>58425.59</v>
      </c>
      <c r="G9" s="271">
        <v>82807.81</v>
      </c>
      <c r="H9" s="271">
        <v>7188.36</v>
      </c>
      <c r="I9" s="271">
        <v>0</v>
      </c>
      <c r="J9" s="272">
        <f>(E9+F9+G9)/3+I9</f>
        <v>49200.023333333338</v>
      </c>
      <c r="K9" s="272">
        <f>(E9+F9+G9)/3+I9</f>
        <v>49200.023333333338</v>
      </c>
      <c r="L9" s="272">
        <f>(E9+F9+G9)/3+I9</f>
        <v>49200.023333333338</v>
      </c>
      <c r="M9" s="273" t="s">
        <v>720</v>
      </c>
      <c r="N9" s="278" t="s">
        <v>721</v>
      </c>
      <c r="O9" s="119"/>
      <c r="P9" s="119"/>
    </row>
    <row r="10" spans="1:18" ht="106.5" customHeight="1" x14ac:dyDescent="0.25">
      <c r="A10" s="277">
        <v>803</v>
      </c>
      <c r="B10" s="275" t="s">
        <v>169</v>
      </c>
      <c r="C10" s="276" t="s">
        <v>174</v>
      </c>
      <c r="D10" s="269" t="s">
        <v>722</v>
      </c>
      <c r="E10" s="271">
        <v>0</v>
      </c>
      <c r="F10" s="271">
        <v>17364.689999999999</v>
      </c>
      <c r="G10" s="271">
        <v>0</v>
      </c>
      <c r="H10" s="271">
        <v>0</v>
      </c>
      <c r="I10" s="271">
        <v>0</v>
      </c>
      <c r="J10" s="272">
        <f>(E10+F10+G10)/3+I10</f>
        <v>5788.23</v>
      </c>
      <c r="K10" s="272">
        <f>(E10+F10+G10)/3+I10</f>
        <v>5788.23</v>
      </c>
      <c r="L10" s="272">
        <f>(E10+F10+G10)/3+I10</f>
        <v>5788.23</v>
      </c>
      <c r="M10" s="273" t="s">
        <v>720</v>
      </c>
      <c r="N10" s="278" t="s">
        <v>721</v>
      </c>
      <c r="O10" s="119"/>
      <c r="P10" s="119"/>
    </row>
    <row r="12" spans="1:18" x14ac:dyDescent="0.25">
      <c r="A12" s="51" t="s">
        <v>167</v>
      </c>
      <c r="B12" s="51" t="s">
        <v>723</v>
      </c>
      <c r="C12" s="51"/>
    </row>
    <row r="13" spans="1:18" x14ac:dyDescent="0.25">
      <c r="A13" s="51" t="s">
        <v>168</v>
      </c>
      <c r="B13" s="274">
        <v>486625</v>
      </c>
      <c r="C13" s="51"/>
    </row>
  </sheetData>
  <customSheetViews>
    <customSheetView guid="{D790174D-5261-4952-B577-01255A6BEA3C}" showPageBreaks="1" fitToPage="1" printArea="1" view="pageBreakPreview">
      <selection activeCell="G7" sqref="G7"/>
      <pageMargins left="0.78740157480314965" right="0.19685039370078741" top="0.51181102362204722" bottom="0.55118110236220474" header="0.51181102362204722" footer="0.51181102362204722"/>
      <printOptions horizontalCentered="1" verticalCentered="1"/>
      <pageSetup paperSize="9" scale="60" orientation="landscape" r:id="rId1"/>
      <headerFooter alignWithMargins="0"/>
    </customSheetView>
    <customSheetView guid="{6ED1DF90-393A-44E0-B141-1FBB21699FEA}" showPageBreaks="1" fitToPage="1" printArea="1" view="pageBreakPreview">
      <selection activeCell="G7" sqref="G7"/>
      <pageMargins left="0.78740157480314965" right="0.19685039370078741" top="0.51181102362204722" bottom="0.55118110236220474" header="0.51181102362204722" footer="0.51181102362204722"/>
      <printOptions horizontalCentered="1" verticalCentered="1"/>
      <pageSetup paperSize="9" scale="60" orientation="landscape" r:id="rId2"/>
      <headerFooter alignWithMargins="0"/>
    </customSheetView>
    <customSheetView guid="{4FAA2782-85AC-4DBD-92C6-A3C3B6642B69}" showPageBreaks="1" fitToPage="1" printArea="1" view="pageBreakPreview">
      <selection activeCell="G7" sqref="G7"/>
      <pageMargins left="0.78740157480314965" right="0.19685039370078741" top="0.51181102362204722" bottom="0.55118110236220474" header="0.51181102362204722" footer="0.51181102362204722"/>
      <printOptions horizontalCentered="1" verticalCentered="1"/>
      <pageSetup paperSize="9" scale="60" orientation="landscape" r:id="rId3"/>
      <headerFooter alignWithMargins="0"/>
    </customSheetView>
    <customSheetView guid="{934F907A-8EE9-43F9-9508-E1908F40F5F2}" showPageBreaks="1" fitToPage="1" printArea="1" view="pageBreakPreview">
      <selection activeCell="G7" sqref="G7"/>
      <pageMargins left="0.78740157480314965" right="0.19685039370078741" top="0.51181102362204722" bottom="0.55118110236220474" header="0.51181102362204722" footer="0.51181102362204722"/>
      <printOptions horizontalCentered="1" verticalCentered="1"/>
      <pageSetup paperSize="9" scale="60" orientation="landscape" r:id="rId4"/>
      <headerFooter alignWithMargins="0"/>
    </customSheetView>
    <customSheetView guid="{E7219206-984F-4247-B1D3-6A74E47DAF4A}" showPageBreaks="1" fitToPage="1" printArea="1" view="pageBreakPreview">
      <selection activeCell="G7" sqref="G7"/>
      <pageMargins left="0.78740157480314965" right="0.19685039370078741" top="0.51181102362204722" bottom="0.55118110236220474" header="0.51181102362204722" footer="0.51181102362204722"/>
      <printOptions horizontalCentered="1" verticalCentered="1"/>
      <pageSetup paperSize="9" scale="60" orientation="landscape" r:id="rId5"/>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60" orientation="landscape" r:id="rId6"/>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4"/>
  <sheetViews>
    <sheetView view="pageBreakPreview" zoomScale="118" zoomScaleNormal="100" zoomScaleSheetLayoutView="118" workbookViewId="0">
      <selection activeCell="D11" sqref="D11"/>
    </sheetView>
  </sheetViews>
  <sheetFormatPr defaultColWidth="61" defaultRowHeight="15.75" x14ac:dyDescent="0.25"/>
  <cols>
    <col min="1" max="1" width="8.28515625" style="35" customWidth="1"/>
    <col min="2" max="2" width="14.85546875" style="35" customWidth="1"/>
    <col min="3" max="3" width="17.7109375" style="35" customWidth="1"/>
    <col min="4" max="4" width="44.5703125" style="35" customWidth="1"/>
    <col min="5" max="6" width="12.42578125" style="35" customWidth="1"/>
    <col min="7" max="7" width="12" style="35" customWidth="1"/>
    <col min="8" max="8" width="17.85546875" style="35" customWidth="1"/>
    <col min="9" max="9" width="11.85546875" style="35" customWidth="1"/>
    <col min="10" max="10" width="12.42578125" style="35" customWidth="1"/>
    <col min="11" max="11" width="12.5703125" style="35" customWidth="1"/>
    <col min="12" max="12" width="17.42578125" style="35" customWidth="1"/>
    <col min="13" max="13" width="11.85546875" style="35" customWidth="1"/>
    <col min="14" max="14" width="12.42578125" style="35" customWidth="1"/>
    <col min="15" max="15" width="14.42578125" style="35" customWidth="1"/>
    <col min="16" max="16" width="16.42578125" style="35" customWidth="1"/>
    <col min="17" max="17" width="20.28515625" style="35" customWidth="1"/>
    <col min="18" max="18" width="19.85546875" style="35" customWidth="1"/>
    <col min="19" max="19" width="16.42578125" style="35" customWidth="1"/>
    <col min="20"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774" t="s">
        <v>154</v>
      </c>
      <c r="B3" s="1809" t="s">
        <v>155</v>
      </c>
      <c r="C3" s="1778" t="s">
        <v>156</v>
      </c>
      <c r="D3" s="1810" t="s">
        <v>38</v>
      </c>
      <c r="E3" s="1812" t="s">
        <v>160</v>
      </c>
      <c r="F3" s="1813"/>
      <c r="G3" s="1813"/>
      <c r="H3" s="1814"/>
      <c r="I3" s="1812" t="s">
        <v>161</v>
      </c>
      <c r="J3" s="1813"/>
      <c r="K3" s="1813"/>
      <c r="L3" s="1814"/>
      <c r="M3" s="1812" t="s">
        <v>674</v>
      </c>
      <c r="N3" s="1813"/>
      <c r="O3" s="1813"/>
      <c r="P3" s="1814"/>
      <c r="Q3" s="1815" t="s">
        <v>672</v>
      </c>
      <c r="R3" s="1792" t="s">
        <v>673</v>
      </c>
    </row>
    <row r="4" spans="1:19" ht="45" customHeight="1" thickBot="1" x14ac:dyDescent="0.3">
      <c r="A4" s="1775"/>
      <c r="B4" s="1775"/>
      <c r="C4" s="1779"/>
      <c r="D4" s="1811"/>
      <c r="E4" s="158" t="s">
        <v>177</v>
      </c>
      <c r="F4" s="155" t="s">
        <v>178</v>
      </c>
      <c r="G4" s="37" t="s">
        <v>158</v>
      </c>
      <c r="H4" s="223" t="s">
        <v>179</v>
      </c>
      <c r="I4" s="158" t="s">
        <v>177</v>
      </c>
      <c r="J4" s="37" t="s">
        <v>178</v>
      </c>
      <c r="K4" s="158" t="s">
        <v>158</v>
      </c>
      <c r="L4" s="223" t="s">
        <v>179</v>
      </c>
      <c r="M4" s="158" t="s">
        <v>177</v>
      </c>
      <c r="N4" s="37" t="s">
        <v>178</v>
      </c>
      <c r="O4" s="158" t="s">
        <v>158</v>
      </c>
      <c r="P4" s="224" t="s">
        <v>179</v>
      </c>
      <c r="Q4" s="1816"/>
      <c r="R4" s="1793"/>
    </row>
    <row r="5" spans="1:19" s="61" customFormat="1" ht="15.95" customHeight="1" thickBot="1" x14ac:dyDescent="0.3">
      <c r="A5" s="41">
        <v>1</v>
      </c>
      <c r="B5" s="41">
        <v>2</v>
      </c>
      <c r="C5" s="41">
        <v>3</v>
      </c>
      <c r="D5" s="58">
        <v>4</v>
      </c>
      <c r="E5" s="79">
        <v>5</v>
      </c>
      <c r="F5" s="154">
        <v>6</v>
      </c>
      <c r="G5" s="154">
        <v>7</v>
      </c>
      <c r="H5" s="80" t="s">
        <v>180</v>
      </c>
      <c r="I5" s="81">
        <v>9</v>
      </c>
      <c r="J5" s="154">
        <v>10</v>
      </c>
      <c r="K5" s="154">
        <v>11</v>
      </c>
      <c r="L5" s="154" t="s">
        <v>181</v>
      </c>
      <c r="M5" s="81">
        <v>13</v>
      </c>
      <c r="N5" s="154">
        <v>14</v>
      </c>
      <c r="O5" s="154">
        <v>15</v>
      </c>
      <c r="P5" s="291" t="s">
        <v>182</v>
      </c>
      <c r="Q5" s="88">
        <v>17</v>
      </c>
      <c r="R5" s="53">
        <v>18</v>
      </c>
    </row>
    <row r="6" spans="1:19" ht="67.5" customHeight="1" x14ac:dyDescent="0.25">
      <c r="A6" s="292">
        <v>804</v>
      </c>
      <c r="B6" s="293" t="s">
        <v>183</v>
      </c>
      <c r="C6" s="294" t="s">
        <v>184</v>
      </c>
      <c r="D6" s="295" t="s">
        <v>133</v>
      </c>
      <c r="E6" s="233">
        <v>2500</v>
      </c>
      <c r="F6" s="233">
        <v>116</v>
      </c>
      <c r="G6" s="233"/>
      <c r="H6" s="233">
        <f t="shared" ref="H6:H7" si="0">E6*F6</f>
        <v>290000</v>
      </c>
      <c r="I6" s="233">
        <v>2500</v>
      </c>
      <c r="J6" s="233">
        <v>116</v>
      </c>
      <c r="K6" s="233"/>
      <c r="L6" s="233">
        <f t="shared" ref="L6:L7" si="1">I6*J6</f>
        <v>290000</v>
      </c>
      <c r="M6" s="233">
        <v>2500</v>
      </c>
      <c r="N6" s="233">
        <v>116</v>
      </c>
      <c r="O6" s="233"/>
      <c r="P6" s="233">
        <f t="shared" ref="P6:P7" si="2">M6*N6</f>
        <v>290000</v>
      </c>
      <c r="Q6" s="1806" t="s">
        <v>726</v>
      </c>
      <c r="R6" s="1808" t="s">
        <v>727</v>
      </c>
    </row>
    <row r="7" spans="1:19" ht="72.75" customHeight="1" x14ac:dyDescent="0.25">
      <c r="A7" s="292">
        <v>804</v>
      </c>
      <c r="B7" s="293" t="s">
        <v>183</v>
      </c>
      <c r="C7" s="294" t="s">
        <v>185</v>
      </c>
      <c r="D7" s="295" t="s">
        <v>52</v>
      </c>
      <c r="E7" s="233">
        <v>20750</v>
      </c>
      <c r="F7" s="233">
        <v>20</v>
      </c>
      <c r="G7" s="233"/>
      <c r="H7" s="233">
        <f t="shared" si="0"/>
        <v>415000</v>
      </c>
      <c r="I7" s="233">
        <v>20750</v>
      </c>
      <c r="J7" s="233">
        <v>20</v>
      </c>
      <c r="K7" s="233"/>
      <c r="L7" s="233">
        <f t="shared" si="1"/>
        <v>415000</v>
      </c>
      <c r="M7" s="233">
        <v>20750</v>
      </c>
      <c r="N7" s="233">
        <v>20</v>
      </c>
      <c r="O7" s="233"/>
      <c r="P7" s="233">
        <f t="shared" si="2"/>
        <v>415000</v>
      </c>
      <c r="Q7" s="1807"/>
      <c r="R7" s="1808"/>
    </row>
    <row r="8" spans="1:19" ht="84" customHeight="1" x14ac:dyDescent="0.25">
      <c r="A8" s="292">
        <v>804</v>
      </c>
      <c r="B8" s="293" t="s">
        <v>183</v>
      </c>
      <c r="C8" s="296" t="s">
        <v>186</v>
      </c>
      <c r="D8" s="297" t="s">
        <v>53</v>
      </c>
      <c r="E8" s="233">
        <v>2500</v>
      </c>
      <c r="F8" s="233">
        <v>77</v>
      </c>
      <c r="G8" s="233"/>
      <c r="H8" s="233">
        <f>E8*F8</f>
        <v>192500</v>
      </c>
      <c r="I8" s="233">
        <v>2500</v>
      </c>
      <c r="J8" s="233">
        <v>77</v>
      </c>
      <c r="K8" s="233"/>
      <c r="L8" s="233">
        <f>I8*J8</f>
        <v>192500</v>
      </c>
      <c r="M8" s="233">
        <v>2500</v>
      </c>
      <c r="N8" s="233">
        <v>77</v>
      </c>
      <c r="O8" s="233"/>
      <c r="P8" s="233">
        <f>M8*N8</f>
        <v>192500</v>
      </c>
      <c r="Q8" s="1807"/>
      <c r="R8" s="1808"/>
    </row>
    <row r="9" spans="1:19" ht="162" customHeight="1" x14ac:dyDescent="0.25">
      <c r="A9" s="292">
        <v>804</v>
      </c>
      <c r="B9" s="293" t="s">
        <v>183</v>
      </c>
      <c r="C9" s="298" t="s">
        <v>170</v>
      </c>
      <c r="D9" s="299" t="s">
        <v>190</v>
      </c>
      <c r="E9" s="300">
        <v>85000</v>
      </c>
      <c r="F9" s="233">
        <v>12</v>
      </c>
      <c r="G9" s="233"/>
      <c r="H9" s="233">
        <f>E9*F9</f>
        <v>1020000</v>
      </c>
      <c r="I9" s="300">
        <v>85000</v>
      </c>
      <c r="J9" s="233">
        <v>12</v>
      </c>
      <c r="K9" s="233"/>
      <c r="L9" s="233">
        <f>I9*J9</f>
        <v>1020000</v>
      </c>
      <c r="M9" s="300">
        <v>85000</v>
      </c>
      <c r="N9" s="233">
        <v>12</v>
      </c>
      <c r="O9" s="233"/>
      <c r="P9" s="233">
        <f>M9*N9</f>
        <v>1020000</v>
      </c>
      <c r="Q9" s="232"/>
      <c r="R9" s="301" t="s">
        <v>728</v>
      </c>
    </row>
    <row r="10" spans="1:19" ht="12" customHeight="1" x14ac:dyDescent="0.25"/>
    <row r="11" spans="1:19" x14ac:dyDescent="0.25">
      <c r="A11" s="51" t="s">
        <v>167</v>
      </c>
      <c r="B11" s="51" t="s">
        <v>191</v>
      </c>
      <c r="C11" s="51"/>
    </row>
    <row r="12" spans="1:19" x14ac:dyDescent="0.25">
      <c r="A12" s="51" t="s">
        <v>168</v>
      </c>
      <c r="B12" s="51" t="s">
        <v>724</v>
      </c>
      <c r="C12" s="51"/>
    </row>
    <row r="13" spans="1:19" s="236" customFormat="1" ht="25.5" customHeight="1" x14ac:dyDescent="0.25">
      <c r="A13" s="1770"/>
      <c r="B13" s="1770"/>
      <c r="C13" s="1770"/>
      <c r="D13" s="1770"/>
      <c r="E13" s="1770"/>
      <c r="F13" s="1770"/>
      <c r="G13" s="1770"/>
      <c r="H13" s="1770"/>
      <c r="Q13" s="35"/>
      <c r="R13" s="35"/>
    </row>
    <row r="14" spans="1:19" s="236" customFormat="1" ht="31.5" customHeight="1" x14ac:dyDescent="0.25">
      <c r="A14" s="1771"/>
      <c r="B14" s="1771"/>
      <c r="C14" s="1771"/>
      <c r="D14" s="1771"/>
      <c r="E14" s="1771"/>
      <c r="F14" s="1771"/>
      <c r="G14" s="1771"/>
      <c r="H14" s="1771"/>
      <c r="Q14" s="35"/>
      <c r="R14" s="35"/>
    </row>
  </sheetData>
  <customSheetViews>
    <customSheetView guid="{D790174D-5261-4952-B577-01255A6BEA3C}" scale="118" showPageBreaks="1" fitToPage="1" printArea="1" view="pageBreakPreview">
      <selection activeCell="D11" sqref="D11"/>
      <pageMargins left="0.78740157480314965" right="0.19685039370078741" top="0.51181102362204722" bottom="0.55118110236220474" header="0.51181102362204722" footer="0.51181102362204722"/>
      <printOptions horizontalCentered="1" verticalCentered="1"/>
      <pageSetup paperSize="9" scale="47" orientation="landscape" r:id="rId1"/>
      <headerFooter alignWithMargins="0"/>
    </customSheetView>
    <customSheetView guid="{6ED1DF90-393A-44E0-B141-1FBB21699FEA}" scale="118" showPageBreaks="1" fitToPage="1" printArea="1" view="pageBreakPreview">
      <selection activeCell="D11" sqref="D11"/>
      <pageMargins left="0.78740157480314965" right="0.19685039370078741" top="0.51181102362204722" bottom="0.55118110236220474" header="0.51181102362204722" footer="0.51181102362204722"/>
      <printOptions horizontalCentered="1" verticalCentered="1"/>
      <pageSetup paperSize="9" scale="47" orientation="landscape" r:id="rId2"/>
      <headerFooter alignWithMargins="0"/>
    </customSheetView>
    <customSheetView guid="{4FAA2782-85AC-4DBD-92C6-A3C3B6642B69}" scale="118" showPageBreaks="1" fitToPage="1" printArea="1" view="pageBreakPreview">
      <selection activeCell="D11" sqref="D11"/>
      <pageMargins left="0.78740157480314965" right="0.19685039370078741" top="0.51181102362204722" bottom="0.55118110236220474" header="0.51181102362204722" footer="0.51181102362204722"/>
      <printOptions horizontalCentered="1" verticalCentered="1"/>
      <pageSetup paperSize="9" scale="47" orientation="landscape" r:id="rId3"/>
      <headerFooter alignWithMargins="0"/>
    </customSheetView>
    <customSheetView guid="{934F907A-8EE9-43F9-9508-E1908F40F5F2}" scale="118" showPageBreaks="1" fitToPage="1" printArea="1" view="pageBreakPreview">
      <selection activeCell="M21" sqref="M21"/>
      <pageMargins left="0.78740157480314965" right="0.19685039370078741" top="0.51181102362204722" bottom="0.55118110236220474" header="0.51181102362204722" footer="0.51181102362204722"/>
      <printOptions horizontalCentered="1" verticalCentered="1"/>
      <pageSetup paperSize="9" scale="47" orientation="landscape" r:id="rId4"/>
      <headerFooter alignWithMargins="0"/>
    </customSheetView>
    <customSheetView guid="{E7219206-984F-4247-B1D3-6A74E47DAF4A}" scale="118" showPageBreaks="1" fitToPage="1" printArea="1" view="pageBreakPreview">
      <selection activeCell="D11" sqref="D11"/>
      <pageMargins left="0.78740157480314965" right="0.19685039370078741" top="0.51181102362204722" bottom="0.55118110236220474" header="0.51181102362204722" footer="0.51181102362204722"/>
      <printOptions horizontalCentered="1" verticalCentered="1"/>
      <pageSetup paperSize="9" scale="47" orientation="landscape" r:id="rId5"/>
      <headerFooter alignWithMargins="0"/>
    </customSheetView>
  </customSheetViews>
  <mergeCells count="15">
    <mergeCell ref="Q6:Q8"/>
    <mergeCell ref="R6:R8"/>
    <mergeCell ref="A13:H13"/>
    <mergeCell ref="A14:H14"/>
    <mergeCell ref="A1:R1"/>
    <mergeCell ref="A2:R2"/>
    <mergeCell ref="A3:A4"/>
    <mergeCell ref="B3:B4"/>
    <mergeCell ref="C3:C4"/>
    <mergeCell ref="D3:D4"/>
    <mergeCell ref="E3:H3"/>
    <mergeCell ref="I3:L3"/>
    <mergeCell ref="M3:P3"/>
    <mergeCell ref="Q3:Q4"/>
    <mergeCell ref="R3:R4"/>
  </mergeCells>
  <printOptions horizontalCentered="1" verticalCentered="1"/>
  <pageMargins left="0.78740157480314965" right="0.19685039370078741" top="0.51181102362204722" bottom="0.55118110236220474" header="0.51181102362204722" footer="0.51181102362204722"/>
  <pageSetup paperSize="9" scale="47" orientation="landscape" r:id="rId6"/>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3"/>
  <sheetViews>
    <sheetView view="pageBreakPreview" zoomScale="118" zoomScaleNormal="100" zoomScaleSheetLayoutView="118" workbookViewId="0">
      <selection activeCell="E20" sqref="E20"/>
    </sheetView>
  </sheetViews>
  <sheetFormatPr defaultColWidth="61" defaultRowHeight="15.75" x14ac:dyDescent="0.25"/>
  <cols>
    <col min="1" max="1" width="16.140625" style="35" customWidth="1"/>
    <col min="2" max="3" width="19" style="35" customWidth="1"/>
    <col min="4" max="4" width="24.1406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30.140625"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9" ht="32.25" customHeight="1" thickBot="1" x14ac:dyDescent="0.3">
      <c r="A4" s="1775"/>
      <c r="B4" s="1777"/>
      <c r="C4" s="1779"/>
      <c r="D4" s="1811"/>
      <c r="E4" s="158" t="s">
        <v>274</v>
      </c>
      <c r="F4" s="37" t="s">
        <v>275</v>
      </c>
      <c r="G4" s="38" t="s">
        <v>276</v>
      </c>
      <c r="H4" s="1793"/>
      <c r="I4" s="1818"/>
      <c r="J4" s="290" t="s">
        <v>160</v>
      </c>
      <c r="K4" s="240" t="s">
        <v>161</v>
      </c>
      <c r="L4" s="289" t="s">
        <v>674</v>
      </c>
      <c r="M4" s="1816"/>
      <c r="N4" s="1795"/>
    </row>
    <row r="5" spans="1:19"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9" ht="56.25" customHeight="1" x14ac:dyDescent="0.25">
      <c r="A6" s="302">
        <v>804</v>
      </c>
      <c r="B6" s="287" t="s">
        <v>183</v>
      </c>
      <c r="C6" s="303" t="s">
        <v>192</v>
      </c>
      <c r="D6" s="286" t="s">
        <v>8</v>
      </c>
      <c r="E6" s="285">
        <v>372106.56</v>
      </c>
      <c r="F6" s="284">
        <v>1500306</v>
      </c>
      <c r="G6" s="283">
        <v>4760816.1900000004</v>
      </c>
      <c r="H6" s="63"/>
      <c r="I6" s="63"/>
      <c r="J6" s="282">
        <f>(E6+F6+G6)/3</f>
        <v>2211076.25</v>
      </c>
      <c r="K6" s="282">
        <f>(E6+F6+G6)/3</f>
        <v>2211076.25</v>
      </c>
      <c r="L6" s="282">
        <f>(E6+F6+G6)/3</f>
        <v>2211076.25</v>
      </c>
      <c r="M6" s="281"/>
      <c r="N6" s="280" t="s">
        <v>725</v>
      </c>
    </row>
    <row r="8" spans="1:19" x14ac:dyDescent="0.25">
      <c r="A8" s="51" t="s">
        <v>167</v>
      </c>
      <c r="B8" s="51" t="s">
        <v>191</v>
      </c>
      <c r="C8" s="51"/>
    </row>
    <row r="9" spans="1:19" x14ac:dyDescent="0.25">
      <c r="A9" s="51" t="s">
        <v>168</v>
      </c>
      <c r="B9" s="51" t="s">
        <v>724</v>
      </c>
      <c r="C9" s="51"/>
    </row>
    <row r="11" spans="1:19" s="236" customFormat="1" ht="25.5" customHeight="1" x14ac:dyDescent="0.25">
      <c r="A11" s="1770"/>
      <c r="B11" s="1770"/>
      <c r="C11" s="1770"/>
      <c r="D11" s="1770"/>
      <c r="E11" s="1770"/>
      <c r="F11" s="1770"/>
      <c r="G11" s="1770"/>
      <c r="H11" s="1770"/>
      <c r="I11" s="1770"/>
      <c r="R11" s="35"/>
      <c r="S11" s="35"/>
    </row>
    <row r="12" spans="1:19" s="236" customFormat="1" ht="24" customHeight="1" x14ac:dyDescent="0.25">
      <c r="A12" s="1770"/>
      <c r="B12" s="1770"/>
      <c r="C12" s="1770"/>
      <c r="D12" s="1770"/>
      <c r="E12" s="1770"/>
      <c r="F12" s="1770"/>
      <c r="G12" s="1770"/>
      <c r="H12" s="1770"/>
      <c r="I12" s="1770"/>
      <c r="J12" s="1770"/>
      <c r="R12" s="35"/>
      <c r="S12" s="35"/>
    </row>
    <row r="13" spans="1:19" s="236" customFormat="1" ht="31.5" customHeight="1" x14ac:dyDescent="0.25">
      <c r="A13" s="1771"/>
      <c r="B13" s="1771"/>
      <c r="C13" s="1771"/>
      <c r="D13" s="1771"/>
      <c r="E13" s="1771"/>
      <c r="F13" s="1771"/>
      <c r="G13" s="1771"/>
      <c r="H13" s="1771"/>
      <c r="I13" s="1771"/>
      <c r="R13" s="35"/>
      <c r="S13" s="35"/>
    </row>
  </sheetData>
  <customSheetViews>
    <customSheetView guid="{D790174D-5261-4952-B577-01255A6BEA3C}" scale="118" showPageBreaks="1" fitToPage="1" printArea="1" view="pageBreakPreview">
      <selection activeCell="E20" sqref="E20"/>
      <pageMargins left="0.78740157480314965" right="0.19685039370078741" top="0.51181102362204722" bottom="0.55118110236220474" header="0.51181102362204722" footer="0.51181102362204722"/>
      <printOptions horizontalCentered="1" verticalCentered="1"/>
      <pageSetup paperSize="9" scale="52" orientation="landscape" r:id="rId1"/>
      <headerFooter alignWithMargins="0"/>
    </customSheetView>
    <customSheetView guid="{6ED1DF90-393A-44E0-B141-1FBB21699FEA}" scale="118" showPageBreaks="1" fitToPage="1" printArea="1" view="pageBreakPreview">
      <selection activeCell="E20" sqref="E20"/>
      <pageMargins left="0.78740157480314965" right="0.19685039370078741" top="0.51181102362204722" bottom="0.55118110236220474" header="0.51181102362204722" footer="0.51181102362204722"/>
      <printOptions horizontalCentered="1" verticalCentered="1"/>
      <pageSetup paperSize="9" scale="52" orientation="landscape" r:id="rId2"/>
      <headerFooter alignWithMargins="0"/>
    </customSheetView>
    <customSheetView guid="{4FAA2782-85AC-4DBD-92C6-A3C3B6642B69}" scale="118" showPageBreaks="1" fitToPage="1" printArea="1" view="pageBreakPreview">
      <selection activeCell="E20" sqref="E20"/>
      <pageMargins left="0.78740157480314965" right="0.19685039370078741" top="0.51181102362204722" bottom="0.55118110236220474" header="0.51181102362204722" footer="0.51181102362204722"/>
      <printOptions horizontalCentered="1" verticalCentered="1"/>
      <pageSetup paperSize="9" scale="52" orientation="landscape" r:id="rId3"/>
      <headerFooter alignWithMargins="0"/>
    </customSheetView>
    <customSheetView guid="{934F907A-8EE9-43F9-9508-E1908F40F5F2}" scale="118" showPageBreaks="1" fitToPage="1" printArea="1" view="pageBreakPreview">
      <selection activeCell="L6" sqref="L6"/>
      <pageMargins left="0.78740157480314965" right="0.19685039370078741" top="0.51181102362204722" bottom="0.55118110236220474" header="0.51181102362204722" footer="0.51181102362204722"/>
      <printOptions horizontalCentered="1" verticalCentered="1"/>
      <pageSetup paperSize="9" scale="52" orientation="landscape" r:id="rId4"/>
      <headerFooter alignWithMargins="0"/>
    </customSheetView>
    <customSheetView guid="{E7219206-984F-4247-B1D3-6A74E47DAF4A}" scale="118" showPageBreaks="1" fitToPage="1" printArea="1" view="pageBreakPreview">
      <selection activeCell="E20" sqref="E20"/>
      <pageMargins left="0.78740157480314965" right="0.19685039370078741" top="0.51181102362204722" bottom="0.55118110236220474" header="0.51181102362204722" footer="0.51181102362204722"/>
      <printOptions horizontalCentered="1" verticalCentered="1"/>
      <pageSetup paperSize="9" scale="52" orientation="landscape" r:id="rId5"/>
      <headerFooter alignWithMargins="0"/>
    </customSheetView>
  </customSheetViews>
  <mergeCells count="15">
    <mergeCell ref="M3:M4"/>
    <mergeCell ref="N3:N4"/>
    <mergeCell ref="A13:I13"/>
    <mergeCell ref="A11:I11"/>
    <mergeCell ref="A1:N1"/>
    <mergeCell ref="A2:N2"/>
    <mergeCell ref="H3:H4"/>
    <mergeCell ref="A12:J12"/>
    <mergeCell ref="A3:A4"/>
    <mergeCell ref="B3:B4"/>
    <mergeCell ref="C3:C4"/>
    <mergeCell ref="D3:D4"/>
    <mergeCell ref="E3:G3"/>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2" orientation="landscape" r:id="rId6"/>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8"/>
  <sheetViews>
    <sheetView view="pageBreakPreview" zoomScale="118" zoomScaleSheetLayoutView="118" workbookViewId="0">
      <pane xSplit="4" ySplit="5" topLeftCell="K6" activePane="bottomRight" state="frozen"/>
      <selection pane="topRight" activeCell="E1" sqref="E1"/>
      <selection pane="bottomLeft" activeCell="A6" sqref="A6"/>
      <selection pane="bottomRight" activeCell="A7" sqref="A7:XFD7"/>
    </sheetView>
  </sheetViews>
  <sheetFormatPr defaultColWidth="61" defaultRowHeight="15.75" x14ac:dyDescent="0.25"/>
  <cols>
    <col min="1" max="1" width="16.140625" style="35" customWidth="1"/>
    <col min="2" max="2" width="17.28515625" style="35" customWidth="1"/>
    <col min="3" max="3" width="19" style="35" customWidth="1"/>
    <col min="4" max="4" width="19.425781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33"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9" ht="32.25" customHeight="1" thickBot="1" x14ac:dyDescent="0.3">
      <c r="A4" s="1775"/>
      <c r="B4" s="1777"/>
      <c r="C4" s="1779"/>
      <c r="D4" s="1811"/>
      <c r="E4" s="158" t="s">
        <v>274</v>
      </c>
      <c r="F4" s="37" t="s">
        <v>275</v>
      </c>
      <c r="G4" s="38" t="s">
        <v>276</v>
      </c>
      <c r="H4" s="1793"/>
      <c r="I4" s="1818"/>
      <c r="J4" s="290" t="s">
        <v>160</v>
      </c>
      <c r="K4" s="240" t="s">
        <v>161</v>
      </c>
      <c r="L4" s="289" t="s">
        <v>674</v>
      </c>
      <c r="M4" s="1816"/>
      <c r="N4" s="1795"/>
    </row>
    <row r="5" spans="1:19"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9" s="316" customFormat="1" ht="119.25" customHeight="1" x14ac:dyDescent="0.2">
      <c r="A6" s="332">
        <v>805</v>
      </c>
      <c r="B6" s="304" t="s">
        <v>729</v>
      </c>
      <c r="C6" s="305" t="s">
        <v>730</v>
      </c>
      <c r="D6" s="306" t="s">
        <v>731</v>
      </c>
      <c r="E6" s="307">
        <v>0</v>
      </c>
      <c r="F6" s="308">
        <v>0</v>
      </c>
      <c r="G6" s="309">
        <v>48942</v>
      </c>
      <c r="H6" s="310">
        <v>65256</v>
      </c>
      <c r="I6" s="311" t="s">
        <v>193</v>
      </c>
      <c r="J6" s="312">
        <f>(E6+F6+G6)/3</f>
        <v>16314</v>
      </c>
      <c r="K6" s="313">
        <f>J6</f>
        <v>16314</v>
      </c>
      <c r="L6" s="314">
        <f>J6</f>
        <v>16314</v>
      </c>
      <c r="M6" s="1820" t="s">
        <v>732</v>
      </c>
      <c r="N6" s="315" t="s">
        <v>733</v>
      </c>
    </row>
    <row r="7" spans="1:19" s="316" customFormat="1" ht="90" customHeight="1" x14ac:dyDescent="0.2">
      <c r="A7" s="332">
        <v>805</v>
      </c>
      <c r="B7" s="304" t="s">
        <v>729</v>
      </c>
      <c r="C7" s="305" t="s">
        <v>734</v>
      </c>
      <c r="D7" s="306" t="s">
        <v>735</v>
      </c>
      <c r="E7" s="307">
        <v>0</v>
      </c>
      <c r="F7" s="308">
        <v>0</v>
      </c>
      <c r="G7" s="309">
        <v>0</v>
      </c>
      <c r="H7" s="310">
        <v>15368025.880000001</v>
      </c>
      <c r="I7" s="311" t="s">
        <v>193</v>
      </c>
      <c r="J7" s="317">
        <f t="shared" ref="J7:J11" si="0">(E7+F7+G7)/3</f>
        <v>0</v>
      </c>
      <c r="K7" s="318">
        <f t="shared" ref="K7:K11" si="1">J7</f>
        <v>0</v>
      </c>
      <c r="L7" s="319">
        <f t="shared" ref="L7:L11" si="2">J7</f>
        <v>0</v>
      </c>
      <c r="M7" s="1821"/>
      <c r="N7" s="315" t="s">
        <v>736</v>
      </c>
    </row>
    <row r="8" spans="1:19" s="316" customFormat="1" ht="64.5" customHeight="1" x14ac:dyDescent="0.2">
      <c r="A8" s="332">
        <v>805</v>
      </c>
      <c r="B8" s="304" t="s">
        <v>729</v>
      </c>
      <c r="C8" s="305" t="s">
        <v>737</v>
      </c>
      <c r="D8" s="306" t="s">
        <v>738</v>
      </c>
      <c r="E8" s="307">
        <v>14858967.060000001</v>
      </c>
      <c r="F8" s="308">
        <v>11898206.810000001</v>
      </c>
      <c r="G8" s="309">
        <v>18987497.710000001</v>
      </c>
      <c r="H8" s="310">
        <v>14600000</v>
      </c>
      <c r="I8" s="311" t="s">
        <v>193</v>
      </c>
      <c r="J8" s="317">
        <f t="shared" si="0"/>
        <v>15248223.859999999</v>
      </c>
      <c r="K8" s="318">
        <f t="shared" si="1"/>
        <v>15248223.859999999</v>
      </c>
      <c r="L8" s="319">
        <f t="shared" si="2"/>
        <v>15248223.859999999</v>
      </c>
      <c r="M8" s="1821"/>
      <c r="N8" s="320" t="s">
        <v>739</v>
      </c>
    </row>
    <row r="9" spans="1:19" s="316" customFormat="1" ht="120" x14ac:dyDescent="0.2">
      <c r="A9" s="332">
        <v>805</v>
      </c>
      <c r="B9" s="304" t="s">
        <v>729</v>
      </c>
      <c r="C9" s="305" t="s">
        <v>740</v>
      </c>
      <c r="D9" s="306" t="s">
        <v>741</v>
      </c>
      <c r="E9" s="307">
        <v>0</v>
      </c>
      <c r="F9" s="308">
        <v>0</v>
      </c>
      <c r="G9" s="309">
        <v>0</v>
      </c>
      <c r="H9" s="310">
        <v>7228.84</v>
      </c>
      <c r="I9" s="311" t="s">
        <v>193</v>
      </c>
      <c r="J9" s="317">
        <v>0</v>
      </c>
      <c r="K9" s="318">
        <v>0</v>
      </c>
      <c r="L9" s="319">
        <v>0</v>
      </c>
      <c r="M9" s="1821"/>
      <c r="N9" s="320" t="s">
        <v>742</v>
      </c>
    </row>
    <row r="10" spans="1:19" s="316" customFormat="1" ht="143.25" customHeight="1" x14ac:dyDescent="0.2">
      <c r="A10" s="333">
        <v>805</v>
      </c>
      <c r="B10" s="304" t="s">
        <v>729</v>
      </c>
      <c r="C10" s="305" t="s">
        <v>743</v>
      </c>
      <c r="D10" s="306" t="s">
        <v>744</v>
      </c>
      <c r="E10" s="307">
        <v>316623.40999999997</v>
      </c>
      <c r="F10" s="308">
        <v>1738103.64</v>
      </c>
      <c r="G10" s="309">
        <v>458838.37</v>
      </c>
      <c r="H10" s="310">
        <v>100000</v>
      </c>
      <c r="I10" s="311" t="s">
        <v>193</v>
      </c>
      <c r="J10" s="317">
        <f t="shared" si="0"/>
        <v>837855.14</v>
      </c>
      <c r="K10" s="318">
        <f t="shared" si="1"/>
        <v>837855.14</v>
      </c>
      <c r="L10" s="319">
        <f t="shared" si="2"/>
        <v>837855.14</v>
      </c>
      <c r="M10" s="1821"/>
      <c r="N10" s="320" t="s">
        <v>745</v>
      </c>
    </row>
    <row r="11" spans="1:19" s="316" customFormat="1" ht="103.5" customHeight="1" thickBot="1" x14ac:dyDescent="0.25">
      <c r="A11" s="334">
        <v>805</v>
      </c>
      <c r="B11" s="304" t="s">
        <v>729</v>
      </c>
      <c r="C11" s="321" t="s">
        <v>746</v>
      </c>
      <c r="D11" s="322" t="s">
        <v>747</v>
      </c>
      <c r="E11" s="323">
        <v>0</v>
      </c>
      <c r="F11" s="324">
        <v>0</v>
      </c>
      <c r="G11" s="325">
        <v>0</v>
      </c>
      <c r="H11" s="326">
        <v>110000</v>
      </c>
      <c r="I11" s="327" t="s">
        <v>193</v>
      </c>
      <c r="J11" s="328">
        <f t="shared" si="0"/>
        <v>0</v>
      </c>
      <c r="K11" s="329">
        <f t="shared" si="1"/>
        <v>0</v>
      </c>
      <c r="L11" s="330">
        <f t="shared" si="2"/>
        <v>0</v>
      </c>
      <c r="M11" s="1822"/>
      <c r="N11" s="331" t="s">
        <v>748</v>
      </c>
    </row>
    <row r="13" spans="1:19" x14ac:dyDescent="0.25">
      <c r="A13" s="51" t="s">
        <v>749</v>
      </c>
      <c r="B13" s="51"/>
      <c r="C13" s="51"/>
    </row>
    <row r="14" spans="1:19" x14ac:dyDescent="0.25">
      <c r="A14" s="51" t="s">
        <v>750</v>
      </c>
      <c r="B14" s="51"/>
      <c r="C14" s="51"/>
    </row>
    <row r="16" spans="1:19" s="236" customFormat="1" ht="25.5" customHeight="1" x14ac:dyDescent="0.25">
      <c r="A16" s="1770"/>
      <c r="B16" s="1770"/>
      <c r="C16" s="1770"/>
      <c r="D16" s="1770"/>
      <c r="E16" s="1770"/>
      <c r="F16" s="1770"/>
      <c r="G16" s="1770"/>
      <c r="H16" s="1770"/>
      <c r="I16" s="1770"/>
      <c r="R16" s="35"/>
      <c r="S16" s="35"/>
    </row>
    <row r="17" spans="1:19" s="236" customFormat="1" ht="24" customHeight="1" x14ac:dyDescent="0.25">
      <c r="A17" s="1770"/>
      <c r="B17" s="1770"/>
      <c r="C17" s="1770"/>
      <c r="D17" s="1770"/>
      <c r="E17" s="1770"/>
      <c r="F17" s="1770"/>
      <c r="G17" s="1770"/>
      <c r="H17" s="1770"/>
      <c r="I17" s="1770"/>
      <c r="J17" s="1770"/>
      <c r="R17" s="35"/>
      <c r="S17" s="35"/>
    </row>
    <row r="18" spans="1:19" s="236" customFormat="1" ht="31.5" customHeight="1" x14ac:dyDescent="0.25">
      <c r="A18" s="1771"/>
      <c r="B18" s="1771"/>
      <c r="C18" s="1771"/>
      <c r="D18" s="1771"/>
      <c r="E18" s="1771"/>
      <c r="F18" s="1771"/>
      <c r="G18" s="1771"/>
      <c r="H18" s="1771"/>
      <c r="I18" s="1771"/>
      <c r="R18" s="35"/>
      <c r="S18" s="35"/>
    </row>
  </sheetData>
  <customSheetViews>
    <customSheetView guid="{D790174D-5261-4952-B577-01255A6BEA3C}" scale="118" showPageBreaks="1" fitToPage="1" printArea="1" view="pageBreakPreview">
      <pane xSplit="4" ySplit="5" topLeftCell="K6" activePane="bottomRight" state="frozen"/>
      <selection pane="bottomRight" activeCell="A7" sqref="A7:XFD7"/>
      <pageMargins left="0.78740157480314965" right="0.19685039370078741" top="0.51181102362204722" bottom="0.55118110236220474" header="0.51181102362204722" footer="0.51181102362204722"/>
      <printOptions horizontalCentered="1" verticalCentered="1"/>
      <pageSetup paperSize="9" scale="53" orientation="landscape" r:id="rId1"/>
      <headerFooter alignWithMargins="0"/>
    </customSheetView>
    <customSheetView guid="{6ED1DF90-393A-44E0-B141-1FBB21699FEA}" scale="118" showPageBreaks="1" fitToPage="1" printArea="1" view="pageBreakPreview">
      <pane xSplit="4" ySplit="5" topLeftCell="K6" activePane="bottomRight" state="frozen"/>
      <selection pane="bottomRight" activeCell="A7" sqref="A7:XFD7"/>
      <pageMargins left="0.78740157480314965" right="0.19685039370078741" top="0.51181102362204722" bottom="0.55118110236220474" header="0.51181102362204722" footer="0.51181102362204722"/>
      <printOptions horizontalCentered="1" verticalCentered="1"/>
      <pageSetup paperSize="9" scale="53" orientation="landscape" r:id="rId2"/>
      <headerFooter alignWithMargins="0"/>
    </customSheetView>
    <customSheetView guid="{4FAA2782-85AC-4DBD-92C6-A3C3B6642B69}" scale="118" showPageBreaks="1" fitToPage="1" printArea="1" view="pageBreakPreview">
      <pane xSplit="4" ySplit="5" topLeftCell="K6" activePane="bottomRight" state="frozen"/>
      <selection pane="bottomRight" activeCell="A7" sqref="A7:XFD7"/>
      <pageMargins left="0.78740157480314965" right="0.19685039370078741" top="0.51181102362204722" bottom="0.55118110236220474" header="0.51181102362204722" footer="0.51181102362204722"/>
      <printOptions horizontalCentered="1" verticalCentered="1"/>
      <pageSetup paperSize="9" scale="53" orientation="landscape" r:id="rId3"/>
      <headerFooter alignWithMargins="0"/>
    </customSheetView>
    <customSheetView guid="{934F907A-8EE9-43F9-9508-E1908F40F5F2}" scale="118" showPageBreaks="1" fitToPage="1" printArea="1" view="pageBreakPreview">
      <pane xSplit="4" ySplit="5" topLeftCell="E6" activePane="bottomRight" state="frozen"/>
      <selection pane="bottomRight" activeCell="I10" sqref="I10"/>
      <pageMargins left="0.78740157480314965" right="0.19685039370078741" top="0.51181102362204722" bottom="0.55118110236220474" header="0.51181102362204722" footer="0.51181102362204722"/>
      <printOptions horizontalCentered="1" verticalCentered="1"/>
      <pageSetup paperSize="9" scale="53" orientation="landscape" r:id="rId4"/>
      <headerFooter alignWithMargins="0"/>
    </customSheetView>
    <customSheetView guid="{E7219206-984F-4247-B1D3-6A74E47DAF4A}" scale="118" showPageBreaks="1" fitToPage="1" printArea="1" view="pageBreakPreview">
      <pane xSplit="4" ySplit="5" topLeftCell="K6" activePane="bottomRight" state="frozen"/>
      <selection pane="bottomRight" activeCell="A7" sqref="A7:XFD7"/>
      <pageMargins left="0.78740157480314965" right="0.19685039370078741" top="0.51181102362204722" bottom="0.55118110236220474" header="0.51181102362204722" footer="0.51181102362204722"/>
      <printOptions horizontalCentered="1" verticalCentered="1"/>
      <pageSetup paperSize="9" scale="53" orientation="landscape" r:id="rId5"/>
      <headerFooter alignWithMargins="0"/>
    </customSheetView>
  </customSheetViews>
  <mergeCells count="16">
    <mergeCell ref="A18:I18"/>
    <mergeCell ref="A1:N1"/>
    <mergeCell ref="A2:N2"/>
    <mergeCell ref="A3:A4"/>
    <mergeCell ref="B3:B4"/>
    <mergeCell ref="C3:C4"/>
    <mergeCell ref="D3:D4"/>
    <mergeCell ref="E3:G3"/>
    <mergeCell ref="H3:H4"/>
    <mergeCell ref="I3:I4"/>
    <mergeCell ref="J3:L3"/>
    <mergeCell ref="M3:M4"/>
    <mergeCell ref="N3:N4"/>
    <mergeCell ref="M6:M11"/>
    <mergeCell ref="A16:I16"/>
    <mergeCell ref="A17:J17"/>
  </mergeCells>
  <printOptions horizontalCentered="1" verticalCentered="1"/>
  <pageMargins left="0.78740157480314965" right="0.19685039370078741" top="0.51181102362204722" bottom="0.55118110236220474" header="0.51181102362204722" footer="0.51181102362204722"/>
  <pageSetup paperSize="9" scale="53" orientation="landscape" r:id="rId6"/>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O19"/>
  <sheetViews>
    <sheetView zoomScaleSheetLayoutView="118" workbookViewId="0">
      <selection activeCell="C10" sqref="C10"/>
    </sheetView>
  </sheetViews>
  <sheetFormatPr defaultColWidth="61" defaultRowHeight="15.75" x14ac:dyDescent="0.25"/>
  <cols>
    <col min="1" max="1" width="13.5703125" style="35" customWidth="1"/>
    <col min="2" max="2" width="16.85546875" style="35" customWidth="1"/>
    <col min="3" max="3" width="22.140625" style="35" customWidth="1"/>
    <col min="4" max="4" width="33.7109375" style="35" customWidth="1"/>
    <col min="5" max="5" width="13" style="35" customWidth="1"/>
    <col min="6" max="6" width="13.7109375" style="35" customWidth="1"/>
    <col min="7" max="7" width="12.85546875" style="35" customWidth="1"/>
    <col min="8" max="8" width="13.85546875" style="35" customWidth="1"/>
    <col min="9" max="9" width="25.42578125" style="35" customWidth="1"/>
    <col min="10" max="10" width="19.28515625" style="35" customWidth="1"/>
    <col min="11" max="11" width="19" style="35" customWidth="1"/>
    <col min="12" max="12" width="23.7109375" style="35" customWidth="1"/>
    <col min="13" max="13" width="20.28515625" style="35" customWidth="1"/>
    <col min="14" max="14" width="40.42578125" style="35" customWidth="1"/>
    <col min="15" max="15" width="16.42578125" style="35" customWidth="1"/>
    <col min="16" max="16384" width="61" style="35"/>
  </cols>
  <sheetData>
    <row r="1" spans="1:15" ht="25.5" customHeight="1" x14ac:dyDescent="0.3">
      <c r="A1" s="1772" t="s">
        <v>152</v>
      </c>
      <c r="B1" s="1772"/>
      <c r="C1" s="1772"/>
      <c r="D1" s="1772"/>
      <c r="E1" s="1772"/>
      <c r="F1" s="1772"/>
      <c r="G1" s="1772"/>
      <c r="H1" s="1772"/>
      <c r="I1" s="1772"/>
      <c r="J1" s="1772"/>
      <c r="K1" s="1772"/>
      <c r="L1" s="1772"/>
      <c r="M1" s="1772"/>
      <c r="N1" s="1772"/>
      <c r="O1" s="56"/>
    </row>
    <row r="2" spans="1:15" ht="14.25" customHeight="1" thickBot="1" x14ac:dyDescent="0.3">
      <c r="A2" s="1773" t="s">
        <v>670</v>
      </c>
      <c r="B2" s="1773"/>
      <c r="C2" s="1773"/>
      <c r="D2" s="1773"/>
      <c r="E2" s="1773"/>
      <c r="F2" s="1773"/>
      <c r="G2" s="1773"/>
      <c r="H2" s="1773"/>
      <c r="I2" s="1773"/>
      <c r="J2" s="1800"/>
      <c r="K2" s="1800"/>
      <c r="L2" s="1800"/>
      <c r="M2" s="1773"/>
      <c r="N2" s="1773"/>
    </row>
    <row r="3" spans="1:15" ht="27" customHeight="1" thickBot="1" x14ac:dyDescent="0.3">
      <c r="A3" s="1827" t="s">
        <v>154</v>
      </c>
      <c r="B3" s="1829" t="s">
        <v>155</v>
      </c>
      <c r="C3" s="1831" t="s">
        <v>156</v>
      </c>
      <c r="D3" s="1833" t="s">
        <v>38</v>
      </c>
      <c r="E3" s="1812" t="s">
        <v>157</v>
      </c>
      <c r="F3" s="1813"/>
      <c r="G3" s="1835"/>
      <c r="H3" s="1836" t="s">
        <v>752</v>
      </c>
      <c r="I3" s="1838" t="s">
        <v>158</v>
      </c>
      <c r="J3" s="1840" t="s">
        <v>159</v>
      </c>
      <c r="K3" s="1841"/>
      <c r="L3" s="1841"/>
      <c r="M3" s="1823" t="s">
        <v>672</v>
      </c>
      <c r="N3" s="1825" t="s">
        <v>673</v>
      </c>
    </row>
    <row r="4" spans="1:15" ht="62.25" customHeight="1" thickBot="1" x14ac:dyDescent="0.3">
      <c r="A4" s="1828"/>
      <c r="B4" s="1830"/>
      <c r="C4" s="1832"/>
      <c r="D4" s="1834"/>
      <c r="E4" s="346" t="s">
        <v>274</v>
      </c>
      <c r="F4" s="347" t="s">
        <v>275</v>
      </c>
      <c r="G4" s="348" t="s">
        <v>276</v>
      </c>
      <c r="H4" s="1837"/>
      <c r="I4" s="1839"/>
      <c r="J4" s="349" t="s">
        <v>160</v>
      </c>
      <c r="K4" s="350" t="s">
        <v>161</v>
      </c>
      <c r="L4" s="351" t="s">
        <v>674</v>
      </c>
      <c r="M4" s="1824"/>
      <c r="N4" s="1826"/>
    </row>
    <row r="5" spans="1:15" s="61" customFormat="1" ht="15.95" customHeight="1" thickBot="1" x14ac:dyDescent="0.3">
      <c r="A5" s="41">
        <v>1</v>
      </c>
      <c r="B5" s="41">
        <v>2</v>
      </c>
      <c r="C5" s="41">
        <v>3</v>
      </c>
      <c r="D5" s="58">
        <v>4</v>
      </c>
      <c r="E5" s="352">
        <v>5</v>
      </c>
      <c r="F5" s="45">
        <v>6</v>
      </c>
      <c r="G5" s="43">
        <v>7</v>
      </c>
      <c r="H5" s="353">
        <v>8</v>
      </c>
      <c r="I5" s="118">
        <v>9</v>
      </c>
      <c r="J5" s="154" t="s">
        <v>675</v>
      </c>
      <c r="K5" s="154" t="s">
        <v>676</v>
      </c>
      <c r="L5" s="154" t="s">
        <v>677</v>
      </c>
      <c r="M5" s="291">
        <v>13</v>
      </c>
      <c r="N5" s="354">
        <v>14</v>
      </c>
    </row>
    <row r="6" spans="1:15" ht="285.75" customHeight="1" x14ac:dyDescent="0.25">
      <c r="A6" s="355">
        <v>806</v>
      </c>
      <c r="B6" s="356" t="s">
        <v>194</v>
      </c>
      <c r="C6" s="357" t="s">
        <v>753</v>
      </c>
      <c r="D6" s="358" t="s">
        <v>195</v>
      </c>
      <c r="E6" s="359">
        <v>1138800</v>
      </c>
      <c r="F6" s="360">
        <v>887406</v>
      </c>
      <c r="G6" s="361">
        <v>817460</v>
      </c>
      <c r="H6" s="362"/>
      <c r="I6" s="363"/>
      <c r="J6" s="364">
        <f>(E6+F6+G6)/3</f>
        <v>947888.66666666663</v>
      </c>
      <c r="K6" s="364">
        <f>J6</f>
        <v>947888.66666666663</v>
      </c>
      <c r="L6" s="364">
        <f>J6</f>
        <v>947888.66666666663</v>
      </c>
      <c r="M6" s="365" t="s">
        <v>754</v>
      </c>
      <c r="N6" s="358" t="s">
        <v>755</v>
      </c>
    </row>
    <row r="7" spans="1:15" ht="203.25" customHeight="1" x14ac:dyDescent="0.25">
      <c r="A7" s="366">
        <v>806</v>
      </c>
      <c r="B7" s="367" t="s">
        <v>194</v>
      </c>
      <c r="C7" s="368" t="s">
        <v>756</v>
      </c>
      <c r="D7" s="369" t="s">
        <v>39</v>
      </c>
      <c r="E7" s="370">
        <v>5886925</v>
      </c>
      <c r="F7" s="371">
        <v>5620856</v>
      </c>
      <c r="G7" s="372">
        <v>6125940</v>
      </c>
      <c r="H7" s="373"/>
      <c r="I7" s="374"/>
      <c r="J7" s="364">
        <f t="shared" ref="J7:J11" si="0">(E7+F7+G7)/3</f>
        <v>5877907</v>
      </c>
      <c r="K7" s="364">
        <f>J7</f>
        <v>5877907</v>
      </c>
      <c r="L7" s="364">
        <f t="shared" ref="L7:L12" si="1">J7</f>
        <v>5877907</v>
      </c>
      <c r="M7" s="365" t="s">
        <v>757</v>
      </c>
      <c r="N7" s="358" t="s">
        <v>758</v>
      </c>
    </row>
    <row r="8" spans="1:15" ht="200.25" customHeight="1" x14ac:dyDescent="0.25">
      <c r="A8" s="375">
        <v>806</v>
      </c>
      <c r="B8" s="376" t="s">
        <v>194</v>
      </c>
      <c r="C8" s="357" t="s">
        <v>759</v>
      </c>
      <c r="D8" s="369" t="s">
        <v>760</v>
      </c>
      <c r="E8" s="364">
        <v>0</v>
      </c>
      <c r="F8" s="364">
        <v>88100</v>
      </c>
      <c r="G8" s="364">
        <v>0</v>
      </c>
      <c r="H8" s="364"/>
      <c r="I8" s="364"/>
      <c r="J8" s="364">
        <f t="shared" si="0"/>
        <v>29366.666666666668</v>
      </c>
      <c r="K8" s="364">
        <f t="shared" ref="K8:K11" si="2">J8</f>
        <v>29366.666666666668</v>
      </c>
      <c r="L8" s="364">
        <f t="shared" si="1"/>
        <v>29366.666666666668</v>
      </c>
      <c r="M8" s="377" t="s">
        <v>761</v>
      </c>
      <c r="N8" s="358" t="s">
        <v>762</v>
      </c>
    </row>
    <row r="9" spans="1:15" ht="158.25" customHeight="1" x14ac:dyDescent="0.25">
      <c r="A9" s="375">
        <v>806</v>
      </c>
      <c r="B9" s="376" t="s">
        <v>194</v>
      </c>
      <c r="C9" s="357" t="s">
        <v>166</v>
      </c>
      <c r="D9" s="358" t="s">
        <v>172</v>
      </c>
      <c r="E9" s="364">
        <v>2815190</v>
      </c>
      <c r="F9" s="364">
        <v>1605207</v>
      </c>
      <c r="G9" s="364">
        <v>41222</v>
      </c>
      <c r="H9" s="364"/>
      <c r="I9" s="364"/>
      <c r="J9" s="364">
        <f t="shared" si="0"/>
        <v>1487206.3333333333</v>
      </c>
      <c r="K9" s="364">
        <f t="shared" si="2"/>
        <v>1487206.3333333333</v>
      </c>
      <c r="L9" s="364">
        <f t="shared" si="1"/>
        <v>1487206.3333333333</v>
      </c>
      <c r="M9" s="365" t="s">
        <v>763</v>
      </c>
      <c r="N9" s="358" t="s">
        <v>764</v>
      </c>
    </row>
    <row r="10" spans="1:15" ht="220.5" customHeight="1" x14ac:dyDescent="0.25">
      <c r="A10" s="375">
        <v>806</v>
      </c>
      <c r="B10" s="376" t="s">
        <v>194</v>
      </c>
      <c r="C10" s="378" t="s">
        <v>765</v>
      </c>
      <c r="D10" s="379" t="s">
        <v>766</v>
      </c>
      <c r="E10" s="364">
        <v>0</v>
      </c>
      <c r="F10" s="364">
        <v>251016</v>
      </c>
      <c r="G10" s="364">
        <f>-29569</f>
        <v>-29569</v>
      </c>
      <c r="H10" s="364"/>
      <c r="I10" s="364"/>
      <c r="J10" s="364">
        <f t="shared" si="0"/>
        <v>73815.666666666672</v>
      </c>
      <c r="K10" s="364">
        <f t="shared" si="2"/>
        <v>73815.666666666672</v>
      </c>
      <c r="L10" s="364">
        <f t="shared" si="1"/>
        <v>73815.666666666672</v>
      </c>
      <c r="M10" s="380" t="s">
        <v>767</v>
      </c>
      <c r="N10" s="358" t="s">
        <v>768</v>
      </c>
    </row>
    <row r="11" spans="1:15" ht="187.5" customHeight="1" x14ac:dyDescent="0.25">
      <c r="A11" s="375">
        <v>806</v>
      </c>
      <c r="B11" s="376" t="s">
        <v>194</v>
      </c>
      <c r="C11" s="357" t="s">
        <v>201</v>
      </c>
      <c r="D11" s="358" t="s">
        <v>196</v>
      </c>
      <c r="E11" s="364">
        <v>0</v>
      </c>
      <c r="F11" s="364">
        <v>15000</v>
      </c>
      <c r="G11" s="364">
        <v>0</v>
      </c>
      <c r="H11" s="364"/>
      <c r="I11" s="364"/>
      <c r="J11" s="364">
        <f t="shared" si="0"/>
        <v>5000</v>
      </c>
      <c r="K11" s="364">
        <f t="shared" si="2"/>
        <v>5000</v>
      </c>
      <c r="L11" s="364">
        <f t="shared" si="1"/>
        <v>5000</v>
      </c>
      <c r="M11" s="365" t="s">
        <v>769</v>
      </c>
      <c r="N11" s="358" t="s">
        <v>770</v>
      </c>
    </row>
    <row r="12" spans="1:15" ht="409.5" customHeight="1" thickBot="1" x14ac:dyDescent="0.3">
      <c r="A12" s="381">
        <v>806</v>
      </c>
      <c r="B12" s="376" t="s">
        <v>194</v>
      </c>
      <c r="C12" s="388" t="s">
        <v>771</v>
      </c>
      <c r="D12" s="389" t="s">
        <v>51</v>
      </c>
      <c r="E12" s="382">
        <v>1218450</v>
      </c>
      <c r="F12" s="382">
        <v>1076600</v>
      </c>
      <c r="G12" s="382">
        <v>763200</v>
      </c>
      <c r="H12" s="386"/>
      <c r="I12" s="387" t="s">
        <v>774</v>
      </c>
      <c r="J12" s="381">
        <v>0</v>
      </c>
      <c r="K12" s="381">
        <v>0</v>
      </c>
      <c r="L12" s="381">
        <f t="shared" si="1"/>
        <v>0</v>
      </c>
      <c r="M12" s="384" t="s">
        <v>772</v>
      </c>
      <c r="N12" s="385" t="s">
        <v>773</v>
      </c>
    </row>
    <row r="14" spans="1:15" x14ac:dyDescent="0.25">
      <c r="A14" s="51" t="s">
        <v>167</v>
      </c>
      <c r="B14" s="51" t="s">
        <v>203</v>
      </c>
      <c r="C14" s="51"/>
    </row>
    <row r="15" spans="1:15" x14ac:dyDescent="0.25">
      <c r="A15" s="51" t="s">
        <v>168</v>
      </c>
      <c r="B15" s="51" t="s">
        <v>204</v>
      </c>
      <c r="C15" s="51"/>
    </row>
    <row r="16" spans="1:15" s="236" customFormat="1" ht="25.5" customHeight="1" x14ac:dyDescent="0.25">
      <c r="A16" s="1770"/>
      <c r="B16" s="1770"/>
      <c r="C16" s="1770"/>
      <c r="D16" s="1770"/>
      <c r="E16" s="1770"/>
      <c r="F16" s="1770"/>
      <c r="G16" s="1770"/>
      <c r="H16" s="1770"/>
      <c r="I16" s="235"/>
    </row>
    <row r="17" spans="1:14" s="236" customFormat="1" ht="31.5" customHeight="1" x14ac:dyDescent="0.25">
      <c r="A17" s="1771"/>
      <c r="B17" s="1771"/>
      <c r="C17" s="1771"/>
      <c r="D17" s="1771"/>
      <c r="E17" s="1771"/>
      <c r="F17" s="1771"/>
      <c r="G17" s="1771"/>
      <c r="H17" s="1771"/>
      <c r="I17" s="237"/>
    </row>
    <row r="18" spans="1:14" x14ac:dyDescent="0.25">
      <c r="M18" s="236"/>
      <c r="N18" s="236"/>
    </row>
    <row r="19" spans="1:14" x14ac:dyDescent="0.25">
      <c r="M19" s="236"/>
      <c r="N19" s="236"/>
    </row>
  </sheetData>
  <customSheetViews>
    <customSheetView guid="{D790174D-5261-4952-B577-01255A6BEA3C}" fitToPage="1">
      <selection activeCell="C10" sqref="C10"/>
      <pageMargins left="0.78740157480314965" right="0.19685039370078741" top="0.51181102362204722" bottom="0.55118110236220474" header="0.51181102362204722" footer="0.51181102362204722"/>
      <printOptions horizontalCentered="1" verticalCentered="1"/>
      <pageSetup paperSize="9" scale="27" orientation="landscape" r:id="rId1"/>
      <headerFooter alignWithMargins="0"/>
    </customSheetView>
    <customSheetView guid="{6ED1DF90-393A-44E0-B141-1FBB21699FEA}" fitToPage="1">
      <selection activeCell="C10" sqref="C10"/>
      <pageMargins left="0.78740157480314965" right="0.19685039370078741" top="0.51181102362204722" bottom="0.55118110236220474" header="0.51181102362204722" footer="0.51181102362204722"/>
      <printOptions horizontalCentered="1" verticalCentered="1"/>
      <pageSetup paperSize="9" scale="27" orientation="landscape" r:id="rId2"/>
      <headerFooter alignWithMargins="0"/>
    </customSheetView>
    <customSheetView guid="{4FAA2782-85AC-4DBD-92C6-A3C3B6642B69}" showPageBreaks="1" fitToPage="1" printArea="1">
      <selection activeCell="C10" sqref="C10"/>
      <pageMargins left="0.78740157480314965" right="0.19685039370078741" top="0.51181102362204722" bottom="0.55118110236220474" header="0.51181102362204722" footer="0.51181102362204722"/>
      <printOptions horizontalCentered="1" verticalCentered="1"/>
      <pageSetup paperSize="9" scale="27" orientation="landscape" r:id="rId3"/>
      <headerFooter alignWithMargins="0"/>
    </customSheetView>
    <customSheetView guid="{934F907A-8EE9-43F9-9508-E1908F40F5F2}" showPageBreaks="1" fitToPage="1" printArea="1" topLeftCell="A12">
      <selection activeCell="A17" sqref="A17:H17"/>
      <pageMargins left="0.78740157480314965" right="0.19685039370078741" top="0.51181102362204722" bottom="0.55118110236220474" header="0.51181102362204722" footer="0.51181102362204722"/>
      <printOptions horizontalCentered="1" verticalCentered="1"/>
      <pageSetup paperSize="9" scale="27" orientation="landscape" r:id="rId4"/>
      <headerFooter alignWithMargins="0"/>
    </customSheetView>
    <customSheetView guid="{E7219206-984F-4247-B1D3-6A74E47DAF4A}" fitToPage="1">
      <selection activeCell="C10" sqref="C10"/>
      <pageMargins left="0.78740157480314965" right="0.19685039370078741" top="0.51181102362204722" bottom="0.55118110236220474" header="0.51181102362204722" footer="0.51181102362204722"/>
      <printOptions horizontalCentered="1" verticalCentered="1"/>
      <pageSetup paperSize="9" scale="27" orientation="landscape" r:id="rId5"/>
      <headerFooter alignWithMargins="0"/>
    </customSheetView>
  </customSheetViews>
  <mergeCells count="14">
    <mergeCell ref="M3:M4"/>
    <mergeCell ref="N3:N4"/>
    <mergeCell ref="A16:H16"/>
    <mergeCell ref="A17:H17"/>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27" orientation="landscape" r:id="rId6"/>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22"/>
  <sheetViews>
    <sheetView topLeftCell="F1" zoomScaleNormal="100" zoomScaleSheetLayoutView="118" workbookViewId="0">
      <selection activeCell="C14" sqref="C14"/>
    </sheetView>
  </sheetViews>
  <sheetFormatPr defaultColWidth="61" defaultRowHeight="15.75" x14ac:dyDescent="0.25"/>
  <cols>
    <col min="1" max="1" width="5.7109375" style="35" customWidth="1"/>
    <col min="2" max="2" width="20.28515625" style="35" customWidth="1"/>
    <col min="3" max="3" width="23.85546875" style="35" customWidth="1"/>
    <col min="4" max="4" width="47.140625" style="35" customWidth="1"/>
    <col min="5" max="5" width="13.85546875" style="35" customWidth="1"/>
    <col min="6" max="6" width="15.8554687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48.42578125" style="35" customWidth="1"/>
    <col min="15" max="16384" width="61" style="35"/>
  </cols>
  <sheetData>
    <row r="1" spans="1:14" ht="25.5" customHeight="1" x14ac:dyDescent="0.3">
      <c r="A1" s="1842" t="s">
        <v>152</v>
      </c>
      <c r="B1" s="1842"/>
      <c r="C1" s="1842"/>
      <c r="D1" s="1842"/>
      <c r="E1" s="1842"/>
      <c r="F1" s="1842"/>
      <c r="G1" s="1842"/>
      <c r="H1" s="1842"/>
      <c r="I1" s="1842"/>
      <c r="J1" s="1842"/>
      <c r="K1" s="1842"/>
      <c r="L1" s="1842"/>
      <c r="M1" s="1842"/>
      <c r="N1" s="184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158" t="s">
        <v>274</v>
      </c>
      <c r="F4" s="37" t="s">
        <v>275</v>
      </c>
      <c r="G4" s="38" t="s">
        <v>276</v>
      </c>
      <c r="H4" s="1793"/>
      <c r="I4" s="1818"/>
      <c r="J4" s="290" t="s">
        <v>160</v>
      </c>
      <c r="K4" s="240" t="s">
        <v>161</v>
      </c>
      <c r="L4" s="289" t="s">
        <v>674</v>
      </c>
      <c r="M4" s="1816"/>
      <c r="N4" s="1795"/>
    </row>
    <row r="5" spans="1:14"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4" ht="99" customHeight="1" x14ac:dyDescent="0.25">
      <c r="A6" s="238">
        <v>806</v>
      </c>
      <c r="B6" s="344" t="s">
        <v>197</v>
      </c>
      <c r="C6" s="72" t="s">
        <v>775</v>
      </c>
      <c r="D6" s="390" t="s">
        <v>46</v>
      </c>
      <c r="E6" s="391">
        <v>94129.4</v>
      </c>
      <c r="F6" s="392">
        <v>98242.04</v>
      </c>
      <c r="G6" s="393">
        <v>589424.36</v>
      </c>
      <c r="H6" s="394"/>
      <c r="I6" s="394"/>
      <c r="J6" s="393">
        <f t="shared" ref="J6:J11" si="0">(E6+F6+G6)/3</f>
        <v>260598.6</v>
      </c>
      <c r="K6" s="395">
        <f t="shared" ref="K6:K13" si="1">J6</f>
        <v>260598.6</v>
      </c>
      <c r="L6" s="396">
        <f t="shared" ref="L6:L13" si="2">J6</f>
        <v>260598.6</v>
      </c>
      <c r="M6" s="397" t="s">
        <v>776</v>
      </c>
      <c r="N6" s="398" t="s">
        <v>777</v>
      </c>
    </row>
    <row r="7" spans="1:14" ht="45.75" customHeight="1" x14ac:dyDescent="0.25">
      <c r="A7" s="399">
        <v>806</v>
      </c>
      <c r="B7" s="383" t="s">
        <v>197</v>
      </c>
      <c r="C7" s="89" t="s">
        <v>778</v>
      </c>
      <c r="D7" s="400" t="s">
        <v>198</v>
      </c>
      <c r="E7" s="401">
        <v>205467.51999999999</v>
      </c>
      <c r="F7" s="402">
        <v>16961.84</v>
      </c>
      <c r="G7" s="403">
        <v>226348.3</v>
      </c>
      <c r="H7" s="404"/>
      <c r="I7" s="404"/>
      <c r="J7" s="403">
        <f t="shared" si="0"/>
        <v>149592.55333333332</v>
      </c>
      <c r="K7" s="405">
        <f t="shared" si="1"/>
        <v>149592.55333333332</v>
      </c>
      <c r="L7" s="406">
        <f t="shared" si="2"/>
        <v>149592.55333333332</v>
      </c>
      <c r="M7" s="407" t="s">
        <v>779</v>
      </c>
      <c r="N7" s="408" t="s">
        <v>780</v>
      </c>
    </row>
    <row r="8" spans="1:14" ht="60.75" customHeight="1" x14ac:dyDescent="0.25">
      <c r="A8" s="381">
        <v>806</v>
      </c>
      <c r="B8" s="409" t="s">
        <v>197</v>
      </c>
      <c r="C8" s="410" t="s">
        <v>199</v>
      </c>
      <c r="D8" s="411" t="s">
        <v>28</v>
      </c>
      <c r="E8" s="403">
        <v>3840786.7</v>
      </c>
      <c r="F8" s="403">
        <v>2234805.34</v>
      </c>
      <c r="G8" s="403">
        <v>1356266.18</v>
      </c>
      <c r="H8" s="404"/>
      <c r="I8" s="404"/>
      <c r="J8" s="403">
        <f t="shared" si="0"/>
        <v>2477286.0733333332</v>
      </c>
      <c r="K8" s="403">
        <f t="shared" si="1"/>
        <v>2477286.0733333332</v>
      </c>
      <c r="L8" s="403">
        <f t="shared" si="2"/>
        <v>2477286.0733333332</v>
      </c>
      <c r="M8" s="412" t="s">
        <v>781</v>
      </c>
      <c r="N8" s="413" t="s">
        <v>782</v>
      </c>
    </row>
    <row r="9" spans="1:14" ht="168" customHeight="1" x14ac:dyDescent="0.25">
      <c r="A9" s="381">
        <v>806</v>
      </c>
      <c r="B9" s="383" t="s">
        <v>197</v>
      </c>
      <c r="C9" s="410" t="s">
        <v>200</v>
      </c>
      <c r="D9" s="414" t="s">
        <v>85</v>
      </c>
      <c r="E9" s="403">
        <v>10676560</v>
      </c>
      <c r="F9" s="403">
        <v>30372788</v>
      </c>
      <c r="G9" s="403">
        <v>21740579</v>
      </c>
      <c r="H9" s="404"/>
      <c r="I9" s="404"/>
      <c r="J9" s="403">
        <f t="shared" si="0"/>
        <v>20929975.666666668</v>
      </c>
      <c r="K9" s="403">
        <f t="shared" si="1"/>
        <v>20929975.666666668</v>
      </c>
      <c r="L9" s="403">
        <f t="shared" si="2"/>
        <v>20929975.666666668</v>
      </c>
      <c r="M9" s="412" t="s">
        <v>783</v>
      </c>
      <c r="N9" s="413" t="s">
        <v>784</v>
      </c>
    </row>
    <row r="10" spans="1:14" ht="82.5" customHeight="1" x14ac:dyDescent="0.25">
      <c r="A10" s="381">
        <v>806</v>
      </c>
      <c r="B10" s="383" t="s">
        <v>197</v>
      </c>
      <c r="C10" s="410" t="s">
        <v>201</v>
      </c>
      <c r="D10" s="414" t="s">
        <v>173</v>
      </c>
      <c r="E10" s="403">
        <v>12684907.93</v>
      </c>
      <c r="F10" s="403">
        <v>25509713.289999999</v>
      </c>
      <c r="G10" s="403">
        <v>28090567.870000001</v>
      </c>
      <c r="H10" s="404"/>
      <c r="I10" s="404"/>
      <c r="J10" s="403">
        <f t="shared" si="0"/>
        <v>22095063.030000001</v>
      </c>
      <c r="K10" s="403">
        <f t="shared" si="1"/>
        <v>22095063.030000001</v>
      </c>
      <c r="L10" s="403">
        <f t="shared" si="2"/>
        <v>22095063.030000001</v>
      </c>
      <c r="M10" s="412" t="s">
        <v>769</v>
      </c>
      <c r="N10" s="413" t="s">
        <v>785</v>
      </c>
    </row>
    <row r="11" spans="1:14" ht="95.25" customHeight="1" x14ac:dyDescent="0.25">
      <c r="A11" s="381">
        <v>806</v>
      </c>
      <c r="B11" s="383" t="s">
        <v>197</v>
      </c>
      <c r="C11" s="410" t="s">
        <v>202</v>
      </c>
      <c r="D11" s="411" t="s">
        <v>175</v>
      </c>
      <c r="E11" s="415"/>
      <c r="F11" s="403">
        <v>204533.88</v>
      </c>
      <c r="G11" s="403">
        <v>200699.73</v>
      </c>
      <c r="H11" s="404"/>
      <c r="I11" s="404"/>
      <c r="J11" s="403">
        <f t="shared" si="0"/>
        <v>135077.87</v>
      </c>
      <c r="K11" s="403">
        <f t="shared" si="1"/>
        <v>135077.87</v>
      </c>
      <c r="L11" s="403">
        <f t="shared" si="2"/>
        <v>135077.87</v>
      </c>
      <c r="M11" s="412" t="s">
        <v>786</v>
      </c>
      <c r="N11" s="413" t="s">
        <v>787</v>
      </c>
    </row>
    <row r="12" spans="1:14" ht="44.25" customHeight="1" x14ac:dyDescent="0.25">
      <c r="A12" s="381">
        <v>806</v>
      </c>
      <c r="B12" s="383" t="s">
        <v>197</v>
      </c>
      <c r="C12" s="410" t="s">
        <v>166</v>
      </c>
      <c r="D12" s="414" t="s">
        <v>172</v>
      </c>
      <c r="E12" s="403"/>
      <c r="F12" s="403"/>
      <c r="G12" s="403"/>
      <c r="H12" s="403">
        <v>6400</v>
      </c>
      <c r="I12" s="404"/>
      <c r="J12" s="403">
        <f>H12</f>
        <v>6400</v>
      </c>
      <c r="K12" s="403">
        <f t="shared" si="1"/>
        <v>6400</v>
      </c>
      <c r="L12" s="403">
        <f t="shared" si="2"/>
        <v>6400</v>
      </c>
      <c r="M12" s="232"/>
      <c r="N12" s="398" t="s">
        <v>788</v>
      </c>
    </row>
    <row r="13" spans="1:14" ht="44.25" customHeight="1" x14ac:dyDescent="0.25">
      <c r="A13" s="381">
        <v>806</v>
      </c>
      <c r="B13" s="383" t="s">
        <v>197</v>
      </c>
      <c r="C13" s="410" t="s">
        <v>789</v>
      </c>
      <c r="D13" s="414" t="s">
        <v>790</v>
      </c>
      <c r="E13" s="415"/>
      <c r="F13" s="415"/>
      <c r="G13" s="415"/>
      <c r="H13" s="403">
        <v>16223.46</v>
      </c>
      <c r="I13" s="386"/>
      <c r="J13" s="403">
        <f>H13</f>
        <v>16223.46</v>
      </c>
      <c r="K13" s="403">
        <f t="shared" si="1"/>
        <v>16223.46</v>
      </c>
      <c r="L13" s="403">
        <f t="shared" si="2"/>
        <v>16223.46</v>
      </c>
      <c r="M13" s="232"/>
      <c r="N13" s="408" t="s">
        <v>788</v>
      </c>
    </row>
    <row r="14" spans="1:14" ht="44.25" customHeight="1" x14ac:dyDescent="0.25">
      <c r="A14" s="381">
        <v>806</v>
      </c>
      <c r="B14" s="383" t="s">
        <v>197</v>
      </c>
      <c r="C14" s="410" t="s">
        <v>791</v>
      </c>
      <c r="D14" s="411" t="s">
        <v>792</v>
      </c>
      <c r="E14" s="415"/>
      <c r="F14" s="415"/>
      <c r="G14" s="415"/>
      <c r="H14" s="403">
        <v>3575.85</v>
      </c>
      <c r="I14" s="404"/>
      <c r="J14" s="403">
        <f>H14</f>
        <v>3575.85</v>
      </c>
      <c r="K14" s="403">
        <f>H14</f>
        <v>3575.85</v>
      </c>
      <c r="L14" s="403">
        <f>H14</f>
        <v>3575.85</v>
      </c>
      <c r="M14" s="232"/>
      <c r="N14" s="413" t="s">
        <v>788</v>
      </c>
    </row>
    <row r="15" spans="1:14" ht="15.95" customHeight="1" thickBot="1" x14ac:dyDescent="0.3">
      <c r="A15" s="232"/>
      <c r="B15" s="232"/>
      <c r="C15" s="416"/>
      <c r="D15" s="417"/>
      <c r="E15" s="418"/>
      <c r="F15" s="418"/>
      <c r="G15" s="418"/>
      <c r="H15" s="232"/>
      <c r="I15" s="232"/>
      <c r="J15" s="232"/>
      <c r="K15" s="232"/>
      <c r="L15" s="232"/>
      <c r="M15" s="232"/>
      <c r="N15" s="279"/>
    </row>
    <row r="17" spans="1:19" x14ac:dyDescent="0.25">
      <c r="A17" s="51" t="s">
        <v>167</v>
      </c>
      <c r="B17" s="157" t="s">
        <v>203</v>
      </c>
      <c r="C17" s="51"/>
    </row>
    <row r="18" spans="1:19" x14ac:dyDescent="0.25">
      <c r="A18" s="51" t="s">
        <v>168</v>
      </c>
      <c r="B18" s="157" t="s">
        <v>204</v>
      </c>
      <c r="C18" s="51"/>
    </row>
    <row r="20" spans="1:19" s="236" customFormat="1" ht="25.5" customHeight="1" x14ac:dyDescent="0.25">
      <c r="A20" s="1770" t="s">
        <v>695</v>
      </c>
      <c r="B20" s="1770"/>
      <c r="C20" s="1770"/>
      <c r="D20" s="1770"/>
      <c r="E20" s="1770"/>
      <c r="F20" s="1770"/>
      <c r="G20" s="1770"/>
      <c r="H20" s="1770"/>
      <c r="I20" s="1770"/>
      <c r="R20" s="35"/>
      <c r="S20" s="35"/>
    </row>
    <row r="21" spans="1:19" s="236" customFormat="1" ht="24" customHeight="1" x14ac:dyDescent="0.25">
      <c r="A21" s="1770" t="s">
        <v>696</v>
      </c>
      <c r="B21" s="1770"/>
      <c r="C21" s="1770"/>
      <c r="D21" s="1770"/>
      <c r="E21" s="1770"/>
      <c r="F21" s="1770"/>
      <c r="G21" s="1770"/>
      <c r="H21" s="1770"/>
      <c r="I21" s="1770"/>
      <c r="J21" s="1770"/>
      <c r="R21" s="35"/>
      <c r="S21" s="35"/>
    </row>
    <row r="22" spans="1:19" s="236" customFormat="1" ht="31.5" customHeight="1" x14ac:dyDescent="0.25">
      <c r="A22" s="1771" t="s">
        <v>697</v>
      </c>
      <c r="B22" s="1771"/>
      <c r="C22" s="1771"/>
      <c r="D22" s="1771"/>
      <c r="E22" s="1771"/>
      <c r="F22" s="1771"/>
      <c r="G22" s="1771"/>
      <c r="H22" s="1771"/>
      <c r="I22" s="1771"/>
      <c r="R22" s="35"/>
      <c r="S22" s="35"/>
    </row>
  </sheetData>
  <customSheetViews>
    <customSheetView guid="{D790174D-5261-4952-B577-01255A6BEA3C}" fitToPage="1" topLeftCell="F1">
      <selection activeCell="C14" sqref="C14"/>
      <pageMargins left="0.78740157480314965" right="0.19685039370078741" top="0.51181102362204722" bottom="0.55118110236220474" header="0.51181102362204722" footer="0.51181102362204722"/>
      <printOptions horizontalCentered="1" verticalCentered="1"/>
      <pageSetup paperSize="9" scale="45" fitToHeight="0" orientation="landscape" r:id="rId1"/>
      <headerFooter alignWithMargins="0"/>
    </customSheetView>
    <customSheetView guid="{6ED1DF90-393A-44E0-B141-1FBB21699FEA}" fitToPage="1" topLeftCell="F1">
      <selection activeCell="C14" sqref="C14"/>
      <pageMargins left="0.78740157480314965" right="0.19685039370078741" top="0.51181102362204722" bottom="0.55118110236220474" header="0.51181102362204722" footer="0.51181102362204722"/>
      <printOptions horizontalCentered="1" verticalCentered="1"/>
      <pageSetup paperSize="9" scale="45" fitToHeight="0" orientation="landscape" r:id="rId2"/>
      <headerFooter alignWithMargins="0"/>
    </customSheetView>
    <customSheetView guid="{4FAA2782-85AC-4DBD-92C6-A3C3B6642B69}" showPageBreaks="1" fitToPage="1" printArea="1" topLeftCell="F1">
      <selection activeCell="C14" sqref="C14"/>
      <pageMargins left="0.78740157480314965" right="0.19685039370078741" top="0.51181102362204722" bottom="0.55118110236220474" header="0.51181102362204722" footer="0.51181102362204722"/>
      <printOptions horizontalCentered="1" verticalCentered="1"/>
      <pageSetup paperSize="9" scale="45" fitToHeight="0" orientation="landscape" r:id="rId3"/>
      <headerFooter alignWithMargins="0"/>
    </customSheetView>
    <customSheetView guid="{934F907A-8EE9-43F9-9508-E1908F40F5F2}" showPageBreaks="1" fitToPage="1" printArea="1" topLeftCell="D1">
      <selection activeCell="I9" sqref="I9"/>
      <pageMargins left="0.78740157480314965" right="0.19685039370078741" top="0.51181102362204722" bottom="0.55118110236220474" header="0.51181102362204722" footer="0.51181102362204722"/>
      <printOptions horizontalCentered="1" verticalCentered="1"/>
      <pageSetup paperSize="9" scale="45" fitToHeight="0" orientation="landscape" r:id="rId4"/>
      <headerFooter alignWithMargins="0"/>
    </customSheetView>
    <customSheetView guid="{E7219206-984F-4247-B1D3-6A74E47DAF4A}" fitToPage="1" topLeftCell="F1">
      <selection activeCell="C14" sqref="C14"/>
      <pageMargins left="0.78740157480314965" right="0.19685039370078741" top="0.51181102362204722" bottom="0.55118110236220474" header="0.51181102362204722" footer="0.51181102362204722"/>
      <printOptions horizontalCentered="1" verticalCentered="1"/>
      <pageSetup paperSize="9" scale="45" fitToHeight="0" orientation="landscape" r:id="rId5"/>
      <headerFooter alignWithMargins="0"/>
    </customSheetView>
  </customSheetViews>
  <mergeCells count="15">
    <mergeCell ref="A20:I20"/>
    <mergeCell ref="A21:J21"/>
    <mergeCell ref="A22:I22"/>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78740157480314965" right="0.19685039370078741" top="0.51181102362204722" bottom="0.55118110236220474" header="0.51181102362204722" footer="0.51181102362204722"/>
  <pageSetup paperSize="9" scale="45" fitToHeight="0" orientation="landscape" r:id="rId6"/>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K13"/>
  <sheetViews>
    <sheetView topLeftCell="B1" zoomScale="96" zoomScaleNormal="96" zoomScaleSheetLayoutView="91" workbookViewId="0">
      <selection activeCell="D9" sqref="D9"/>
    </sheetView>
  </sheetViews>
  <sheetFormatPr defaultColWidth="61" defaultRowHeight="15.75" x14ac:dyDescent="0.25"/>
  <cols>
    <col min="1" max="1" width="10.140625" style="35" customWidth="1"/>
    <col min="2" max="2" width="33.140625" style="35" customWidth="1"/>
    <col min="3" max="3" width="34.28515625" style="35" customWidth="1"/>
    <col min="4" max="4" width="51.85546875" style="35" customWidth="1"/>
    <col min="5" max="5" width="15.5703125" style="35" customWidth="1"/>
    <col min="6" max="6" width="12.42578125" style="35" customWidth="1"/>
    <col min="7" max="7" width="13.85546875" style="35" customWidth="1"/>
    <col min="8" max="8" width="20" style="35" customWidth="1"/>
    <col min="9" max="9" width="16.7109375" style="35" customWidth="1"/>
    <col min="10" max="10" width="17.42578125" style="35" customWidth="1"/>
    <col min="11" max="11" width="18.7109375" style="35" customWidth="1"/>
    <col min="12" max="16384" width="61" style="35"/>
  </cols>
  <sheetData>
    <row r="1" spans="1:11" x14ac:dyDescent="0.25">
      <c r="C1" s="1843" t="s">
        <v>751</v>
      </c>
      <c r="D1" s="1843"/>
      <c r="E1" s="1843"/>
      <c r="F1" s="1843"/>
      <c r="G1" s="1843"/>
      <c r="H1" s="1843"/>
      <c r="I1" s="1843"/>
      <c r="J1" s="1843"/>
      <c r="K1" s="1843"/>
    </row>
    <row r="2" spans="1:11" ht="25.5" customHeight="1" x14ac:dyDescent="0.3">
      <c r="A2" s="1772" t="s">
        <v>152</v>
      </c>
      <c r="B2" s="1772"/>
      <c r="C2" s="1772"/>
      <c r="D2" s="1772"/>
      <c r="E2" s="1772"/>
      <c r="F2" s="1772"/>
      <c r="G2" s="1772"/>
      <c r="H2" s="1772"/>
      <c r="I2" s="1772"/>
      <c r="J2" s="1772"/>
      <c r="K2" s="1772"/>
    </row>
    <row r="3" spans="1:11" ht="14.25" customHeight="1" thickBot="1" x14ac:dyDescent="0.3">
      <c r="A3" s="36"/>
      <c r="B3" s="36"/>
      <c r="C3" s="1844" t="s">
        <v>153</v>
      </c>
      <c r="D3" s="1844"/>
      <c r="E3" s="1844"/>
      <c r="F3" s="1844"/>
      <c r="G3" s="1844"/>
      <c r="H3" s="1844"/>
      <c r="I3" s="1844"/>
      <c r="J3" s="1844"/>
      <c r="K3" s="1844"/>
    </row>
    <row r="4" spans="1:11" ht="27" customHeight="1" thickBot="1" x14ac:dyDescent="0.3">
      <c r="A4" s="1774" t="s">
        <v>154</v>
      </c>
      <c r="B4" s="1776" t="s">
        <v>155</v>
      </c>
      <c r="C4" s="1778" t="s">
        <v>156</v>
      </c>
      <c r="D4" s="1810" t="s">
        <v>38</v>
      </c>
      <c r="E4" s="1783" t="s">
        <v>157</v>
      </c>
      <c r="F4" s="1783"/>
      <c r="G4" s="1784"/>
      <c r="H4" s="1817" t="s">
        <v>158</v>
      </c>
      <c r="I4" s="1794" t="s">
        <v>159</v>
      </c>
      <c r="J4" s="1809"/>
      <c r="K4" s="1809"/>
    </row>
    <row r="5" spans="1:11" ht="32.25" customHeight="1" thickBot="1" x14ac:dyDescent="0.3">
      <c r="A5" s="1775"/>
      <c r="B5" s="1777"/>
      <c r="C5" s="1779"/>
      <c r="D5" s="1811"/>
      <c r="E5" s="158" t="s">
        <v>274</v>
      </c>
      <c r="F5" s="37" t="s">
        <v>275</v>
      </c>
      <c r="G5" s="38" t="s">
        <v>276</v>
      </c>
      <c r="H5" s="1818"/>
      <c r="I5" s="39" t="s">
        <v>160</v>
      </c>
      <c r="J5" s="40" t="s">
        <v>161</v>
      </c>
      <c r="K5" s="41" t="s">
        <v>674</v>
      </c>
    </row>
    <row r="6" spans="1:11" ht="15.95" customHeight="1" thickBot="1" x14ac:dyDescent="0.3">
      <c r="A6" s="41">
        <v>1</v>
      </c>
      <c r="B6" s="41">
        <v>2</v>
      </c>
      <c r="C6" s="42">
        <v>3</v>
      </c>
      <c r="D6" s="43">
        <v>4</v>
      </c>
      <c r="E6" s="44">
        <v>5</v>
      </c>
      <c r="F6" s="45">
        <v>6</v>
      </c>
      <c r="G6" s="46">
        <v>7</v>
      </c>
      <c r="H6" s="47">
        <v>8</v>
      </c>
      <c r="I6" s="42" t="s">
        <v>162</v>
      </c>
      <c r="J6" s="44" t="s">
        <v>163</v>
      </c>
      <c r="K6" s="44" t="s">
        <v>164</v>
      </c>
    </row>
    <row r="7" spans="1:11" ht="110.25" x14ac:dyDescent="0.25">
      <c r="A7" s="344">
        <v>807</v>
      </c>
      <c r="B7" s="343" t="s">
        <v>205</v>
      </c>
      <c r="C7" s="342" t="s">
        <v>206</v>
      </c>
      <c r="D7" s="73" t="s">
        <v>173</v>
      </c>
      <c r="E7" s="341">
        <v>13114358.6</v>
      </c>
      <c r="F7" s="340">
        <v>2680010.33</v>
      </c>
      <c r="G7" s="339">
        <v>1604747.71</v>
      </c>
      <c r="H7" s="338"/>
      <c r="I7" s="337">
        <f>ROUND((E7+F7+G7)/3,0)</f>
        <v>5799706</v>
      </c>
      <c r="J7" s="337">
        <f>I7</f>
        <v>5799706</v>
      </c>
      <c r="K7" s="337">
        <f>I7</f>
        <v>5799706</v>
      </c>
    </row>
    <row r="8" spans="1:11" ht="99" customHeight="1" x14ac:dyDescent="0.25">
      <c r="A8" s="344">
        <v>807</v>
      </c>
      <c r="B8" s="343" t="s">
        <v>205</v>
      </c>
      <c r="C8" s="342" t="s">
        <v>207</v>
      </c>
      <c r="D8" s="73" t="s">
        <v>84</v>
      </c>
      <c r="E8" s="345">
        <v>25451997.609999999</v>
      </c>
      <c r="F8" s="340">
        <v>2502500</v>
      </c>
      <c r="G8" s="339">
        <v>3486018.41</v>
      </c>
      <c r="H8" s="338"/>
      <c r="I8" s="337">
        <f>ROUND((E8+F8+G8)/3,0)</f>
        <v>10480172</v>
      </c>
      <c r="J8" s="337">
        <f>I8</f>
        <v>10480172</v>
      </c>
      <c r="K8" s="337">
        <f>I8</f>
        <v>10480172</v>
      </c>
    </row>
    <row r="9" spans="1:11" ht="100.5" customHeight="1" x14ac:dyDescent="0.25">
      <c r="A9" s="344">
        <v>807</v>
      </c>
      <c r="B9" s="343" t="s">
        <v>205</v>
      </c>
      <c r="C9" s="342" t="s">
        <v>208</v>
      </c>
      <c r="D9" s="73" t="s">
        <v>209</v>
      </c>
      <c r="E9" s="341">
        <v>18956.46</v>
      </c>
      <c r="F9" s="340">
        <v>82786.67</v>
      </c>
      <c r="G9" s="339">
        <v>96765.82</v>
      </c>
      <c r="H9" s="338"/>
      <c r="I9" s="337">
        <f>ROUND((E9+F9+G9)/3,0)</f>
        <v>66170</v>
      </c>
      <c r="J9" s="336">
        <f>I9</f>
        <v>66170</v>
      </c>
      <c r="K9" s="335">
        <f>I9</f>
        <v>66170</v>
      </c>
    </row>
    <row r="12" spans="1:11" x14ac:dyDescent="0.25">
      <c r="A12" s="51" t="s">
        <v>167</v>
      </c>
      <c r="B12" s="51"/>
      <c r="C12" s="51"/>
    </row>
    <row r="13" spans="1:11" x14ac:dyDescent="0.25">
      <c r="A13" s="51" t="s">
        <v>168</v>
      </c>
      <c r="B13" s="51"/>
      <c r="C13" s="51"/>
    </row>
  </sheetData>
  <customSheetViews>
    <customSheetView guid="{D790174D-5261-4952-B577-01255A6BEA3C}" scale="96" fitToPage="1" topLeftCell="B1">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1"/>
      <headerFooter alignWithMargins="0"/>
    </customSheetView>
    <customSheetView guid="{6ED1DF90-393A-44E0-B141-1FBB21699FEA}" scale="96" fitToPage="1" topLeftCell="B1">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2"/>
      <headerFooter alignWithMargins="0"/>
    </customSheetView>
    <customSheetView guid="{4FAA2782-85AC-4DBD-92C6-A3C3B6642B69}" scale="96" showPageBreaks="1" fitToPage="1" printArea="1" topLeftCell="B1">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3"/>
      <headerFooter alignWithMargins="0"/>
    </customSheetView>
    <customSheetView guid="{934F907A-8EE9-43F9-9508-E1908F40F5F2}" scale="96" showPageBreaks="1" fitToPage="1" printArea="1" topLeftCell="B1">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4"/>
      <headerFooter alignWithMargins="0"/>
    </customSheetView>
    <customSheetView guid="{E7219206-984F-4247-B1D3-6A74E47DAF4A}" scale="96" fitToPage="1" topLeftCell="B1">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5"/>
      <headerFooter alignWithMargins="0"/>
    </customSheetView>
  </customSheetViews>
  <mergeCells count="10">
    <mergeCell ref="A4:A5"/>
    <mergeCell ref="B4:B5"/>
    <mergeCell ref="A2:K2"/>
    <mergeCell ref="C1:K1"/>
    <mergeCell ref="E4:G4"/>
    <mergeCell ref="I4:K4"/>
    <mergeCell ref="C3:K3"/>
    <mergeCell ref="C4:C5"/>
    <mergeCell ref="H4:H5"/>
    <mergeCell ref="D4:D5"/>
  </mergeCells>
  <printOptions horizontalCentered="1" verticalCentered="1"/>
  <pageMargins left="0.78740157480314965" right="0.19685039370078741" top="0.51181102362204722" bottom="0.55118110236220474" header="0.51181102362204722" footer="0.51181102362204722"/>
  <pageSetup paperSize="9" scale="55" orientation="landscape" r:id="rId6"/>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10"/>
  <sheetViews>
    <sheetView topLeftCell="B2" zoomScaleNormal="100" zoomScaleSheetLayoutView="118" workbookViewId="0">
      <selection activeCell="D6" sqref="D6"/>
    </sheetView>
  </sheetViews>
  <sheetFormatPr defaultColWidth="61" defaultRowHeight="15.75" x14ac:dyDescent="0.25"/>
  <cols>
    <col min="1" max="1" width="16.140625" style="35" customWidth="1"/>
    <col min="2" max="2" width="17.28515625" style="35" customWidth="1"/>
    <col min="3" max="3" width="22.28515625" style="35" customWidth="1"/>
    <col min="4" max="4" width="40.1406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40.7109375" style="35" customWidth="1"/>
    <col min="14" max="14" width="33"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158" t="s">
        <v>274</v>
      </c>
      <c r="F4" s="37" t="s">
        <v>275</v>
      </c>
      <c r="G4" s="38" t="s">
        <v>276</v>
      </c>
      <c r="H4" s="1793"/>
      <c r="I4" s="1818"/>
      <c r="J4" s="290" t="s">
        <v>160</v>
      </c>
      <c r="K4" s="240" t="s">
        <v>161</v>
      </c>
      <c r="L4" s="289" t="s">
        <v>674</v>
      </c>
      <c r="M4" s="1816"/>
      <c r="N4" s="1795"/>
    </row>
    <row r="5" spans="1:14"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4" ht="124.5" customHeight="1" x14ac:dyDescent="0.25">
      <c r="A6" s="238">
        <v>808</v>
      </c>
      <c r="B6" s="419" t="s">
        <v>82</v>
      </c>
      <c r="C6" s="50" t="s">
        <v>210</v>
      </c>
      <c r="D6" s="677" t="s">
        <v>172</v>
      </c>
      <c r="E6" s="421">
        <v>444.86</v>
      </c>
      <c r="F6" s="422">
        <v>26580.9</v>
      </c>
      <c r="G6" s="423">
        <v>42969.21</v>
      </c>
      <c r="H6" s="424">
        <v>139890</v>
      </c>
      <c r="I6" s="63"/>
      <c r="J6" s="282">
        <f>ROUND((E6+F6+G6)/3,0)</f>
        <v>23332</v>
      </c>
      <c r="K6" s="425">
        <f>J6</f>
        <v>23332</v>
      </c>
      <c r="L6" s="426">
        <f>J6</f>
        <v>23332</v>
      </c>
      <c r="M6" s="427" t="s">
        <v>793</v>
      </c>
      <c r="N6" s="428" t="s">
        <v>794</v>
      </c>
    </row>
    <row r="7" spans="1:14" ht="233.25" customHeight="1" x14ac:dyDescent="0.25">
      <c r="A7" s="381">
        <v>808</v>
      </c>
      <c r="B7" s="429" t="s">
        <v>82</v>
      </c>
      <c r="C7" s="50" t="s">
        <v>211</v>
      </c>
      <c r="D7" s="62" t="s">
        <v>795</v>
      </c>
      <c r="E7" s="430">
        <v>70000</v>
      </c>
      <c r="F7" s="430">
        <v>11000</v>
      </c>
      <c r="G7" s="339"/>
      <c r="H7" s="431">
        <v>40500</v>
      </c>
      <c r="I7" s="63"/>
      <c r="J7" s="432">
        <f>(F7+E7)/3</f>
        <v>27000</v>
      </c>
      <c r="K7" s="433">
        <f>J7</f>
        <v>27000</v>
      </c>
      <c r="L7" s="434">
        <f>J7</f>
        <v>27000</v>
      </c>
      <c r="M7" s="435" t="s">
        <v>796</v>
      </c>
      <c r="N7" s="436" t="s">
        <v>797</v>
      </c>
    </row>
    <row r="9" spans="1:14" x14ac:dyDescent="0.25">
      <c r="A9" s="51" t="s">
        <v>167</v>
      </c>
      <c r="B9" s="51" t="s">
        <v>798</v>
      </c>
      <c r="C9" s="51"/>
    </row>
    <row r="10" spans="1:14" x14ac:dyDescent="0.25">
      <c r="A10" s="51" t="s">
        <v>168</v>
      </c>
      <c r="B10" s="51" t="s">
        <v>799</v>
      </c>
      <c r="C10" s="51"/>
    </row>
  </sheetData>
  <customSheetViews>
    <customSheetView guid="{D790174D-5261-4952-B577-01255A6BEA3C}"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1"/>
      <headerFooter alignWithMargins="0"/>
    </customSheetView>
    <customSheetView guid="{6ED1DF90-393A-44E0-B141-1FBB21699FEA}"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2"/>
      <headerFooter alignWithMargins="0"/>
    </customSheetView>
    <customSheetView guid="{4FAA2782-85AC-4DBD-92C6-A3C3B6642B69}" showPageBreaks="1" fitToPage="1" printArea="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3"/>
      <headerFooter alignWithMargins="0"/>
    </customSheetView>
    <customSheetView guid="{934F907A-8EE9-43F9-9508-E1908F40F5F2}" scale="118" showPageBreaks="1" fitToPage="1" printArea="1" view="pageBreakPreview">
      <selection activeCell="A6" sqref="A6:B7"/>
      <pageMargins left="0.78740157480314965" right="0.19685039370078741" top="0.51181102362204722" bottom="0.55118110236220474" header="0.51181102362204722" footer="0.51181102362204722"/>
      <printOptions horizontalCentered="1" verticalCentered="1"/>
      <pageSetup paperSize="9" scale="45" orientation="landscape" r:id="rId4"/>
      <headerFooter alignWithMargins="0"/>
    </customSheetView>
    <customSheetView guid="{E7219206-984F-4247-B1D3-6A74E47DAF4A}" fitToPage="1" topLeftCell="B2">
      <selection activeCell="D6" sqref="D6"/>
      <pageMargins left="0.78740157480314965" right="0.19685039370078741" top="0.51181102362204722" bottom="0.55118110236220474" header="0.51181102362204722" footer="0.51181102362204722"/>
      <printOptions horizontalCentered="1" verticalCentered="1"/>
      <pageSetup paperSize="9" scale="45" orientation="landscape" r:id="rId5"/>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45" orientation="landscape" r:id="rId6"/>
  <headerFooter alignWithMargins="0"/>
  <drawing r:id="rId7"/>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K9"/>
  <sheetViews>
    <sheetView topLeftCell="G1" zoomScaleNormal="100" zoomScaleSheetLayoutView="118" workbookViewId="0">
      <selection activeCell="I6" sqref="I6"/>
    </sheetView>
  </sheetViews>
  <sheetFormatPr defaultColWidth="61" defaultRowHeight="15.75" x14ac:dyDescent="0.25"/>
  <cols>
    <col min="1" max="1" width="11.85546875" style="35" customWidth="1"/>
    <col min="2" max="2" width="24" style="35" customWidth="1"/>
    <col min="3" max="3" width="21.7109375" style="35" customWidth="1"/>
    <col min="4" max="4" width="27.5703125" style="35" customWidth="1"/>
    <col min="5" max="5" width="20.42578125" style="35" customWidth="1"/>
    <col min="6" max="6" width="17.85546875" style="35" customWidth="1"/>
    <col min="7" max="7" width="17.42578125" style="35" customWidth="1"/>
    <col min="8" max="8" width="16.42578125" style="35" customWidth="1"/>
    <col min="9" max="9" width="48.85546875" style="35" customWidth="1"/>
    <col min="10" max="10" width="51.85546875" style="35" customWidth="1"/>
    <col min="11" max="11" width="16.42578125" style="35" customWidth="1"/>
    <col min="12" max="16384" width="61" style="35"/>
  </cols>
  <sheetData>
    <row r="1" spans="1:11" ht="25.5" customHeight="1" x14ac:dyDescent="0.3">
      <c r="A1" s="1772" t="s">
        <v>176</v>
      </c>
      <c r="B1" s="1772"/>
      <c r="C1" s="1772"/>
      <c r="D1" s="1772"/>
      <c r="E1" s="1772"/>
      <c r="F1" s="1772"/>
      <c r="G1" s="1772"/>
      <c r="H1" s="1772"/>
      <c r="I1" s="1772"/>
      <c r="J1" s="1772"/>
      <c r="K1" s="56"/>
    </row>
    <row r="2" spans="1:11" ht="14.25" customHeight="1" thickBot="1" x14ac:dyDescent="0.3">
      <c r="A2" s="1773" t="s">
        <v>670</v>
      </c>
      <c r="B2" s="1773"/>
      <c r="C2" s="1773"/>
      <c r="D2" s="1773"/>
      <c r="E2" s="1773"/>
      <c r="F2" s="1773"/>
      <c r="G2" s="1773"/>
      <c r="H2" s="1773"/>
      <c r="I2" s="1773"/>
      <c r="J2" s="1773"/>
    </row>
    <row r="3" spans="1:11" ht="27" customHeight="1" x14ac:dyDescent="0.25">
      <c r="A3" s="1774" t="s">
        <v>154</v>
      </c>
      <c r="B3" s="1809" t="s">
        <v>155</v>
      </c>
      <c r="C3" s="1778" t="s">
        <v>156</v>
      </c>
      <c r="D3" s="1810" t="s">
        <v>38</v>
      </c>
      <c r="E3" s="1845" t="s">
        <v>1610</v>
      </c>
      <c r="F3" s="1847" t="s">
        <v>160</v>
      </c>
      <c r="G3" s="1848" t="s">
        <v>161</v>
      </c>
      <c r="H3" s="1847" t="s">
        <v>674</v>
      </c>
      <c r="I3" s="1815" t="s">
        <v>672</v>
      </c>
      <c r="J3" s="1792" t="s">
        <v>673</v>
      </c>
    </row>
    <row r="4" spans="1:11" ht="45" customHeight="1" thickBot="1" x14ac:dyDescent="0.3">
      <c r="A4" s="1775"/>
      <c r="B4" s="1775"/>
      <c r="C4" s="1779"/>
      <c r="D4" s="1811"/>
      <c r="E4" s="1846"/>
      <c r="F4" s="1828"/>
      <c r="G4" s="1849"/>
      <c r="H4" s="1828"/>
      <c r="I4" s="1816"/>
      <c r="J4" s="1793"/>
    </row>
    <row r="5" spans="1:11" s="61" customFormat="1" ht="15.95" customHeight="1" thickBot="1" x14ac:dyDescent="0.3">
      <c r="A5" s="41">
        <v>1</v>
      </c>
      <c r="B5" s="41">
        <v>2</v>
      </c>
      <c r="C5" s="41">
        <v>3</v>
      </c>
      <c r="D5" s="60">
        <v>4</v>
      </c>
      <c r="E5" s="40">
        <v>5</v>
      </c>
      <c r="F5" s="41" t="s">
        <v>800</v>
      </c>
      <c r="G5" s="41" t="s">
        <v>801</v>
      </c>
      <c r="H5" s="40" t="s">
        <v>802</v>
      </c>
      <c r="I5" s="47">
        <v>9</v>
      </c>
      <c r="J5" s="91">
        <v>10</v>
      </c>
    </row>
    <row r="6" spans="1:11" s="441" customFormat="1" ht="137.25" customHeight="1" x14ac:dyDescent="0.25">
      <c r="A6" s="355">
        <v>808</v>
      </c>
      <c r="B6" s="429" t="s">
        <v>82</v>
      </c>
      <c r="C6" s="437" t="s">
        <v>213</v>
      </c>
      <c r="D6" s="420" t="s">
        <v>93</v>
      </c>
      <c r="E6" s="438">
        <v>112595794.09</v>
      </c>
      <c r="F6" s="392">
        <f>E6</f>
        <v>112595794.09</v>
      </c>
      <c r="G6" s="392">
        <f>E6</f>
        <v>112595794.09</v>
      </c>
      <c r="H6" s="391">
        <f>E6</f>
        <v>112595794.09</v>
      </c>
      <c r="I6" s="439" t="s">
        <v>803</v>
      </c>
      <c r="J6" s="440" t="s">
        <v>804</v>
      </c>
    </row>
    <row r="7" spans="1:11" ht="12" customHeight="1" x14ac:dyDescent="0.25"/>
    <row r="8" spans="1:11" x14ac:dyDescent="0.25">
      <c r="A8" s="51" t="s">
        <v>167</v>
      </c>
      <c r="B8" s="51" t="s">
        <v>798</v>
      </c>
      <c r="C8" s="51"/>
    </row>
    <row r="9" spans="1:11" x14ac:dyDescent="0.25">
      <c r="A9" s="51" t="s">
        <v>168</v>
      </c>
      <c r="B9" s="51" t="s">
        <v>799</v>
      </c>
      <c r="C9" s="51"/>
    </row>
  </sheetData>
  <customSheetViews>
    <customSheetView guid="{D790174D-5261-4952-B577-01255A6BEA3C}" fitToPage="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1"/>
      <headerFooter alignWithMargins="0"/>
    </customSheetView>
    <customSheetView guid="{6ED1DF90-393A-44E0-B141-1FBB21699FEA}" fitToPage="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2"/>
      <headerFooter alignWithMargins="0"/>
    </customSheetView>
    <customSheetView guid="{4FAA2782-85AC-4DBD-92C6-A3C3B6642B69}" showPageBreaks="1" fitToPage="1" printArea="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3"/>
      <headerFooter alignWithMargins="0"/>
    </customSheetView>
    <customSheetView guid="{934F907A-8EE9-43F9-9508-E1908F40F5F2}" scale="118" showPageBreaks="1" fitToPage="1" printArea="1" view="pageBreakPreview">
      <selection activeCell="D19" sqref="D19"/>
      <pageMargins left="0.78740157480314965" right="0.19685039370078741" top="0.51181102362204722" bottom="0.55118110236220474" header="0.51181102362204722" footer="0.51181102362204722"/>
      <printOptions horizontalCentered="1" verticalCentered="1"/>
      <pageSetup paperSize="9" scale="52" orientation="landscape" r:id="rId4"/>
      <headerFooter alignWithMargins="0"/>
    </customSheetView>
    <customSheetView guid="{E7219206-984F-4247-B1D3-6A74E47DAF4A}" fitToPage="1" topLeftCell="G1">
      <selection activeCell="I6" sqref="I6"/>
      <pageMargins left="0.78740157480314965" right="0.19685039370078741" top="0.51181102362204722" bottom="0.55118110236220474" header="0.51181102362204722" footer="0.51181102362204722"/>
      <printOptions horizontalCentered="1" verticalCentered="1"/>
      <pageSetup paperSize="9" scale="52" orientation="landscape" r:id="rId5"/>
      <headerFooter alignWithMargins="0"/>
    </customSheetView>
  </customSheetViews>
  <mergeCells count="12">
    <mergeCell ref="I3:I4"/>
    <mergeCell ref="J3:J4"/>
    <mergeCell ref="A1:J1"/>
    <mergeCell ref="A2:J2"/>
    <mergeCell ref="A3:A4"/>
    <mergeCell ref="B3:B4"/>
    <mergeCell ref="C3:C4"/>
    <mergeCell ref="D3:D4"/>
    <mergeCell ref="E3:E4"/>
    <mergeCell ref="F3:F4"/>
    <mergeCell ref="G3:G4"/>
    <mergeCell ref="H3:H4"/>
  </mergeCells>
  <printOptions horizontalCentered="1" verticalCentered="1"/>
  <pageMargins left="0.78740157480314965" right="0.19685039370078741" top="0.51181102362204722" bottom="0.55118110236220474" header="0.51181102362204722" footer="0.51181102362204722"/>
  <pageSetup paperSize="9" scale="52" orientation="landscape" r:id="rId6"/>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1"/>
  <sheetViews>
    <sheetView topLeftCell="D1" zoomScaleNormal="100" zoomScaleSheetLayoutView="118" workbookViewId="0">
      <selection activeCell="R8" sqref="R8"/>
    </sheetView>
  </sheetViews>
  <sheetFormatPr defaultColWidth="61" defaultRowHeight="15.75" x14ac:dyDescent="0.25"/>
  <cols>
    <col min="1" max="1" width="9.42578125" style="35" customWidth="1"/>
    <col min="2" max="2" width="21.5703125" style="35" customWidth="1"/>
    <col min="3" max="3" width="22.5703125" style="35" customWidth="1"/>
    <col min="4" max="4" width="33.85546875" style="35" customWidth="1"/>
    <col min="5" max="5" width="31.42578125" style="35" customWidth="1"/>
    <col min="6" max="6" width="28.85546875" style="35" customWidth="1"/>
    <col min="7" max="7" width="23.5703125" style="35" customWidth="1"/>
    <col min="8" max="8" width="17.85546875" style="35" customWidth="1"/>
    <col min="9" max="9" width="31.42578125" style="35" customWidth="1"/>
    <col min="10" max="10" width="28.85546875" style="35" customWidth="1"/>
    <col min="11" max="11" width="23.5703125" style="35" customWidth="1"/>
    <col min="12" max="12" width="17.85546875" style="35" customWidth="1"/>
    <col min="13" max="13" width="31.42578125" style="35" customWidth="1"/>
    <col min="14" max="14" width="28.85546875" style="35" customWidth="1"/>
    <col min="15" max="15" width="23.5703125" style="35" customWidth="1"/>
    <col min="16" max="16" width="17.85546875" style="35" customWidth="1"/>
    <col min="17" max="17" width="48.5703125" style="35" customWidth="1"/>
    <col min="18" max="18" width="56.7109375" style="35" customWidth="1"/>
    <col min="19" max="19" width="16.42578125" style="35" customWidth="1"/>
    <col min="20" max="16384" width="61" style="35"/>
  </cols>
  <sheetData>
    <row r="1" spans="1:19" ht="15.75" customHeight="1" x14ac:dyDescent="0.25">
      <c r="A1" s="1850" t="s">
        <v>176</v>
      </c>
      <c r="B1" s="1850"/>
      <c r="C1" s="1850"/>
      <c r="D1" s="1850"/>
      <c r="E1" s="1850"/>
      <c r="F1" s="1850"/>
      <c r="G1" s="1850"/>
      <c r="H1" s="1850"/>
      <c r="I1" s="1850"/>
      <c r="J1" s="1850"/>
      <c r="K1" s="1850"/>
      <c r="L1" s="1850"/>
      <c r="M1" s="1850"/>
      <c r="N1" s="1850"/>
      <c r="O1" s="1850"/>
      <c r="P1" s="1850"/>
      <c r="Q1" s="1850"/>
      <c r="R1" s="1850"/>
      <c r="S1" s="142"/>
    </row>
    <row r="2" spans="1:19" ht="25.5" customHeight="1" x14ac:dyDescent="0.3">
      <c r="A2" s="1850"/>
      <c r="B2" s="1850"/>
      <c r="C2" s="1850"/>
      <c r="D2" s="1850"/>
      <c r="E2" s="1850"/>
      <c r="F2" s="1850"/>
      <c r="G2" s="1850"/>
      <c r="H2" s="1850"/>
      <c r="I2" s="1850"/>
      <c r="J2" s="1850"/>
      <c r="K2" s="1850"/>
      <c r="L2" s="1850"/>
      <c r="M2" s="1850"/>
      <c r="N2" s="1850"/>
      <c r="O2" s="1850"/>
      <c r="P2" s="1850"/>
      <c r="Q2" s="1850"/>
      <c r="R2" s="1850"/>
      <c r="S2" s="56"/>
    </row>
    <row r="3" spans="1:19" ht="14.25" customHeight="1" thickBot="1" x14ac:dyDescent="0.3">
      <c r="A3" s="1800" t="s">
        <v>670</v>
      </c>
      <c r="B3" s="1800"/>
      <c r="C3" s="1800"/>
      <c r="D3" s="1800"/>
      <c r="E3" s="1800"/>
      <c r="F3" s="1800"/>
      <c r="G3" s="1800"/>
      <c r="H3" s="1800"/>
      <c r="I3" s="1800"/>
      <c r="J3" s="1800"/>
      <c r="K3" s="1800"/>
      <c r="L3" s="1800"/>
      <c r="M3" s="1800"/>
      <c r="N3" s="1800"/>
      <c r="O3" s="1800"/>
      <c r="P3" s="1800"/>
      <c r="Q3" s="1800"/>
      <c r="R3" s="1800"/>
    </row>
    <row r="4" spans="1:19" ht="27" customHeight="1" thickBot="1" x14ac:dyDescent="0.3">
      <c r="A4" s="1774" t="s">
        <v>154</v>
      </c>
      <c r="B4" s="1774" t="s">
        <v>155</v>
      </c>
      <c r="C4" s="1778" t="s">
        <v>156</v>
      </c>
      <c r="D4" s="1810" t="s">
        <v>38</v>
      </c>
      <c r="E4" s="1851" t="s">
        <v>160</v>
      </c>
      <c r="F4" s="1783"/>
      <c r="G4" s="1783"/>
      <c r="H4" s="1784"/>
      <c r="I4" s="1851" t="s">
        <v>161</v>
      </c>
      <c r="J4" s="1783"/>
      <c r="K4" s="1783"/>
      <c r="L4" s="1784"/>
      <c r="M4" s="1851" t="s">
        <v>674</v>
      </c>
      <c r="N4" s="1783"/>
      <c r="O4" s="1783"/>
      <c r="P4" s="1784"/>
      <c r="Q4" s="1815" t="s">
        <v>672</v>
      </c>
      <c r="R4" s="1792" t="s">
        <v>673</v>
      </c>
    </row>
    <row r="5" spans="1:19" ht="126.75" customHeight="1" thickBot="1" x14ac:dyDescent="0.3">
      <c r="A5" s="1775"/>
      <c r="B5" s="1775"/>
      <c r="C5" s="1779"/>
      <c r="D5" s="1811"/>
      <c r="E5" s="143" t="s">
        <v>660</v>
      </c>
      <c r="F5" s="141" t="s">
        <v>661</v>
      </c>
      <c r="G5" s="94" t="s">
        <v>662</v>
      </c>
      <c r="H5" s="57" t="s">
        <v>179</v>
      </c>
      <c r="I5" s="831" t="s">
        <v>660</v>
      </c>
      <c r="J5" s="155" t="s">
        <v>661</v>
      </c>
      <c r="K5" s="94" t="s">
        <v>662</v>
      </c>
      <c r="L5" s="57" t="s">
        <v>179</v>
      </c>
      <c r="M5" s="831" t="s">
        <v>660</v>
      </c>
      <c r="N5" s="155" t="s">
        <v>661</v>
      </c>
      <c r="O5" s="94" t="s">
        <v>662</v>
      </c>
      <c r="P5" s="57" t="s">
        <v>179</v>
      </c>
      <c r="Q5" s="1816"/>
      <c r="R5" s="1793"/>
    </row>
    <row r="6" spans="1:19" s="61" customFormat="1" ht="14.25" customHeight="1" thickBot="1" x14ac:dyDescent="0.3">
      <c r="A6" s="41">
        <v>1</v>
      </c>
      <c r="B6" s="41">
        <v>2</v>
      </c>
      <c r="C6" s="41">
        <v>3</v>
      </c>
      <c r="D6" s="58">
        <v>4</v>
      </c>
      <c r="E6" s="59">
        <v>5</v>
      </c>
      <c r="F6" s="41">
        <v>6</v>
      </c>
      <c r="G6" s="58">
        <v>7</v>
      </c>
      <c r="H6" s="60" t="s">
        <v>663</v>
      </c>
      <c r="I6" s="59">
        <v>9</v>
      </c>
      <c r="J6" s="41">
        <v>10</v>
      </c>
      <c r="K6" s="58">
        <v>11</v>
      </c>
      <c r="L6" s="60" t="s">
        <v>1517</v>
      </c>
      <c r="M6" s="59">
        <v>13</v>
      </c>
      <c r="N6" s="41">
        <v>14</v>
      </c>
      <c r="O6" s="58">
        <v>15</v>
      </c>
      <c r="P6" s="60" t="s">
        <v>1518</v>
      </c>
      <c r="Q6" s="561">
        <v>16</v>
      </c>
      <c r="R6" s="562">
        <v>17</v>
      </c>
    </row>
    <row r="7" spans="1:19" ht="348" customHeight="1" x14ac:dyDescent="0.25">
      <c r="A7" s="151" t="s">
        <v>664</v>
      </c>
      <c r="B7" s="74" t="s">
        <v>665</v>
      </c>
      <c r="C7" s="152" t="s">
        <v>415</v>
      </c>
      <c r="D7" s="90" t="s">
        <v>666</v>
      </c>
      <c r="E7" s="77">
        <v>1135748.9835061203</v>
      </c>
      <c r="F7" s="77">
        <v>183016</v>
      </c>
      <c r="G7" s="153">
        <v>253785</v>
      </c>
      <c r="H7" s="78">
        <f>E7+F7+G7</f>
        <v>1572549.9835061203</v>
      </c>
      <c r="I7" s="1213">
        <v>743058.99662986305</v>
      </c>
      <c r="J7" s="77">
        <v>474246.57534246566</v>
      </c>
      <c r="K7" s="153">
        <v>253784.76</v>
      </c>
      <c r="L7" s="78">
        <f>I7+J7+K7</f>
        <v>1471090.3319723287</v>
      </c>
      <c r="M7" s="1213">
        <v>539963.35108054802</v>
      </c>
      <c r="N7" s="77">
        <v>775068.49315068498</v>
      </c>
      <c r="O7" s="153">
        <v>253784.76</v>
      </c>
      <c r="P7" s="78">
        <f>M7+N7+O7</f>
        <v>1568816.604231233</v>
      </c>
      <c r="Q7" s="563" t="s">
        <v>836</v>
      </c>
      <c r="R7" s="1372" t="s">
        <v>1609</v>
      </c>
    </row>
    <row r="10" spans="1:19" x14ac:dyDescent="0.25">
      <c r="A10" s="51" t="s">
        <v>835</v>
      </c>
      <c r="B10" s="51"/>
      <c r="C10" s="51"/>
    </row>
    <row r="11" spans="1:19" x14ac:dyDescent="0.25">
      <c r="A11" s="51" t="s">
        <v>212</v>
      </c>
      <c r="B11" s="51"/>
      <c r="C11" s="51"/>
    </row>
  </sheetData>
  <customSheetViews>
    <customSheetView guid="{D790174D-5261-4952-B577-01255A6BEA3C}" fitToPage="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1"/>
      <headerFooter alignWithMargins="0"/>
    </customSheetView>
    <customSheetView guid="{6ED1DF90-393A-44E0-B141-1FBB21699FEA}" fitToPage="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2"/>
      <headerFooter alignWithMargins="0"/>
    </customSheetView>
    <customSheetView guid="{4FAA2782-85AC-4DBD-92C6-A3C3B6642B69}" showPageBreaks="1" fitToPage="1" printArea="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3"/>
      <headerFooter alignWithMargins="0"/>
    </customSheetView>
    <customSheetView guid="{934F907A-8EE9-43F9-9508-E1908F40F5F2}" scale="118" showPageBreaks="1" fitToPage="1" printArea="1" view="pageBreakPreview">
      <selection activeCell="E7" sqref="E7"/>
      <pageMargins left="0.78740157480314965" right="0.19685039370078741" top="0.51181102362204722" bottom="0.55118110236220474" header="0.51181102362204722" footer="0.51181102362204722"/>
      <printOptions horizontalCentered="1" verticalCentered="1"/>
      <pageSetup paperSize="9" scale="72" orientation="landscape" r:id="rId4"/>
      <headerFooter alignWithMargins="0"/>
    </customSheetView>
    <customSheetView guid="{E7219206-984F-4247-B1D3-6A74E47DAF4A}" fitToPage="1" topLeftCell="D1">
      <selection activeCell="R8" sqref="R8"/>
      <pageMargins left="0.78740157480314965" right="0.19685039370078741" top="0.51181102362204722" bottom="0.55118110236220474" header="0.51181102362204722" footer="0.51181102362204722"/>
      <printOptions horizontalCentered="1" verticalCentered="1"/>
      <pageSetup paperSize="9" scale="27" orientation="landscape" r:id="rId5"/>
      <headerFooter alignWithMargins="0"/>
    </customSheetView>
  </customSheetViews>
  <mergeCells count="11">
    <mergeCell ref="A3:R3"/>
    <mergeCell ref="A1:R2"/>
    <mergeCell ref="Q4:Q5"/>
    <mergeCell ref="R4:R5"/>
    <mergeCell ref="A4:A5"/>
    <mergeCell ref="B4:B5"/>
    <mergeCell ref="C4:C5"/>
    <mergeCell ref="D4:D5"/>
    <mergeCell ref="E4:H4"/>
    <mergeCell ref="I4:L4"/>
    <mergeCell ref="M4:P4"/>
  </mergeCells>
  <printOptions horizontalCentered="1" verticalCentered="1"/>
  <pageMargins left="0.78740157480314965" right="0.19685039370078741" top="0.51181102362204722" bottom="0.55118110236220474" header="0.51181102362204722" footer="0.51181102362204722"/>
  <pageSetup paperSize="9" scale="27" orientation="landscape" r:id="rId6"/>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6"/>
  <sheetViews>
    <sheetView view="pageBreakPreview" zoomScale="77" zoomScaleNormal="100" zoomScaleSheetLayoutView="77" workbookViewId="0">
      <selection activeCell="I10" sqref="I10"/>
    </sheetView>
  </sheetViews>
  <sheetFormatPr defaultColWidth="61" defaultRowHeight="15.75" x14ac:dyDescent="0.25"/>
  <cols>
    <col min="1" max="1" width="16.140625" style="35" customWidth="1"/>
    <col min="2" max="2" width="22.28515625" style="35" customWidth="1"/>
    <col min="3" max="3" width="24.140625" style="35" customWidth="1"/>
    <col min="4" max="4" width="49.28515625" style="35" customWidth="1"/>
    <col min="5" max="5" width="24.85546875" style="35" customWidth="1"/>
    <col min="6" max="6" width="25.140625" style="35" customWidth="1"/>
    <col min="7" max="7" width="24.85546875" style="35" customWidth="1"/>
    <col min="8" max="8" width="33" style="35" customWidth="1"/>
    <col min="9" max="9" width="38.85546875" style="35" customWidth="1"/>
    <col min="10" max="10" width="18.7109375" style="35" customWidth="1"/>
    <col min="11" max="11" width="19.5703125" style="35" customWidth="1"/>
    <col min="12" max="12" width="18.7109375" style="35" customWidth="1"/>
    <col min="13" max="13" width="20.28515625" style="35" customWidth="1"/>
    <col min="14" max="14" width="19.85546875"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9" ht="32.25" customHeight="1" thickBot="1" x14ac:dyDescent="0.3">
      <c r="A4" s="1775"/>
      <c r="B4" s="1777"/>
      <c r="C4" s="1779"/>
      <c r="D4" s="1811"/>
      <c r="E4" s="443" t="s">
        <v>274</v>
      </c>
      <c r="F4" s="37" t="s">
        <v>275</v>
      </c>
      <c r="G4" s="38" t="s">
        <v>276</v>
      </c>
      <c r="H4" s="1793"/>
      <c r="I4" s="1818"/>
      <c r="J4" s="290" t="s">
        <v>160</v>
      </c>
      <c r="K4" s="240" t="s">
        <v>161</v>
      </c>
      <c r="L4" s="289" t="s">
        <v>674</v>
      </c>
      <c r="M4" s="1816"/>
      <c r="N4" s="1795"/>
    </row>
    <row r="5" spans="1:19" ht="15.95" customHeight="1" x14ac:dyDescent="0.25">
      <c r="A5" s="154">
        <v>1</v>
      </c>
      <c r="B5" s="154">
        <v>2</v>
      </c>
      <c r="C5" s="83">
        <v>3</v>
      </c>
      <c r="D5" s="84">
        <v>4</v>
      </c>
      <c r="E5" s="85">
        <v>5</v>
      </c>
      <c r="F5" s="86">
        <v>6</v>
      </c>
      <c r="G5" s="87">
        <v>7</v>
      </c>
      <c r="H5" s="88">
        <v>8</v>
      </c>
      <c r="I5" s="88">
        <v>9</v>
      </c>
      <c r="J5" s="83" t="s">
        <v>675</v>
      </c>
      <c r="K5" s="85" t="s">
        <v>676</v>
      </c>
      <c r="L5" s="88" t="s">
        <v>677</v>
      </c>
      <c r="M5" s="291">
        <v>13</v>
      </c>
      <c r="N5" s="449">
        <v>14</v>
      </c>
    </row>
    <row r="6" spans="1:19" ht="183.75" customHeight="1" x14ac:dyDescent="0.25">
      <c r="A6" s="381">
        <v>809</v>
      </c>
      <c r="B6" s="444" t="s">
        <v>805</v>
      </c>
      <c r="C6" s="450" t="s">
        <v>806</v>
      </c>
      <c r="D6" s="451" t="s">
        <v>807</v>
      </c>
      <c r="E6" s="452">
        <v>10032250</v>
      </c>
      <c r="F6" s="453">
        <v>25992500</v>
      </c>
      <c r="G6" s="453">
        <v>4972000</v>
      </c>
      <c r="H6" s="453">
        <v>29400000</v>
      </c>
      <c r="I6" s="444" t="s">
        <v>808</v>
      </c>
      <c r="J6" s="454">
        <v>24000000</v>
      </c>
      <c r="K6" s="454">
        <v>24000000</v>
      </c>
      <c r="L6" s="454">
        <v>24000000</v>
      </c>
      <c r="M6" s="455" t="s">
        <v>809</v>
      </c>
      <c r="N6" s="381" t="s">
        <v>193</v>
      </c>
    </row>
    <row r="7" spans="1:19" s="82" customFormat="1" ht="90" customHeight="1" x14ac:dyDescent="0.25">
      <c r="A7" s="457">
        <v>809</v>
      </c>
      <c r="B7" s="458" t="s">
        <v>805</v>
      </c>
      <c r="C7" s="459" t="s">
        <v>166</v>
      </c>
      <c r="D7" s="460" t="s">
        <v>172</v>
      </c>
      <c r="E7" s="452" t="s">
        <v>193</v>
      </c>
      <c r="F7" s="456">
        <v>1879613.57</v>
      </c>
      <c r="G7" s="456">
        <v>3730226.33</v>
      </c>
      <c r="H7" s="456">
        <v>3000000</v>
      </c>
      <c r="I7" s="458"/>
      <c r="J7" s="461">
        <v>2804920</v>
      </c>
      <c r="K7" s="461">
        <v>2804920</v>
      </c>
      <c r="L7" s="461">
        <v>2804920</v>
      </c>
      <c r="M7" s="462" t="s">
        <v>810</v>
      </c>
      <c r="N7" s="457" t="s">
        <v>193</v>
      </c>
    </row>
    <row r="8" spans="1:19" ht="149.25" customHeight="1" x14ac:dyDescent="0.25">
      <c r="A8" s="381">
        <v>809</v>
      </c>
      <c r="B8" s="444" t="s">
        <v>805</v>
      </c>
      <c r="C8" s="357" t="s">
        <v>811</v>
      </c>
      <c r="D8" s="451" t="s">
        <v>812</v>
      </c>
      <c r="E8" s="456">
        <v>1675119.83</v>
      </c>
      <c r="F8" s="453">
        <v>3167446.53</v>
      </c>
      <c r="G8" s="453">
        <v>1475167.05</v>
      </c>
      <c r="H8" s="453">
        <v>0</v>
      </c>
      <c r="I8" s="444" t="s">
        <v>813</v>
      </c>
      <c r="J8" s="454">
        <v>0</v>
      </c>
      <c r="K8" s="454">
        <v>0</v>
      </c>
      <c r="L8" s="454">
        <v>0</v>
      </c>
      <c r="M8" s="455" t="s">
        <v>809</v>
      </c>
      <c r="N8" s="381" t="s">
        <v>193</v>
      </c>
    </row>
    <row r="9" spans="1:19" ht="150.75" customHeight="1" x14ac:dyDescent="0.25">
      <c r="A9" s="381">
        <v>809</v>
      </c>
      <c r="B9" s="444" t="s">
        <v>805</v>
      </c>
      <c r="C9" s="357" t="s">
        <v>814</v>
      </c>
      <c r="D9" s="451" t="s">
        <v>815</v>
      </c>
      <c r="E9" s="456">
        <v>212000</v>
      </c>
      <c r="F9" s="453">
        <v>302805.58</v>
      </c>
      <c r="G9" s="453">
        <v>63694.41</v>
      </c>
      <c r="H9" s="453">
        <v>0</v>
      </c>
      <c r="I9" s="444" t="s">
        <v>813</v>
      </c>
      <c r="J9" s="454">
        <v>0</v>
      </c>
      <c r="K9" s="454">
        <v>0</v>
      </c>
      <c r="L9" s="454">
        <v>0</v>
      </c>
      <c r="M9" s="455" t="s">
        <v>809</v>
      </c>
      <c r="N9" s="381" t="s">
        <v>193</v>
      </c>
    </row>
    <row r="11" spans="1:19" x14ac:dyDescent="0.25">
      <c r="A11" s="51" t="s">
        <v>167</v>
      </c>
      <c r="B11" s="51" t="s">
        <v>215</v>
      </c>
      <c r="C11" s="51"/>
    </row>
    <row r="12" spans="1:19" x14ac:dyDescent="0.25">
      <c r="A12" s="51" t="s">
        <v>168</v>
      </c>
      <c r="B12" s="76">
        <v>486598</v>
      </c>
      <c r="C12" s="51"/>
    </row>
    <row r="14" spans="1:19" s="236" customFormat="1" ht="25.5" customHeight="1" x14ac:dyDescent="0.25">
      <c r="A14" s="1770"/>
      <c r="B14" s="1770"/>
      <c r="C14" s="1770"/>
      <c r="D14" s="1770"/>
      <c r="E14" s="1770"/>
      <c r="F14" s="1770"/>
      <c r="G14" s="1770"/>
      <c r="H14" s="1770"/>
      <c r="I14" s="1770"/>
      <c r="R14" s="35"/>
      <c r="S14" s="35"/>
    </row>
    <row r="15" spans="1:19" s="236" customFormat="1" ht="24" customHeight="1" x14ac:dyDescent="0.25">
      <c r="A15" s="1770"/>
      <c r="B15" s="1770"/>
      <c r="C15" s="1770"/>
      <c r="D15" s="1770"/>
      <c r="E15" s="1770"/>
      <c r="F15" s="1770"/>
      <c r="G15" s="1770"/>
      <c r="H15" s="1770"/>
      <c r="I15" s="1770"/>
      <c r="J15" s="1770"/>
      <c r="R15" s="35"/>
      <c r="S15" s="35"/>
    </row>
    <row r="16" spans="1:19" s="236" customFormat="1" ht="31.5" customHeight="1" x14ac:dyDescent="0.25">
      <c r="A16" s="1771"/>
      <c r="B16" s="1771"/>
      <c r="C16" s="1771"/>
      <c r="D16" s="1771"/>
      <c r="E16" s="1771"/>
      <c r="F16" s="1771"/>
      <c r="G16" s="1771"/>
      <c r="H16" s="1771"/>
      <c r="I16" s="1771"/>
      <c r="R16" s="35"/>
      <c r="S16" s="35"/>
    </row>
  </sheetData>
  <customSheetViews>
    <customSheetView guid="{D790174D-5261-4952-B577-01255A6BEA3C}" scale="77" showPageBreaks="1" fitToPage="1" printArea="1" view="pageBreakPreview">
      <selection activeCell="I10" sqref="I10"/>
      <pageMargins left="0.78740157480314965" right="0.19685039370078741" top="0.51181102362204722" bottom="0.55118110236220474" header="0.51181102362204722" footer="0.51181102362204722"/>
      <printOptions horizontalCentered="1" verticalCentered="1"/>
      <pageSetup paperSize="9" scale="38" orientation="landscape" r:id="rId1"/>
      <headerFooter alignWithMargins="0"/>
    </customSheetView>
    <customSheetView guid="{6ED1DF90-393A-44E0-B141-1FBB21699FEA}" scale="77" showPageBreaks="1" fitToPage="1" printArea="1" view="pageBreakPreview">
      <selection activeCell="I10" sqref="I10"/>
      <pageMargins left="0.78740157480314965" right="0.19685039370078741" top="0.51181102362204722" bottom="0.55118110236220474" header="0.51181102362204722" footer="0.51181102362204722"/>
      <printOptions horizontalCentered="1" verticalCentered="1"/>
      <pageSetup paperSize="9" scale="38" orientation="landscape" r:id="rId2"/>
      <headerFooter alignWithMargins="0"/>
    </customSheetView>
    <customSheetView guid="{4FAA2782-85AC-4DBD-92C6-A3C3B6642B69}" scale="77" showPageBreaks="1" fitToPage="1" printArea="1" view="pageBreakPreview">
      <selection activeCell="I10" sqref="I10"/>
      <pageMargins left="0.78740157480314965" right="0.19685039370078741" top="0.51181102362204722" bottom="0.55118110236220474" header="0.51181102362204722" footer="0.51181102362204722"/>
      <printOptions horizontalCentered="1" verticalCentered="1"/>
      <pageSetup paperSize="9" scale="38" orientation="landscape" r:id="rId3"/>
      <headerFooter alignWithMargins="0"/>
    </customSheetView>
    <customSheetView guid="{E7219206-984F-4247-B1D3-6A74E47DAF4A}" scale="77" showPageBreaks="1" fitToPage="1" printArea="1" view="pageBreakPreview">
      <selection activeCell="I10" sqref="I10"/>
      <pageMargins left="0.78740157480314965" right="0.19685039370078741" top="0.51181102362204722" bottom="0.55118110236220474" header="0.51181102362204722" footer="0.51181102362204722"/>
      <printOptions horizontalCentered="1" verticalCentered="1"/>
      <pageSetup paperSize="9" scale="38" orientation="landscape" r:id="rId4"/>
      <headerFooter alignWithMargins="0"/>
    </customSheetView>
  </customSheetViews>
  <mergeCells count="15">
    <mergeCell ref="A14:I14"/>
    <mergeCell ref="A15:J15"/>
    <mergeCell ref="A16:I16"/>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78740157480314965" right="0.19685039370078741" top="0.51181102362204722" bottom="0.55118110236220474" header="0.51181102362204722" footer="0.51181102362204722"/>
  <pageSetup paperSize="9" scale="38" orientation="landscape" r:id="rId5"/>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22"/>
  <sheetViews>
    <sheetView view="pageBreakPreview" topLeftCell="L16" zoomScale="84" zoomScaleNormal="70" zoomScaleSheetLayoutView="84" workbookViewId="0">
      <selection activeCell="A16" sqref="A16:XFD16"/>
    </sheetView>
  </sheetViews>
  <sheetFormatPr defaultColWidth="61" defaultRowHeight="15.75" x14ac:dyDescent="0.25"/>
  <cols>
    <col min="1" max="1" width="11.85546875" style="35" customWidth="1"/>
    <col min="2" max="2" width="25.7109375" style="35" customWidth="1"/>
    <col min="3" max="3" width="26.42578125" style="35" customWidth="1"/>
    <col min="4" max="4" width="42.5703125" style="35" customWidth="1"/>
    <col min="5" max="5" width="18.5703125" style="35" customWidth="1"/>
    <col min="6" max="6" width="15.140625" style="35" customWidth="1"/>
    <col min="7" max="7" width="18.42578125" style="35" customWidth="1"/>
    <col min="8" max="8" width="17.85546875" style="96" customWidth="1"/>
    <col min="9" max="9" width="17.5703125" style="35" customWidth="1"/>
    <col min="10" max="10" width="15.28515625" style="35" customWidth="1"/>
    <col min="11" max="11" width="18.5703125" style="35" customWidth="1"/>
    <col min="12" max="12" width="19.28515625" style="96" customWidth="1"/>
    <col min="13" max="13" width="16.85546875" style="35" bestFit="1" customWidth="1"/>
    <col min="14" max="14" width="12.42578125" style="35" customWidth="1"/>
    <col min="15" max="15" width="19.42578125" style="35" customWidth="1"/>
    <col min="16" max="16" width="20.140625" style="96" customWidth="1"/>
    <col min="17" max="17" width="20.42578125" style="35" customWidth="1"/>
    <col min="18" max="18" width="64.28515625" style="35" customWidth="1"/>
    <col min="19" max="19" width="16.42578125" style="35" customWidth="1"/>
    <col min="20"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852" t="s">
        <v>154</v>
      </c>
      <c r="B3" s="1854" t="s">
        <v>155</v>
      </c>
      <c r="C3" s="1856" t="s">
        <v>156</v>
      </c>
      <c r="D3" s="1858" t="s">
        <v>38</v>
      </c>
      <c r="E3" s="1860" t="s">
        <v>160</v>
      </c>
      <c r="F3" s="1861"/>
      <c r="G3" s="1861"/>
      <c r="H3" s="1862"/>
      <c r="I3" s="1860" t="s">
        <v>161</v>
      </c>
      <c r="J3" s="1861"/>
      <c r="K3" s="1861"/>
      <c r="L3" s="1862"/>
      <c r="M3" s="1860" t="s">
        <v>674</v>
      </c>
      <c r="N3" s="1861"/>
      <c r="O3" s="1861"/>
      <c r="P3" s="1862"/>
      <c r="Q3" s="1863" t="s">
        <v>672</v>
      </c>
      <c r="R3" s="1865" t="s">
        <v>673</v>
      </c>
    </row>
    <row r="4" spans="1:19" ht="53.25" customHeight="1" thickBot="1" x14ac:dyDescent="0.3">
      <c r="A4" s="1853"/>
      <c r="B4" s="1855"/>
      <c r="C4" s="1857"/>
      <c r="D4" s="1859"/>
      <c r="E4" s="471" t="s">
        <v>177</v>
      </c>
      <c r="F4" s="472" t="s">
        <v>178</v>
      </c>
      <c r="G4" s="473" t="s">
        <v>158</v>
      </c>
      <c r="H4" s="474" t="s">
        <v>179</v>
      </c>
      <c r="I4" s="471" t="s">
        <v>177</v>
      </c>
      <c r="J4" s="473" t="s">
        <v>178</v>
      </c>
      <c r="K4" s="471" t="s">
        <v>158</v>
      </c>
      <c r="L4" s="474" t="s">
        <v>179</v>
      </c>
      <c r="M4" s="471" t="s">
        <v>177</v>
      </c>
      <c r="N4" s="473" t="s">
        <v>178</v>
      </c>
      <c r="O4" s="471" t="s">
        <v>158</v>
      </c>
      <c r="P4" s="475" t="s">
        <v>179</v>
      </c>
      <c r="Q4" s="1864"/>
      <c r="R4" s="1866"/>
    </row>
    <row r="5" spans="1:19" s="61" customFormat="1" ht="15.95" customHeight="1" x14ac:dyDescent="0.25">
      <c r="A5" s="476">
        <v>1</v>
      </c>
      <c r="B5" s="477">
        <v>2</v>
      </c>
      <c r="C5" s="477">
        <v>3</v>
      </c>
      <c r="D5" s="478">
        <v>4</v>
      </c>
      <c r="E5" s="479">
        <v>5</v>
      </c>
      <c r="F5" s="477">
        <v>6</v>
      </c>
      <c r="G5" s="477">
        <v>7</v>
      </c>
      <c r="H5" s="480" t="s">
        <v>180</v>
      </c>
      <c r="I5" s="481">
        <v>9</v>
      </c>
      <c r="J5" s="477">
        <v>10</v>
      </c>
      <c r="K5" s="477">
        <v>11</v>
      </c>
      <c r="L5" s="482" t="s">
        <v>181</v>
      </c>
      <c r="M5" s="481">
        <v>13</v>
      </c>
      <c r="N5" s="477">
        <v>14</v>
      </c>
      <c r="O5" s="477">
        <v>15</v>
      </c>
      <c r="P5" s="483" t="s">
        <v>182</v>
      </c>
      <c r="Q5" s="484">
        <v>17</v>
      </c>
      <c r="R5" s="485">
        <v>18</v>
      </c>
    </row>
    <row r="6" spans="1:19" s="61" customFormat="1" ht="217.5" customHeight="1" x14ac:dyDescent="0.25">
      <c r="A6" s="486">
        <v>810</v>
      </c>
      <c r="B6" s="376" t="s">
        <v>216</v>
      </c>
      <c r="C6" s="487" t="s">
        <v>218</v>
      </c>
      <c r="D6" s="488" t="s">
        <v>7</v>
      </c>
      <c r="E6" s="489">
        <v>21843</v>
      </c>
      <c r="F6" s="490">
        <v>283</v>
      </c>
      <c r="G6" s="489">
        <v>0</v>
      </c>
      <c r="H6" s="491">
        <f>(E6*F6)+G6</f>
        <v>6181569</v>
      </c>
      <c r="I6" s="492">
        <v>22739</v>
      </c>
      <c r="J6" s="366">
        <v>279</v>
      </c>
      <c r="K6" s="492">
        <v>0</v>
      </c>
      <c r="L6" s="493">
        <f>(I6*J6)+K6</f>
        <v>6344181</v>
      </c>
      <c r="M6" s="492">
        <v>24425</v>
      </c>
      <c r="N6" s="366">
        <v>265</v>
      </c>
      <c r="O6" s="494">
        <v>0</v>
      </c>
      <c r="P6" s="527">
        <f>(M6*N6)+O6</f>
        <v>6472625</v>
      </c>
      <c r="Q6" s="528" t="s">
        <v>816</v>
      </c>
      <c r="R6" s="530" t="s">
        <v>817</v>
      </c>
    </row>
    <row r="7" spans="1:19" s="61" customFormat="1" ht="125.25" customHeight="1" x14ac:dyDescent="0.25">
      <c r="A7" s="486">
        <v>810</v>
      </c>
      <c r="B7" s="495" t="s">
        <v>818</v>
      </c>
      <c r="C7" s="487" t="s">
        <v>819</v>
      </c>
      <c r="D7" s="488" t="s">
        <v>32</v>
      </c>
      <c r="E7" s="496">
        <f>725017</f>
        <v>725017</v>
      </c>
      <c r="F7" s="497">
        <f>8</f>
        <v>8</v>
      </c>
      <c r="G7" s="497" t="s">
        <v>193</v>
      </c>
      <c r="H7" s="498">
        <f>E7*F7</f>
        <v>5800136</v>
      </c>
      <c r="I7" s="490">
        <f>851852</f>
        <v>851852</v>
      </c>
      <c r="J7" s="490">
        <f>7</f>
        <v>7</v>
      </c>
      <c r="K7" s="490" t="s">
        <v>193</v>
      </c>
      <c r="L7" s="499">
        <f>I7*J7</f>
        <v>5962964</v>
      </c>
      <c r="M7" s="490">
        <f>1032227</f>
        <v>1032227</v>
      </c>
      <c r="N7" s="490">
        <f>6</f>
        <v>6</v>
      </c>
      <c r="O7" s="490" t="s">
        <v>193</v>
      </c>
      <c r="P7" s="529">
        <f>M7*N7</f>
        <v>6193362</v>
      </c>
      <c r="Q7" s="1867" t="s">
        <v>816</v>
      </c>
      <c r="R7" s="1869" t="s">
        <v>820</v>
      </c>
    </row>
    <row r="8" spans="1:19" s="61" customFormat="1" ht="126.75" customHeight="1" x14ac:dyDescent="0.25">
      <c r="A8" s="500">
        <v>810</v>
      </c>
      <c r="B8" s="495" t="s">
        <v>818</v>
      </c>
      <c r="C8" s="487" t="s">
        <v>821</v>
      </c>
      <c r="D8" s="488" t="s">
        <v>6</v>
      </c>
      <c r="E8" s="496">
        <f>55402</f>
        <v>55402</v>
      </c>
      <c r="F8" s="497">
        <f>8</f>
        <v>8</v>
      </c>
      <c r="G8" s="497">
        <f>564892</f>
        <v>564892</v>
      </c>
      <c r="H8" s="498">
        <f>E8*F8+G8</f>
        <v>1008108</v>
      </c>
      <c r="I8" s="490">
        <f>53120</f>
        <v>53120</v>
      </c>
      <c r="J8" s="490">
        <f>7</f>
        <v>7</v>
      </c>
      <c r="K8" s="490" t="s">
        <v>193</v>
      </c>
      <c r="L8" s="499">
        <f>I8*J8</f>
        <v>371840</v>
      </c>
      <c r="M8" s="490">
        <f>42583</f>
        <v>42583</v>
      </c>
      <c r="N8" s="490">
        <f>6</f>
        <v>6</v>
      </c>
      <c r="O8" s="490" t="s">
        <v>193</v>
      </c>
      <c r="P8" s="531">
        <f>M8*N8</f>
        <v>255498</v>
      </c>
      <c r="Q8" s="1868"/>
      <c r="R8" s="1870"/>
    </row>
    <row r="9" spans="1:19" ht="182.25" customHeight="1" x14ac:dyDescent="0.25">
      <c r="A9" s="500">
        <v>810</v>
      </c>
      <c r="B9" s="376" t="s">
        <v>216</v>
      </c>
      <c r="C9" s="487" t="s">
        <v>217</v>
      </c>
      <c r="D9" s="488" t="s">
        <v>54</v>
      </c>
      <c r="E9" s="489">
        <v>346174.1</v>
      </c>
      <c r="F9" s="490">
        <v>4</v>
      </c>
      <c r="G9" s="404"/>
      <c r="H9" s="499">
        <f>(E9*F9)+G9</f>
        <v>1384696.4</v>
      </c>
      <c r="I9" s="501">
        <v>346174.1</v>
      </c>
      <c r="J9" s="502">
        <v>4</v>
      </c>
      <c r="K9" s="501">
        <v>0</v>
      </c>
      <c r="L9" s="503">
        <f t="shared" ref="L9" si="0">(I9*J9)+K9</f>
        <v>1384696.4</v>
      </c>
      <c r="M9" s="504">
        <v>346174.1</v>
      </c>
      <c r="N9" s="502">
        <v>4</v>
      </c>
      <c r="O9" s="501">
        <v>0</v>
      </c>
      <c r="P9" s="532">
        <f>M9*N9</f>
        <v>1384696.4</v>
      </c>
      <c r="Q9" s="505" t="s">
        <v>822</v>
      </c>
      <c r="R9" s="506" t="s">
        <v>823</v>
      </c>
    </row>
    <row r="10" spans="1:19" ht="138" customHeight="1" x14ac:dyDescent="0.25">
      <c r="A10" s="500">
        <v>810</v>
      </c>
      <c r="B10" s="376" t="s">
        <v>216</v>
      </c>
      <c r="C10" s="487" t="s">
        <v>219</v>
      </c>
      <c r="D10" s="488" t="s">
        <v>72</v>
      </c>
      <c r="E10" s="489">
        <v>28630.43</v>
      </c>
      <c r="F10" s="375">
        <v>12</v>
      </c>
      <c r="G10" s="489">
        <v>0</v>
      </c>
      <c r="H10" s="499">
        <f t="shared" ref="H10" si="1">(E10*F10)+G10</f>
        <v>343565.16000000003</v>
      </c>
      <c r="I10" s="489">
        <v>28630.43</v>
      </c>
      <c r="J10" s="490">
        <v>12</v>
      </c>
      <c r="K10" s="489">
        <v>0</v>
      </c>
      <c r="L10" s="491">
        <f>ROUND((I10*J10)+K10,0)</f>
        <v>343565</v>
      </c>
      <c r="M10" s="489">
        <v>28630.43</v>
      </c>
      <c r="N10" s="490">
        <v>12</v>
      </c>
      <c r="O10" s="489">
        <v>0</v>
      </c>
      <c r="P10" s="499">
        <f t="shared" ref="P10" si="2">(M10*N10)+O10</f>
        <v>343565.16000000003</v>
      </c>
      <c r="Q10" s="507"/>
      <c r="R10" s="469" t="s">
        <v>824</v>
      </c>
    </row>
    <row r="11" spans="1:19" ht="330.75" customHeight="1" x14ac:dyDescent="0.25">
      <c r="A11" s="500">
        <v>810</v>
      </c>
      <c r="B11" s="376" t="s">
        <v>216</v>
      </c>
      <c r="C11" s="508" t="s">
        <v>220</v>
      </c>
      <c r="D11" s="376" t="s">
        <v>221</v>
      </c>
      <c r="E11" s="509">
        <v>487.58</v>
      </c>
      <c r="F11" s="509">
        <v>11550</v>
      </c>
      <c r="G11" s="509"/>
      <c r="H11" s="510">
        <f t="shared" ref="H11:H15" si="3">+E11*F11</f>
        <v>5631549</v>
      </c>
      <c r="I11" s="511">
        <v>511.96</v>
      </c>
      <c r="J11" s="509">
        <v>11550</v>
      </c>
      <c r="K11" s="509"/>
      <c r="L11" s="510">
        <f>+I11*J11</f>
        <v>5913138</v>
      </c>
      <c r="M11" s="509">
        <v>537.55999999999995</v>
      </c>
      <c r="N11" s="509">
        <v>11550</v>
      </c>
      <c r="O11" s="512"/>
      <c r="P11" s="533">
        <f t="shared" ref="P11:P12" si="4">+M11*N11</f>
        <v>6208817.9999999991</v>
      </c>
      <c r="Q11" s="534" t="s">
        <v>825</v>
      </c>
      <c r="R11" s="514" t="s">
        <v>826</v>
      </c>
    </row>
    <row r="12" spans="1:19" ht="409.5" x14ac:dyDescent="0.25">
      <c r="A12" s="500">
        <v>810</v>
      </c>
      <c r="B12" s="376" t="s">
        <v>216</v>
      </c>
      <c r="C12" s="508" t="s">
        <v>222</v>
      </c>
      <c r="D12" s="376" t="s">
        <v>223</v>
      </c>
      <c r="E12" s="509">
        <v>215.24</v>
      </c>
      <c r="F12" s="509">
        <v>100</v>
      </c>
      <c r="G12" s="509"/>
      <c r="H12" s="510">
        <f t="shared" si="3"/>
        <v>21524</v>
      </c>
      <c r="I12" s="511">
        <v>215.24</v>
      </c>
      <c r="J12" s="509">
        <v>100</v>
      </c>
      <c r="K12" s="509"/>
      <c r="L12" s="510">
        <f t="shared" ref="L12" si="5">+I12*J12</f>
        <v>21524</v>
      </c>
      <c r="M12" s="509">
        <v>215.24</v>
      </c>
      <c r="N12" s="509">
        <v>100</v>
      </c>
      <c r="O12" s="512"/>
      <c r="P12" s="513">
        <f t="shared" si="4"/>
        <v>21524</v>
      </c>
      <c r="Q12" s="534" t="s">
        <v>825</v>
      </c>
      <c r="R12" s="514" t="s">
        <v>827</v>
      </c>
    </row>
    <row r="13" spans="1:19" ht="409.5" x14ac:dyDescent="0.25">
      <c r="A13" s="500">
        <v>810</v>
      </c>
      <c r="B13" s="376" t="s">
        <v>216</v>
      </c>
      <c r="C13" s="508" t="s">
        <v>224</v>
      </c>
      <c r="D13" s="376" t="s">
        <v>225</v>
      </c>
      <c r="E13" s="509">
        <v>12203.36</v>
      </c>
      <c r="F13" s="509">
        <v>350</v>
      </c>
      <c r="G13" s="509"/>
      <c r="H13" s="510">
        <f t="shared" si="3"/>
        <v>4271176</v>
      </c>
      <c r="I13" s="509">
        <v>12813.53</v>
      </c>
      <c r="J13" s="509">
        <v>350</v>
      </c>
      <c r="K13" s="509"/>
      <c r="L13" s="510">
        <f>ROUND((I13*J13)+K13,0)</f>
        <v>4484736</v>
      </c>
      <c r="M13" s="509">
        <v>13454.21</v>
      </c>
      <c r="N13" s="512">
        <v>350</v>
      </c>
      <c r="O13" s="512"/>
      <c r="P13" s="535">
        <f>ROUND((M13*N13)+O13,0)</f>
        <v>4708974</v>
      </c>
      <c r="Q13" s="534" t="s">
        <v>825</v>
      </c>
      <c r="R13" s="514" t="s">
        <v>828</v>
      </c>
    </row>
    <row r="14" spans="1:19" ht="409.5" x14ac:dyDescent="0.25">
      <c r="A14" s="500">
        <v>810</v>
      </c>
      <c r="B14" s="376" t="s">
        <v>216</v>
      </c>
      <c r="C14" s="508" t="s">
        <v>226</v>
      </c>
      <c r="D14" s="376" t="s">
        <v>227</v>
      </c>
      <c r="E14" s="509">
        <v>28930.12</v>
      </c>
      <c r="F14" s="509">
        <v>125</v>
      </c>
      <c r="G14" s="509"/>
      <c r="H14" s="510">
        <f t="shared" si="3"/>
        <v>3616265</v>
      </c>
      <c r="I14" s="509">
        <v>30376.63</v>
      </c>
      <c r="J14" s="509">
        <v>125</v>
      </c>
      <c r="K14" s="509"/>
      <c r="L14" s="510">
        <f>ROUND((I14*J14)+K14,0)</f>
        <v>3797079</v>
      </c>
      <c r="M14" s="509">
        <v>31895.46</v>
      </c>
      <c r="N14" s="512">
        <v>125</v>
      </c>
      <c r="O14" s="512"/>
      <c r="P14" s="533">
        <f>ROUND((M14*N14)+O14,0)</f>
        <v>3986933</v>
      </c>
      <c r="Q14" s="534" t="s">
        <v>825</v>
      </c>
      <c r="R14" s="514" t="s">
        <v>829</v>
      </c>
    </row>
    <row r="15" spans="1:19" ht="409.5" x14ac:dyDescent="0.25">
      <c r="A15" s="500">
        <v>810</v>
      </c>
      <c r="B15" s="376" t="s">
        <v>216</v>
      </c>
      <c r="C15" s="516" t="s">
        <v>228</v>
      </c>
      <c r="D15" s="517" t="s">
        <v>77</v>
      </c>
      <c r="E15" s="518">
        <v>4312.8999999999996</v>
      </c>
      <c r="F15" s="519">
        <v>10</v>
      </c>
      <c r="G15" s="519"/>
      <c r="H15" s="520">
        <f t="shared" si="3"/>
        <v>43129</v>
      </c>
      <c r="I15" s="509">
        <v>4528.55</v>
      </c>
      <c r="J15" s="519">
        <v>10</v>
      </c>
      <c r="K15" s="519"/>
      <c r="L15" s="521">
        <f>ROUND((I15*J15)+K15,0)</f>
        <v>45286</v>
      </c>
      <c r="M15" s="518">
        <v>4754.9799999999996</v>
      </c>
      <c r="N15" s="512">
        <v>10</v>
      </c>
      <c r="O15" s="512"/>
      <c r="P15" s="513">
        <f>ROUND((M15*N15)+O15,0)</f>
        <v>47550</v>
      </c>
      <c r="Q15" s="514" t="s">
        <v>825</v>
      </c>
      <c r="R15" s="515" t="s">
        <v>830</v>
      </c>
    </row>
    <row r="16" spans="1:19" ht="409.5" x14ac:dyDescent="0.25">
      <c r="A16" s="522">
        <v>810</v>
      </c>
      <c r="B16" s="367" t="s">
        <v>216</v>
      </c>
      <c r="C16" s="523" t="s">
        <v>229</v>
      </c>
      <c r="D16" s="367" t="s">
        <v>230</v>
      </c>
      <c r="E16" s="524">
        <v>386.57</v>
      </c>
      <c r="F16" s="524">
        <v>110</v>
      </c>
      <c r="G16" s="524"/>
      <c r="H16" s="525">
        <f>ROUND((E16*F16)+G16,0)</f>
        <v>42523</v>
      </c>
      <c r="I16" s="524">
        <v>386.57</v>
      </c>
      <c r="J16" s="524">
        <v>110</v>
      </c>
      <c r="K16" s="524"/>
      <c r="L16" s="525">
        <f>ROUND((I16*J16)+K16,0)</f>
        <v>42523</v>
      </c>
      <c r="M16" s="524">
        <v>386.57</v>
      </c>
      <c r="N16" s="519">
        <v>110</v>
      </c>
      <c r="O16" s="519"/>
      <c r="P16" s="536">
        <f>ROUND((M16*N16)+O16,0)</f>
        <v>42523</v>
      </c>
      <c r="Q16" s="376" t="s">
        <v>831</v>
      </c>
      <c r="R16" s="526" t="s">
        <v>832</v>
      </c>
    </row>
    <row r="17" spans="1:18" ht="30" customHeight="1" x14ac:dyDescent="0.25">
      <c r="A17" s="1871" t="s">
        <v>47</v>
      </c>
      <c r="B17" s="1871"/>
      <c r="C17" s="1871"/>
      <c r="D17" s="1871"/>
      <c r="E17" s="464"/>
      <c r="F17" s="464"/>
      <c r="G17" s="464"/>
      <c r="H17" s="465">
        <f>SUM(H6:H16)</f>
        <v>28344240.560000002</v>
      </c>
      <c r="I17" s="464"/>
      <c r="J17" s="464"/>
      <c r="K17" s="464">
        <f>SUM(K6:K16)</f>
        <v>0</v>
      </c>
      <c r="L17" s="465">
        <f>SUM(L6:L16)</f>
        <v>28711532.399999999</v>
      </c>
      <c r="M17" s="464"/>
      <c r="N17" s="464"/>
      <c r="O17" s="464">
        <f>SUM(O6:O16)</f>
        <v>0</v>
      </c>
      <c r="P17" s="465">
        <f>SUM(P6:P16)</f>
        <v>29666068.559999999</v>
      </c>
      <c r="Q17" s="455"/>
      <c r="R17" s="455"/>
    </row>
    <row r="18" spans="1:18" ht="12" customHeight="1" x14ac:dyDescent="0.25"/>
    <row r="19" spans="1:18" x14ac:dyDescent="0.25">
      <c r="A19" s="51" t="s">
        <v>167</v>
      </c>
      <c r="B19" s="51" t="s">
        <v>231</v>
      </c>
      <c r="C19" s="51"/>
    </row>
    <row r="20" spans="1:18" x14ac:dyDescent="0.25">
      <c r="A20" s="51" t="s">
        <v>168</v>
      </c>
      <c r="B20" s="51" t="s">
        <v>232</v>
      </c>
      <c r="C20" s="51"/>
    </row>
    <row r="21" spans="1:18" s="236" customFormat="1" ht="25.5" customHeight="1" x14ac:dyDescent="0.25">
      <c r="A21" s="1770"/>
      <c r="B21" s="1770"/>
      <c r="C21" s="1770"/>
      <c r="D21" s="1770"/>
      <c r="E21" s="1770"/>
      <c r="F21" s="1770"/>
      <c r="G21" s="1770"/>
      <c r="H21" s="1770"/>
      <c r="L21" s="468"/>
      <c r="P21" s="468"/>
      <c r="Q21" s="35"/>
      <c r="R21" s="35"/>
    </row>
    <row r="22" spans="1:18" s="236" customFormat="1" ht="31.5" customHeight="1" x14ac:dyDescent="0.25">
      <c r="A22" s="1771"/>
      <c r="B22" s="1771"/>
      <c r="C22" s="1771"/>
      <c r="D22" s="1771"/>
      <c r="E22" s="1771"/>
      <c r="F22" s="1771"/>
      <c r="G22" s="1771"/>
      <c r="H22" s="1771"/>
      <c r="L22" s="468"/>
      <c r="P22" s="468"/>
      <c r="Q22" s="35"/>
      <c r="R22" s="35"/>
    </row>
  </sheetData>
  <customSheetViews>
    <customSheetView guid="{D790174D-5261-4952-B577-01255A6BEA3C}" scale="84" showPageBreaks="1" fitToPage="1" printArea="1" view="pageBreakPreview" topLeftCell="L16">
      <selection activeCell="A16" sqref="A16:XFD16"/>
      <pageMargins left="0.78740157480314965" right="0.19685039370078741" top="0.51181102362204722" bottom="0.55118110236220474" header="0.51181102362204722" footer="0.51181102362204722"/>
      <printOptions horizontalCentered="1" verticalCentered="1"/>
      <pageSetup paperSize="9" scale="34" fitToHeight="0" orientation="landscape" r:id="rId1"/>
      <headerFooter alignWithMargins="0"/>
    </customSheetView>
    <customSheetView guid="{6ED1DF90-393A-44E0-B141-1FBB21699FEA}" scale="84" showPageBreaks="1" fitToPage="1" printArea="1" view="pageBreakPreview" topLeftCell="L16">
      <selection activeCell="A16" sqref="A16:XFD16"/>
      <pageMargins left="0.78740157480314965" right="0.19685039370078741" top="0.51181102362204722" bottom="0.55118110236220474" header="0.51181102362204722" footer="0.51181102362204722"/>
      <printOptions horizontalCentered="1" verticalCentered="1"/>
      <pageSetup paperSize="9" scale="34" fitToHeight="0" orientation="landscape" r:id="rId2"/>
      <headerFooter alignWithMargins="0"/>
    </customSheetView>
    <customSheetView guid="{4FAA2782-85AC-4DBD-92C6-A3C3B6642B69}" scale="84" showPageBreaks="1" fitToPage="1" printArea="1" view="pageBreakPreview" topLeftCell="L16">
      <selection activeCell="A16" sqref="A16:XFD16"/>
      <pageMargins left="0.78740157480314965" right="0.19685039370078741" top="0.51181102362204722" bottom="0.55118110236220474" header="0.51181102362204722" footer="0.51181102362204722"/>
      <printOptions horizontalCentered="1" verticalCentered="1"/>
      <pageSetup paperSize="9" scale="34" fitToHeight="0" orientation="landscape" r:id="rId3"/>
      <headerFooter alignWithMargins="0"/>
    </customSheetView>
    <customSheetView guid="{E7219206-984F-4247-B1D3-6A74E47DAF4A}" scale="84" showPageBreaks="1" fitToPage="1" printArea="1" view="pageBreakPreview" topLeftCell="L16">
      <selection activeCell="A16" sqref="A16:XFD16"/>
      <pageMargins left="0.78740157480314965" right="0.19685039370078741" top="0.51181102362204722" bottom="0.55118110236220474" header="0.51181102362204722" footer="0.51181102362204722"/>
      <printOptions horizontalCentered="1" verticalCentered="1"/>
      <pageSetup paperSize="9" scale="34" fitToHeight="0" orientation="landscape" r:id="rId4"/>
      <headerFooter alignWithMargins="0"/>
    </customSheetView>
  </customSheetViews>
  <mergeCells count="16">
    <mergeCell ref="A22:H22"/>
    <mergeCell ref="A1:R1"/>
    <mergeCell ref="A2:R2"/>
    <mergeCell ref="A3:A4"/>
    <mergeCell ref="B3:B4"/>
    <mergeCell ref="C3:C4"/>
    <mergeCell ref="D3:D4"/>
    <mergeCell ref="E3:H3"/>
    <mergeCell ref="I3:L3"/>
    <mergeCell ref="M3:P3"/>
    <mergeCell ref="Q3:Q4"/>
    <mergeCell ref="R3:R4"/>
    <mergeCell ref="Q7:Q8"/>
    <mergeCell ref="R7:R8"/>
    <mergeCell ref="A17:D17"/>
    <mergeCell ref="A21:H21"/>
  </mergeCells>
  <printOptions horizontalCentered="1" verticalCentered="1"/>
  <pageMargins left="0.78740157480314965" right="0.19685039370078741" top="0.51181102362204722" bottom="0.55118110236220474" header="0.51181102362204722" footer="0.51181102362204722"/>
  <pageSetup paperSize="9" scale="34" fitToHeight="0" orientation="landscape" r:id="rId5"/>
  <headerFooter alignWithMargins="0"/>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33CC"/>
    <pageSetUpPr fitToPage="1"/>
  </sheetPr>
  <dimension ref="A1:S18"/>
  <sheetViews>
    <sheetView view="pageBreakPreview" zoomScale="70" zoomScaleSheetLayoutView="70" workbookViewId="0">
      <selection activeCell="K9" sqref="K9"/>
    </sheetView>
  </sheetViews>
  <sheetFormatPr defaultColWidth="61" defaultRowHeight="15.75" x14ac:dyDescent="0.25"/>
  <cols>
    <col min="1" max="1" width="16.140625" style="35" customWidth="1"/>
    <col min="2" max="2" width="17.42578125" style="35" customWidth="1"/>
    <col min="3" max="3" width="20.5703125" style="35" bestFit="1" customWidth="1"/>
    <col min="4" max="4" width="45.28515625" style="35" customWidth="1"/>
    <col min="5" max="5" width="17.85546875" style="35" customWidth="1"/>
    <col min="6" max="7" width="19.140625" style="35" customWidth="1"/>
    <col min="8" max="8" width="20.28515625" style="35" customWidth="1"/>
    <col min="9" max="9" width="20" style="35" customWidth="1"/>
    <col min="10" max="10" width="18.5703125" style="35" customWidth="1"/>
    <col min="11" max="11" width="19.42578125" style="35" customWidth="1"/>
    <col min="12" max="12" width="18.5703125" style="35" customWidth="1"/>
    <col min="13" max="13" width="24.5703125" style="35" customWidth="1"/>
    <col min="14" max="14" width="30.28515625"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9" ht="32.25" customHeight="1" thickBot="1" x14ac:dyDescent="0.3">
      <c r="A4" s="1775"/>
      <c r="B4" s="1777"/>
      <c r="C4" s="1779"/>
      <c r="D4" s="1811"/>
      <c r="E4" s="443" t="s">
        <v>274</v>
      </c>
      <c r="F4" s="37" t="s">
        <v>275</v>
      </c>
      <c r="G4" s="38" t="s">
        <v>276</v>
      </c>
      <c r="H4" s="1793"/>
      <c r="I4" s="1818"/>
      <c r="J4" s="290" t="s">
        <v>160</v>
      </c>
      <c r="K4" s="240" t="s">
        <v>161</v>
      </c>
      <c r="L4" s="289" t="s">
        <v>674</v>
      </c>
      <c r="M4" s="1816"/>
      <c r="N4" s="1795"/>
    </row>
    <row r="5" spans="1:19" ht="15.95" customHeight="1" thickBot="1" x14ac:dyDescent="0.3">
      <c r="A5" s="154">
        <v>1</v>
      </c>
      <c r="B5" s="154">
        <v>2</v>
      </c>
      <c r="C5" s="83">
        <v>3</v>
      </c>
      <c r="D5" s="84">
        <v>4</v>
      </c>
      <c r="E5" s="85">
        <v>5</v>
      </c>
      <c r="F5" s="86">
        <v>6</v>
      </c>
      <c r="G5" s="87">
        <v>7</v>
      </c>
      <c r="H5" s="88">
        <v>8</v>
      </c>
      <c r="I5" s="88">
        <v>9</v>
      </c>
      <c r="J5" s="83" t="s">
        <v>675</v>
      </c>
      <c r="K5" s="85" t="s">
        <v>676</v>
      </c>
      <c r="L5" s="88" t="s">
        <v>677</v>
      </c>
      <c r="M5" s="291">
        <v>13</v>
      </c>
      <c r="N5" s="449">
        <v>14</v>
      </c>
    </row>
    <row r="6" spans="1:19" ht="150.75" customHeight="1" x14ac:dyDescent="0.25">
      <c r="A6" s="537">
        <v>810</v>
      </c>
      <c r="B6" s="92" t="s">
        <v>216</v>
      </c>
      <c r="C6" s="538" t="s">
        <v>174</v>
      </c>
      <c r="D6" s="92" t="s">
        <v>84</v>
      </c>
      <c r="E6" s="539">
        <v>344274.37</v>
      </c>
      <c r="F6" s="539">
        <v>3791826.06</v>
      </c>
      <c r="G6" s="539">
        <v>3498895.91</v>
      </c>
      <c r="H6" s="539">
        <v>1454871.3</v>
      </c>
      <c r="I6" s="539">
        <f>733695.21+7324.77</f>
        <v>741019.98</v>
      </c>
      <c r="J6" s="555">
        <f>ROUND((E6+F6+G6)/3-I6,0)</f>
        <v>1803979</v>
      </c>
      <c r="K6" s="555">
        <f>ROUND((E6+F6+G6)/3-I6,0)</f>
        <v>1803979</v>
      </c>
      <c r="L6" s="555">
        <f>ROUND((E6+F6+G6)/3-I6,0)</f>
        <v>1803979</v>
      </c>
      <c r="M6" s="455" t="s">
        <v>833</v>
      </c>
      <c r="N6" s="559" t="s">
        <v>834</v>
      </c>
    </row>
    <row r="7" spans="1:19" ht="110.25" x14ac:dyDescent="0.25">
      <c r="A7" s="540">
        <v>810</v>
      </c>
      <c r="B7" s="442" t="s">
        <v>216</v>
      </c>
      <c r="C7" s="541" t="s">
        <v>234</v>
      </c>
      <c r="D7" s="455" t="s">
        <v>235</v>
      </c>
      <c r="E7" s="542">
        <v>83496.67</v>
      </c>
      <c r="F7" s="543">
        <v>15594.59</v>
      </c>
      <c r="G7" s="544">
        <v>2568.84</v>
      </c>
      <c r="H7" s="544">
        <v>49545.599999999999</v>
      </c>
      <c r="I7" s="545"/>
      <c r="J7" s="556">
        <f>ROUND((E7+F7+G7)/3-I7,0)</f>
        <v>33887</v>
      </c>
      <c r="K7" s="556">
        <f>ROUND((E7+F7+G7)/3-I7,0)</f>
        <v>33887</v>
      </c>
      <c r="L7" s="556">
        <f>ROUND((E7+F7+G7)/3-I7,0)</f>
        <v>33887</v>
      </c>
      <c r="M7" s="455" t="s">
        <v>833</v>
      </c>
      <c r="N7" s="560" t="s">
        <v>834</v>
      </c>
    </row>
    <row r="8" spans="1:19" ht="157.5" customHeight="1" x14ac:dyDescent="0.25">
      <c r="A8" s="546">
        <v>810</v>
      </c>
      <c r="B8" s="455" t="s">
        <v>216</v>
      </c>
      <c r="C8" s="463" t="s">
        <v>236</v>
      </c>
      <c r="D8" s="455" t="s">
        <v>237</v>
      </c>
      <c r="E8" s="542">
        <v>107600</v>
      </c>
      <c r="F8" s="542">
        <v>0</v>
      </c>
      <c r="G8" s="542">
        <v>4900000</v>
      </c>
      <c r="H8" s="542">
        <v>8005723.2000000002</v>
      </c>
      <c r="I8" s="547"/>
      <c r="J8" s="556">
        <f>(E8+F8+G8)/3</f>
        <v>1669200</v>
      </c>
      <c r="K8" s="556">
        <f>(E8+F8+G8)/3</f>
        <v>1669200</v>
      </c>
      <c r="L8" s="556">
        <f>(E8+F8+G8)/3</f>
        <v>1669200</v>
      </c>
      <c r="M8" s="455" t="s">
        <v>833</v>
      </c>
      <c r="N8" s="466" t="s">
        <v>834</v>
      </c>
    </row>
    <row r="9" spans="1:19" ht="142.5" customHeight="1" x14ac:dyDescent="0.25">
      <c r="A9" s="546">
        <v>810</v>
      </c>
      <c r="B9" s="455" t="s">
        <v>216</v>
      </c>
      <c r="C9" s="463" t="s">
        <v>238</v>
      </c>
      <c r="D9" s="455" t="s">
        <v>37</v>
      </c>
      <c r="E9" s="542">
        <v>20515</v>
      </c>
      <c r="F9" s="542">
        <v>74542.5</v>
      </c>
      <c r="G9" s="542">
        <v>912</v>
      </c>
      <c r="H9" s="542">
        <v>256812.2</v>
      </c>
      <c r="I9" s="547"/>
      <c r="J9" s="556">
        <f>ROUND((E9+F9+G9)/3-I9,0)</f>
        <v>31990</v>
      </c>
      <c r="K9" s="557">
        <f>ROUND((E9+F9+G9)/3-I9,0)</f>
        <v>31990</v>
      </c>
      <c r="L9" s="557">
        <f>ROUND((E9+F9+G9)/3-I9,0)</f>
        <v>31990</v>
      </c>
      <c r="M9" s="455" t="s">
        <v>833</v>
      </c>
      <c r="N9" s="466" t="s">
        <v>834</v>
      </c>
    </row>
    <row r="10" spans="1:19" ht="110.25" x14ac:dyDescent="0.25">
      <c r="A10" s="548">
        <v>810</v>
      </c>
      <c r="B10" s="467" t="s">
        <v>216</v>
      </c>
      <c r="C10" s="541" t="s">
        <v>166</v>
      </c>
      <c r="D10" s="467" t="s">
        <v>233</v>
      </c>
      <c r="E10" s="549">
        <v>3041529.2</v>
      </c>
      <c r="F10" s="549">
        <f>5441500.24+71542.06</f>
        <v>5513042.2999999998</v>
      </c>
      <c r="G10" s="549">
        <f>5230444.16+9079.27</f>
        <v>5239523.43</v>
      </c>
      <c r="H10" s="549">
        <f>4888278.15+26318.55</f>
        <v>4914596.7</v>
      </c>
      <c r="I10" s="550"/>
      <c r="J10" s="558">
        <f>ROUND((E10+F10+G10)/3-I10,0)</f>
        <v>4598032</v>
      </c>
      <c r="K10" s="558">
        <f>ROUND((E10+F10+G10)/3-I10,0)</f>
        <v>4598032</v>
      </c>
      <c r="L10" s="558">
        <f>ROUND((E10+F10+G10)/3-I10,0)</f>
        <v>4598032</v>
      </c>
      <c r="M10" s="49" t="s">
        <v>833</v>
      </c>
      <c r="N10" s="551" t="s">
        <v>834</v>
      </c>
    </row>
    <row r="11" spans="1:19" x14ac:dyDescent="0.25">
      <c r="A11" s="1872" t="s">
        <v>47</v>
      </c>
      <c r="B11" s="1872"/>
      <c r="C11" s="1872"/>
      <c r="D11" s="1872"/>
      <c r="E11" s="232"/>
      <c r="F11" s="232"/>
      <c r="G11" s="232"/>
      <c r="H11" s="232"/>
      <c r="I11" s="232"/>
      <c r="J11" s="552">
        <f>SUM(J6:J10)</f>
        <v>8137088</v>
      </c>
      <c r="K11" s="552">
        <f t="shared" ref="K11:L11" si="0">SUM(K6:K10)</f>
        <v>8137088</v>
      </c>
      <c r="L11" s="552">
        <f t="shared" si="0"/>
        <v>8137088</v>
      </c>
      <c r="M11" s="232"/>
      <c r="N11" s="232"/>
    </row>
    <row r="12" spans="1:19" x14ac:dyDescent="0.25">
      <c r="A12" s="553"/>
      <c r="B12" s="553"/>
      <c r="C12" s="553"/>
      <c r="D12" s="553"/>
    </row>
    <row r="13" spans="1:19" x14ac:dyDescent="0.25">
      <c r="A13" s="51" t="s">
        <v>167</v>
      </c>
      <c r="B13" s="51" t="s">
        <v>231</v>
      </c>
      <c r="C13" s="51"/>
      <c r="H13" s="554"/>
    </row>
    <row r="14" spans="1:19" x14ac:dyDescent="0.25">
      <c r="A14" s="51" t="s">
        <v>168</v>
      </c>
      <c r="B14" s="51" t="s">
        <v>232</v>
      </c>
      <c r="C14" s="51"/>
    </row>
    <row r="16" spans="1:19" s="236" customFormat="1" ht="25.5" customHeight="1" x14ac:dyDescent="0.25">
      <c r="A16" s="1770"/>
      <c r="B16" s="1770"/>
      <c r="C16" s="1770"/>
      <c r="D16" s="1770"/>
      <c r="E16" s="1770"/>
      <c r="F16" s="1770"/>
      <c r="G16" s="1770"/>
      <c r="H16" s="1770"/>
      <c r="I16" s="1770"/>
      <c r="R16" s="35"/>
      <c r="S16" s="35"/>
    </row>
    <row r="17" spans="1:19" s="236" customFormat="1" ht="24" customHeight="1" x14ac:dyDescent="0.25">
      <c r="A17" s="1770"/>
      <c r="B17" s="1770"/>
      <c r="C17" s="1770"/>
      <c r="D17" s="1770"/>
      <c r="E17" s="1770"/>
      <c r="F17" s="1770"/>
      <c r="G17" s="1770"/>
      <c r="H17" s="1770"/>
      <c r="I17" s="1770"/>
      <c r="J17" s="1770"/>
      <c r="R17" s="35"/>
      <c r="S17" s="35"/>
    </row>
    <row r="18" spans="1:19" s="236" customFormat="1" ht="31.5" customHeight="1" x14ac:dyDescent="0.25">
      <c r="A18" s="1771"/>
      <c r="B18" s="1771"/>
      <c r="C18" s="1771"/>
      <c r="D18" s="1771"/>
      <c r="E18" s="1771"/>
      <c r="F18" s="1771"/>
      <c r="G18" s="1771"/>
      <c r="H18" s="1771"/>
      <c r="I18" s="1771"/>
      <c r="R18" s="35"/>
      <c r="S18" s="35"/>
    </row>
  </sheetData>
  <customSheetViews>
    <customSheetView guid="{D790174D-5261-4952-B577-01255A6BEA3C}" scale="70" showPageBreaks="1" fitToPage="1" printArea="1" view="pageBreakPreview">
      <selection activeCell="K9" sqref="K9"/>
      <pageMargins left="0.78740157480314965" right="0.19685039370078741" top="0.51181102362204722" bottom="0.55118110236220474" header="0.51181102362204722" footer="0.51181102362204722"/>
      <printOptions horizontalCentered="1" verticalCentered="1"/>
      <pageSetup paperSize="9" scale="44" orientation="landscape" r:id="rId1"/>
      <headerFooter alignWithMargins="0"/>
    </customSheetView>
    <customSheetView guid="{6ED1DF90-393A-44E0-B141-1FBB21699FEA}" scale="70" showPageBreaks="1" fitToPage="1" printArea="1" view="pageBreakPreview">
      <selection activeCell="K9" sqref="K9"/>
      <pageMargins left="0.78740157480314965" right="0.19685039370078741" top="0.51181102362204722" bottom="0.55118110236220474" header="0.51181102362204722" footer="0.51181102362204722"/>
      <printOptions horizontalCentered="1" verticalCentered="1"/>
      <pageSetup paperSize="9" scale="44" orientation="landscape" r:id="rId2"/>
      <headerFooter alignWithMargins="0"/>
    </customSheetView>
    <customSheetView guid="{4FAA2782-85AC-4DBD-92C6-A3C3B6642B69}" scale="70" showPageBreaks="1" fitToPage="1" printArea="1" view="pageBreakPreview">
      <selection activeCell="K9" sqref="K9"/>
      <pageMargins left="0.78740157480314965" right="0.19685039370078741" top="0.51181102362204722" bottom="0.55118110236220474" header="0.51181102362204722" footer="0.51181102362204722"/>
      <printOptions horizontalCentered="1" verticalCentered="1"/>
      <pageSetup paperSize="9" scale="44" orientation="landscape" r:id="rId3"/>
      <headerFooter alignWithMargins="0"/>
    </customSheetView>
    <customSheetView guid="{E7219206-984F-4247-B1D3-6A74E47DAF4A}" scale="70" showPageBreaks="1" fitToPage="1" printArea="1" view="pageBreakPreview">
      <selection activeCell="K9" sqref="K9"/>
      <pageMargins left="0.78740157480314965" right="0.19685039370078741" top="0.51181102362204722" bottom="0.55118110236220474" header="0.51181102362204722" footer="0.51181102362204722"/>
      <printOptions horizontalCentered="1" verticalCentered="1"/>
      <pageSetup paperSize="9" scale="44" orientation="landscape" r:id="rId4"/>
      <headerFooter alignWithMargins="0"/>
    </customSheetView>
  </customSheetViews>
  <mergeCells count="16">
    <mergeCell ref="A18:I18"/>
    <mergeCell ref="A1:N1"/>
    <mergeCell ref="A2:N2"/>
    <mergeCell ref="A3:A4"/>
    <mergeCell ref="B3:B4"/>
    <mergeCell ref="C3:C4"/>
    <mergeCell ref="D3:D4"/>
    <mergeCell ref="E3:G3"/>
    <mergeCell ref="H3:H4"/>
    <mergeCell ref="I3:I4"/>
    <mergeCell ref="J3:L3"/>
    <mergeCell ref="M3:M4"/>
    <mergeCell ref="N3:N4"/>
    <mergeCell ref="A11:D11"/>
    <mergeCell ref="A16:I16"/>
    <mergeCell ref="A17:J17"/>
  </mergeCells>
  <printOptions horizontalCentered="1" verticalCentered="1"/>
  <pageMargins left="0.78740157480314965" right="0.19685039370078741" top="0.51181102362204722" bottom="0.55118110236220474" header="0.51181102362204722" footer="0.51181102362204722"/>
  <pageSetup paperSize="9" scale="44" orientation="landscape" r:id="rId5"/>
  <headerFooter alignWithMargins="0"/>
  <legacyDrawing r:id="rId6"/>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26"/>
  <sheetViews>
    <sheetView view="pageBreakPreview" topLeftCell="A10" zoomScale="85" zoomScaleNormal="100" zoomScaleSheetLayoutView="85" workbookViewId="0">
      <selection activeCell="C10" sqref="C10"/>
    </sheetView>
  </sheetViews>
  <sheetFormatPr defaultColWidth="61" defaultRowHeight="15.75" x14ac:dyDescent="0.25"/>
  <cols>
    <col min="1" max="1" width="6.7109375" style="82" customWidth="1"/>
    <col min="2" max="2" width="24" style="82" customWidth="1"/>
    <col min="3" max="3" width="20.140625" style="82" customWidth="1"/>
    <col min="4" max="4" width="56.5703125" style="82" customWidth="1"/>
    <col min="5" max="5" width="16.140625" style="82" customWidth="1"/>
    <col min="6" max="6" width="12.42578125" style="82" customWidth="1"/>
    <col min="7" max="7" width="18.5703125" style="82" customWidth="1"/>
    <col min="8" max="8" width="17.85546875" style="600" customWidth="1"/>
    <col min="9" max="9" width="11.85546875" style="82" customWidth="1"/>
    <col min="10" max="10" width="12.42578125" style="82" customWidth="1"/>
    <col min="11" max="11" width="18.7109375" style="82" customWidth="1"/>
    <col min="12" max="12" width="17.42578125" style="600" customWidth="1"/>
    <col min="13" max="13" width="11.85546875" style="82" customWidth="1"/>
    <col min="14" max="14" width="12.42578125" style="82" customWidth="1"/>
    <col min="15" max="15" width="19.28515625" style="82" customWidth="1"/>
    <col min="16" max="16" width="16.42578125" style="600" customWidth="1"/>
    <col min="17" max="17" width="26.28515625" style="82" customWidth="1"/>
    <col min="18" max="18" width="34.5703125" style="82" customWidth="1"/>
    <col min="19" max="19" width="16.42578125" style="82" customWidth="1"/>
    <col min="20" max="16384" width="61" style="82"/>
  </cols>
  <sheetData>
    <row r="1" spans="1:19" ht="25.5" customHeight="1" x14ac:dyDescent="0.3">
      <c r="A1" s="1877" t="s">
        <v>176</v>
      </c>
      <c r="B1" s="1877"/>
      <c r="C1" s="1877"/>
      <c r="D1" s="1877"/>
      <c r="E1" s="1877"/>
      <c r="F1" s="1877"/>
      <c r="G1" s="1877"/>
      <c r="H1" s="1877"/>
      <c r="I1" s="1877"/>
      <c r="J1" s="1877"/>
      <c r="K1" s="1877"/>
      <c r="L1" s="1877"/>
      <c r="M1" s="1877"/>
      <c r="N1" s="1877"/>
      <c r="O1" s="1877"/>
      <c r="P1" s="1877"/>
      <c r="Q1" s="1877"/>
      <c r="R1" s="1877"/>
      <c r="S1" s="569"/>
    </row>
    <row r="2" spans="1:19" ht="14.25" customHeight="1" thickBot="1" x14ac:dyDescent="0.3">
      <c r="A2" s="1878" t="s">
        <v>670</v>
      </c>
      <c r="B2" s="1878"/>
      <c r="C2" s="1878"/>
      <c r="D2" s="1878"/>
      <c r="E2" s="1878"/>
      <c r="F2" s="1878"/>
      <c r="G2" s="1878"/>
      <c r="H2" s="1878"/>
      <c r="I2" s="1878"/>
      <c r="J2" s="1878"/>
      <c r="K2" s="1878"/>
      <c r="L2" s="1878"/>
      <c r="M2" s="1878"/>
      <c r="N2" s="1878"/>
      <c r="O2" s="1878"/>
      <c r="P2" s="1878"/>
      <c r="Q2" s="1878"/>
      <c r="R2" s="1878"/>
    </row>
    <row r="3" spans="1:19" ht="27" customHeight="1" thickBot="1" x14ac:dyDescent="0.3">
      <c r="A3" s="1879" t="s">
        <v>154</v>
      </c>
      <c r="B3" s="1881" t="s">
        <v>155</v>
      </c>
      <c r="C3" s="1882" t="s">
        <v>156</v>
      </c>
      <c r="D3" s="1884" t="s">
        <v>38</v>
      </c>
      <c r="E3" s="1886" t="s">
        <v>160</v>
      </c>
      <c r="F3" s="1887"/>
      <c r="G3" s="1887"/>
      <c r="H3" s="1888"/>
      <c r="I3" s="1886" t="s">
        <v>161</v>
      </c>
      <c r="J3" s="1887"/>
      <c r="K3" s="1887"/>
      <c r="L3" s="1888"/>
      <c r="M3" s="1886" t="s">
        <v>674</v>
      </c>
      <c r="N3" s="1887"/>
      <c r="O3" s="1887"/>
      <c r="P3" s="1888"/>
      <c r="Q3" s="1889" t="s">
        <v>672</v>
      </c>
      <c r="R3" s="1873" t="s">
        <v>673</v>
      </c>
    </row>
    <row r="4" spans="1:19" ht="45" customHeight="1" thickBot="1" x14ac:dyDescent="0.3">
      <c r="A4" s="1880"/>
      <c r="B4" s="1880"/>
      <c r="C4" s="1883"/>
      <c r="D4" s="1885"/>
      <c r="E4" s="570" t="s">
        <v>177</v>
      </c>
      <c r="F4" s="571" t="s">
        <v>178</v>
      </c>
      <c r="G4" s="572" t="s">
        <v>158</v>
      </c>
      <c r="H4" s="573" t="s">
        <v>179</v>
      </c>
      <c r="I4" s="570" t="s">
        <v>177</v>
      </c>
      <c r="J4" s="572" t="s">
        <v>178</v>
      </c>
      <c r="K4" s="570" t="s">
        <v>158</v>
      </c>
      <c r="L4" s="573" t="s">
        <v>179</v>
      </c>
      <c r="M4" s="570" t="s">
        <v>177</v>
      </c>
      <c r="N4" s="572" t="s">
        <v>178</v>
      </c>
      <c r="O4" s="570" t="s">
        <v>158</v>
      </c>
      <c r="P4" s="574" t="s">
        <v>179</v>
      </c>
      <c r="Q4" s="1890"/>
      <c r="R4" s="1874"/>
    </row>
    <row r="5" spans="1:19" s="581" customFormat="1" ht="21" customHeight="1" thickBot="1" x14ac:dyDescent="0.3">
      <c r="A5" s="575">
        <v>1</v>
      </c>
      <c r="B5" s="575">
        <v>2</v>
      </c>
      <c r="C5" s="575">
        <v>3</v>
      </c>
      <c r="D5" s="576">
        <v>4</v>
      </c>
      <c r="E5" s="577">
        <v>5</v>
      </c>
      <c r="F5" s="575">
        <v>6</v>
      </c>
      <c r="G5" s="575">
        <v>7</v>
      </c>
      <c r="H5" s="597" t="s">
        <v>180</v>
      </c>
      <c r="I5" s="578">
        <v>9</v>
      </c>
      <c r="J5" s="575">
        <v>10</v>
      </c>
      <c r="K5" s="575">
        <v>11</v>
      </c>
      <c r="L5" s="601" t="s">
        <v>181</v>
      </c>
      <c r="M5" s="578">
        <v>13</v>
      </c>
      <c r="N5" s="575">
        <v>14</v>
      </c>
      <c r="O5" s="575">
        <v>15</v>
      </c>
      <c r="P5" s="603" t="s">
        <v>182</v>
      </c>
      <c r="Q5" s="579">
        <v>17</v>
      </c>
      <c r="R5" s="580">
        <v>18</v>
      </c>
    </row>
    <row r="6" spans="1:19" ht="95.25" customHeight="1" x14ac:dyDescent="0.25">
      <c r="A6" s="470">
        <v>811</v>
      </c>
      <c r="B6" s="567" t="s">
        <v>239</v>
      </c>
      <c r="C6" s="582" t="s">
        <v>214</v>
      </c>
      <c r="D6" s="567" t="s">
        <v>133</v>
      </c>
      <c r="E6" s="583">
        <v>750</v>
      </c>
      <c r="F6" s="584">
        <v>10</v>
      </c>
      <c r="G6" s="585"/>
      <c r="H6" s="598">
        <v>7500</v>
      </c>
      <c r="I6" s="583">
        <v>750</v>
      </c>
      <c r="J6" s="584">
        <v>10</v>
      </c>
      <c r="K6" s="585"/>
      <c r="L6" s="598">
        <v>7500</v>
      </c>
      <c r="M6" s="583">
        <v>750</v>
      </c>
      <c r="N6" s="584">
        <v>10</v>
      </c>
      <c r="O6" s="585"/>
      <c r="P6" s="598">
        <v>7500</v>
      </c>
      <c r="Q6" s="586" t="s">
        <v>843</v>
      </c>
      <c r="R6" s="587" t="s">
        <v>844</v>
      </c>
    </row>
    <row r="7" spans="1:19" ht="95.25" customHeight="1" x14ac:dyDescent="0.25">
      <c r="A7" s="567">
        <v>811</v>
      </c>
      <c r="B7" s="567" t="s">
        <v>239</v>
      </c>
      <c r="C7" s="582" t="s">
        <v>214</v>
      </c>
      <c r="D7" s="567" t="s">
        <v>133</v>
      </c>
      <c r="E7" s="583">
        <v>7500</v>
      </c>
      <c r="F7" s="584">
        <v>40</v>
      </c>
      <c r="G7" s="585"/>
      <c r="H7" s="598">
        <f>E7*F7</f>
        <v>300000</v>
      </c>
      <c r="I7" s="583">
        <v>7500</v>
      </c>
      <c r="J7" s="584">
        <v>25</v>
      </c>
      <c r="K7" s="585"/>
      <c r="L7" s="598">
        <v>187500</v>
      </c>
      <c r="M7" s="583">
        <v>7500</v>
      </c>
      <c r="N7" s="584">
        <v>25</v>
      </c>
      <c r="O7" s="585"/>
      <c r="P7" s="598">
        <v>187500</v>
      </c>
      <c r="Q7" s="586" t="s">
        <v>843</v>
      </c>
      <c r="R7" s="587" t="s">
        <v>844</v>
      </c>
    </row>
    <row r="8" spans="1:19" ht="102" x14ac:dyDescent="0.25">
      <c r="A8" s="567">
        <v>811</v>
      </c>
      <c r="B8" s="567" t="s">
        <v>239</v>
      </c>
      <c r="C8" s="582" t="s">
        <v>240</v>
      </c>
      <c r="D8" s="567" t="s">
        <v>241</v>
      </c>
      <c r="E8" s="583">
        <v>25000</v>
      </c>
      <c r="F8" s="584">
        <v>12</v>
      </c>
      <c r="G8" s="585"/>
      <c r="H8" s="598">
        <f>E8*F8</f>
        <v>300000</v>
      </c>
      <c r="I8" s="583">
        <v>10000</v>
      </c>
      <c r="J8" s="584">
        <v>2</v>
      </c>
      <c r="K8" s="585"/>
      <c r="L8" s="598">
        <v>20000</v>
      </c>
      <c r="M8" s="583">
        <v>10000</v>
      </c>
      <c r="N8" s="584">
        <v>2</v>
      </c>
      <c r="O8" s="585"/>
      <c r="P8" s="598">
        <v>20000</v>
      </c>
      <c r="Q8" s="586" t="s">
        <v>843</v>
      </c>
      <c r="R8" s="587" t="s">
        <v>844</v>
      </c>
    </row>
    <row r="9" spans="1:19" ht="128.25" customHeight="1" x14ac:dyDescent="0.25">
      <c r="A9" s="567">
        <v>811</v>
      </c>
      <c r="B9" s="567" t="s">
        <v>239</v>
      </c>
      <c r="C9" s="582" t="s">
        <v>242</v>
      </c>
      <c r="D9" s="567" t="s">
        <v>243</v>
      </c>
      <c r="E9" s="583">
        <v>43.8</v>
      </c>
      <c r="F9" s="584">
        <v>4210.7015000000001</v>
      </c>
      <c r="G9" s="585"/>
      <c r="H9" s="599">
        <v>184429</v>
      </c>
      <c r="I9" s="583">
        <v>43.8</v>
      </c>
      <c r="J9" s="584">
        <v>4210.7015000000001</v>
      </c>
      <c r="K9" s="585"/>
      <c r="L9" s="599">
        <v>184429</v>
      </c>
      <c r="M9" s="583">
        <v>43.8</v>
      </c>
      <c r="N9" s="584">
        <v>4210.7015000000001</v>
      </c>
      <c r="O9" s="585"/>
      <c r="P9" s="599">
        <v>184429</v>
      </c>
      <c r="Q9" s="586" t="s">
        <v>845</v>
      </c>
      <c r="R9" s="587" t="s">
        <v>846</v>
      </c>
    </row>
    <row r="10" spans="1:19" ht="107.25" customHeight="1" x14ac:dyDescent="0.25">
      <c r="A10" s="567">
        <v>811</v>
      </c>
      <c r="B10" s="567" t="s">
        <v>239</v>
      </c>
      <c r="C10" s="582" t="s">
        <v>244</v>
      </c>
      <c r="D10" s="567" t="s">
        <v>34</v>
      </c>
      <c r="E10" s="583">
        <v>50</v>
      </c>
      <c r="F10" s="584">
        <v>1800</v>
      </c>
      <c r="G10" s="585"/>
      <c r="H10" s="598">
        <f>E10*F10</f>
        <v>90000</v>
      </c>
      <c r="I10" s="583">
        <v>50</v>
      </c>
      <c r="J10" s="584">
        <v>1800</v>
      </c>
      <c r="K10" s="585"/>
      <c r="L10" s="598">
        <f>I10*J10</f>
        <v>90000</v>
      </c>
      <c r="M10" s="583">
        <v>50</v>
      </c>
      <c r="N10" s="584">
        <v>1800</v>
      </c>
      <c r="O10" s="585"/>
      <c r="P10" s="598">
        <f>M10*N10</f>
        <v>90000</v>
      </c>
      <c r="Q10" s="588" t="s">
        <v>847</v>
      </c>
      <c r="R10" s="587" t="s">
        <v>848</v>
      </c>
    </row>
    <row r="11" spans="1:19" ht="95.25" customHeight="1" x14ac:dyDescent="0.25">
      <c r="A11" s="567">
        <v>811</v>
      </c>
      <c r="B11" s="567" t="s">
        <v>239</v>
      </c>
      <c r="C11" s="582" t="s">
        <v>245</v>
      </c>
      <c r="D11" s="567" t="s">
        <v>246</v>
      </c>
      <c r="E11" s="583">
        <v>74100</v>
      </c>
      <c r="F11" s="584">
        <v>1</v>
      </c>
      <c r="G11" s="583">
        <v>0</v>
      </c>
      <c r="H11" s="598">
        <f>E11*F11-G11</f>
        <v>74100</v>
      </c>
      <c r="I11" s="583">
        <v>74100</v>
      </c>
      <c r="J11" s="584">
        <v>1</v>
      </c>
      <c r="K11" s="583">
        <v>0</v>
      </c>
      <c r="L11" s="598">
        <f>I11*J11-K11</f>
        <v>74100</v>
      </c>
      <c r="M11" s="583">
        <v>74100</v>
      </c>
      <c r="N11" s="584">
        <v>1</v>
      </c>
      <c r="O11" s="583">
        <v>0</v>
      </c>
      <c r="P11" s="598">
        <f>M11*N11-O11</f>
        <v>74100</v>
      </c>
      <c r="Q11" s="588" t="s">
        <v>843</v>
      </c>
      <c r="R11" s="587" t="s">
        <v>849</v>
      </c>
    </row>
    <row r="12" spans="1:19" ht="95.25" customHeight="1" x14ac:dyDescent="0.25">
      <c r="A12" s="567">
        <v>811</v>
      </c>
      <c r="B12" s="567" t="s">
        <v>239</v>
      </c>
      <c r="C12" s="582" t="s">
        <v>247</v>
      </c>
      <c r="D12" s="567" t="s">
        <v>248</v>
      </c>
      <c r="E12" s="583">
        <v>30000</v>
      </c>
      <c r="F12" s="584">
        <v>5</v>
      </c>
      <c r="G12" s="585"/>
      <c r="H12" s="598">
        <f>E12*F12</f>
        <v>150000</v>
      </c>
      <c r="I12" s="583">
        <v>30000</v>
      </c>
      <c r="J12" s="584">
        <v>5</v>
      </c>
      <c r="K12" s="585"/>
      <c r="L12" s="598">
        <f>I12*J12</f>
        <v>150000</v>
      </c>
      <c r="M12" s="583">
        <v>30000</v>
      </c>
      <c r="N12" s="584">
        <v>5</v>
      </c>
      <c r="O12" s="585"/>
      <c r="P12" s="598">
        <f>M12*N12</f>
        <v>150000</v>
      </c>
      <c r="Q12" s="588" t="s">
        <v>843</v>
      </c>
      <c r="R12" s="566" t="s">
        <v>850</v>
      </c>
    </row>
    <row r="13" spans="1:19" ht="118.5" customHeight="1" x14ac:dyDescent="0.25">
      <c r="A13" s="567">
        <v>811</v>
      </c>
      <c r="B13" s="567" t="s">
        <v>239</v>
      </c>
      <c r="C13" s="582" t="s">
        <v>249</v>
      </c>
      <c r="D13" s="567" t="s">
        <v>250</v>
      </c>
      <c r="E13" s="583">
        <v>500</v>
      </c>
      <c r="F13" s="584">
        <v>2</v>
      </c>
      <c r="G13" s="585"/>
      <c r="H13" s="598">
        <v>1000</v>
      </c>
      <c r="I13" s="583">
        <v>500</v>
      </c>
      <c r="J13" s="584">
        <v>2</v>
      </c>
      <c r="K13" s="585"/>
      <c r="L13" s="598">
        <v>1000</v>
      </c>
      <c r="M13" s="583">
        <v>500</v>
      </c>
      <c r="N13" s="584">
        <v>2</v>
      </c>
      <c r="O13" s="585"/>
      <c r="P13" s="598">
        <v>1000</v>
      </c>
      <c r="Q13" s="588" t="s">
        <v>843</v>
      </c>
      <c r="R13" s="566" t="s">
        <v>851</v>
      </c>
    </row>
    <row r="14" spans="1:19" ht="120" customHeight="1" x14ac:dyDescent="0.25">
      <c r="A14" s="567">
        <v>811</v>
      </c>
      <c r="B14" s="567" t="s">
        <v>239</v>
      </c>
      <c r="C14" s="582" t="s">
        <v>251</v>
      </c>
      <c r="D14" s="567" t="s">
        <v>252</v>
      </c>
      <c r="E14" s="583">
        <v>4000</v>
      </c>
      <c r="F14" s="584">
        <v>5</v>
      </c>
      <c r="G14" s="585"/>
      <c r="H14" s="598">
        <f>E14*F14</f>
        <v>20000</v>
      </c>
      <c r="I14" s="583">
        <v>4000</v>
      </c>
      <c r="J14" s="584">
        <v>5</v>
      </c>
      <c r="K14" s="585"/>
      <c r="L14" s="598">
        <f>I14*J14</f>
        <v>20000</v>
      </c>
      <c r="M14" s="583">
        <v>4000</v>
      </c>
      <c r="N14" s="584">
        <v>5</v>
      </c>
      <c r="O14" s="585"/>
      <c r="P14" s="598">
        <f>M14*N14</f>
        <v>20000</v>
      </c>
      <c r="Q14" s="588" t="s">
        <v>843</v>
      </c>
      <c r="R14" s="566" t="s">
        <v>851</v>
      </c>
    </row>
    <row r="15" spans="1:19" ht="112.5" customHeight="1" x14ac:dyDescent="0.25">
      <c r="A15" s="567">
        <v>811</v>
      </c>
      <c r="B15" s="567" t="s">
        <v>239</v>
      </c>
      <c r="C15" s="582" t="s">
        <v>253</v>
      </c>
      <c r="D15" s="567" t="s">
        <v>254</v>
      </c>
      <c r="E15" s="583">
        <v>500</v>
      </c>
      <c r="F15" s="584">
        <v>20</v>
      </c>
      <c r="G15" s="585"/>
      <c r="H15" s="598">
        <f>E15*F15</f>
        <v>10000</v>
      </c>
      <c r="I15" s="583">
        <v>500</v>
      </c>
      <c r="J15" s="584">
        <v>20</v>
      </c>
      <c r="K15" s="585"/>
      <c r="L15" s="598">
        <f>I15*J15</f>
        <v>10000</v>
      </c>
      <c r="M15" s="583">
        <v>500</v>
      </c>
      <c r="N15" s="584">
        <v>20</v>
      </c>
      <c r="O15" s="585"/>
      <c r="P15" s="598">
        <f>M15*N15</f>
        <v>10000</v>
      </c>
      <c r="Q15" s="588" t="s">
        <v>843</v>
      </c>
      <c r="R15" s="566" t="s">
        <v>851</v>
      </c>
    </row>
    <row r="16" spans="1:19" ht="111" customHeight="1" x14ac:dyDescent="0.25">
      <c r="A16" s="567">
        <v>811</v>
      </c>
      <c r="B16" s="567" t="s">
        <v>239</v>
      </c>
      <c r="C16" s="582" t="s">
        <v>255</v>
      </c>
      <c r="D16" s="567" t="s">
        <v>256</v>
      </c>
      <c r="E16" s="583">
        <v>25000</v>
      </c>
      <c r="F16" s="584">
        <v>40</v>
      </c>
      <c r="G16" s="585"/>
      <c r="H16" s="598">
        <f>E16*F16</f>
        <v>1000000</v>
      </c>
      <c r="I16" s="583">
        <v>25000</v>
      </c>
      <c r="J16" s="584">
        <v>40</v>
      </c>
      <c r="K16" s="585"/>
      <c r="L16" s="598">
        <f>I16*J16</f>
        <v>1000000</v>
      </c>
      <c r="M16" s="583">
        <v>25000</v>
      </c>
      <c r="N16" s="584">
        <v>40</v>
      </c>
      <c r="O16" s="585"/>
      <c r="P16" s="598">
        <f>M16*N16</f>
        <v>1000000</v>
      </c>
      <c r="Q16" s="588" t="s">
        <v>843</v>
      </c>
      <c r="R16" s="566" t="s">
        <v>851</v>
      </c>
    </row>
    <row r="17" spans="1:18" ht="156.75" customHeight="1" x14ac:dyDescent="0.25">
      <c r="A17" s="567">
        <v>811</v>
      </c>
      <c r="B17" s="567" t="s">
        <v>239</v>
      </c>
      <c r="C17" s="582" t="s">
        <v>257</v>
      </c>
      <c r="D17" s="567" t="s">
        <v>258</v>
      </c>
      <c r="E17" s="583">
        <v>100</v>
      </c>
      <c r="F17" s="584">
        <v>100</v>
      </c>
      <c r="G17" s="585"/>
      <c r="H17" s="598">
        <v>10000</v>
      </c>
      <c r="I17" s="583">
        <v>100</v>
      </c>
      <c r="J17" s="584">
        <v>100</v>
      </c>
      <c r="K17" s="585"/>
      <c r="L17" s="598">
        <v>10000</v>
      </c>
      <c r="M17" s="583">
        <v>100</v>
      </c>
      <c r="N17" s="584">
        <v>100</v>
      </c>
      <c r="O17" s="585"/>
      <c r="P17" s="598">
        <v>10000</v>
      </c>
      <c r="Q17" s="588" t="s">
        <v>843</v>
      </c>
      <c r="R17" s="566" t="s">
        <v>852</v>
      </c>
    </row>
    <row r="18" spans="1:18" ht="172.5" customHeight="1" x14ac:dyDescent="0.25">
      <c r="A18" s="567">
        <v>811</v>
      </c>
      <c r="B18" s="567" t="s">
        <v>239</v>
      </c>
      <c r="C18" s="589" t="s">
        <v>260</v>
      </c>
      <c r="D18" s="567" t="s">
        <v>74</v>
      </c>
      <c r="E18" s="583">
        <f>H18/F18</f>
        <v>23.142857142857142</v>
      </c>
      <c r="F18" s="590">
        <v>14</v>
      </c>
      <c r="G18" s="585"/>
      <c r="H18" s="598">
        <v>324</v>
      </c>
      <c r="I18" s="583">
        <f>L18/J18</f>
        <v>23.142857142857142</v>
      </c>
      <c r="J18" s="590">
        <v>14</v>
      </c>
      <c r="K18" s="585"/>
      <c r="L18" s="598">
        <v>324</v>
      </c>
      <c r="M18" s="583">
        <f>P18/N18</f>
        <v>23.142857142857142</v>
      </c>
      <c r="N18" s="590">
        <v>14</v>
      </c>
      <c r="O18" s="585"/>
      <c r="P18" s="598">
        <v>324</v>
      </c>
      <c r="Q18" s="588" t="s">
        <v>853</v>
      </c>
      <c r="R18" s="566" t="s">
        <v>854</v>
      </c>
    </row>
    <row r="19" spans="1:18" ht="95.25" customHeight="1" x14ac:dyDescent="0.25">
      <c r="A19" s="567">
        <v>811</v>
      </c>
      <c r="B19" s="567" t="s">
        <v>239</v>
      </c>
      <c r="C19" s="591" t="s">
        <v>263</v>
      </c>
      <c r="D19" s="592" t="s">
        <v>264</v>
      </c>
      <c r="E19" s="583">
        <v>2000</v>
      </c>
      <c r="F19" s="590">
        <v>50</v>
      </c>
      <c r="G19" s="593"/>
      <c r="H19" s="598">
        <f>E19*F19</f>
        <v>100000</v>
      </c>
      <c r="I19" s="583">
        <v>2000</v>
      </c>
      <c r="J19" s="590">
        <v>50</v>
      </c>
      <c r="K19" s="593"/>
      <c r="L19" s="598">
        <f>I19*J19</f>
        <v>100000</v>
      </c>
      <c r="M19" s="583">
        <v>2000</v>
      </c>
      <c r="N19" s="590">
        <v>50</v>
      </c>
      <c r="O19" s="593"/>
      <c r="P19" s="598">
        <f>M19*N19</f>
        <v>100000</v>
      </c>
      <c r="Q19" s="588" t="s">
        <v>843</v>
      </c>
      <c r="R19" s="566" t="s">
        <v>850</v>
      </c>
    </row>
    <row r="20" spans="1:18" ht="93.75" customHeight="1" x14ac:dyDescent="0.25">
      <c r="A20" s="567">
        <v>811</v>
      </c>
      <c r="B20" s="567" t="s">
        <v>239</v>
      </c>
      <c r="C20" s="582" t="s">
        <v>261</v>
      </c>
      <c r="D20" s="567" t="s">
        <v>262</v>
      </c>
      <c r="E20" s="583">
        <v>20000</v>
      </c>
      <c r="F20" s="590">
        <v>9</v>
      </c>
      <c r="G20" s="585"/>
      <c r="H20" s="598">
        <v>180000</v>
      </c>
      <c r="I20" s="583">
        <v>20000</v>
      </c>
      <c r="J20" s="590">
        <v>9</v>
      </c>
      <c r="K20" s="585"/>
      <c r="L20" s="598">
        <v>180000</v>
      </c>
      <c r="M20" s="583">
        <v>20000</v>
      </c>
      <c r="N20" s="590">
        <v>9</v>
      </c>
      <c r="O20" s="585"/>
      <c r="P20" s="598">
        <v>180000</v>
      </c>
      <c r="Q20" s="588" t="s">
        <v>843</v>
      </c>
      <c r="R20" s="566" t="s">
        <v>855</v>
      </c>
    </row>
    <row r="21" spans="1:18" ht="115.5" customHeight="1" x14ac:dyDescent="0.25">
      <c r="A21" s="567">
        <v>811</v>
      </c>
      <c r="B21" s="567" t="s">
        <v>239</v>
      </c>
      <c r="C21" s="589" t="s">
        <v>856</v>
      </c>
      <c r="D21" s="567" t="s">
        <v>400</v>
      </c>
      <c r="E21" s="583">
        <v>500</v>
      </c>
      <c r="F21" s="590">
        <v>56000</v>
      </c>
      <c r="G21" s="594">
        <v>0.9</v>
      </c>
      <c r="H21" s="598">
        <f>E21*F21*G21</f>
        <v>25200000</v>
      </c>
      <c r="I21" s="583">
        <v>500</v>
      </c>
      <c r="J21" s="590">
        <v>56000</v>
      </c>
      <c r="K21" s="594">
        <v>0.9</v>
      </c>
      <c r="L21" s="598">
        <f>I21*J21*K21</f>
        <v>25200000</v>
      </c>
      <c r="M21" s="583">
        <v>500</v>
      </c>
      <c r="N21" s="590">
        <v>56000</v>
      </c>
      <c r="O21" s="594">
        <v>0.9</v>
      </c>
      <c r="P21" s="598">
        <f>M21*N21*O21</f>
        <v>25200000</v>
      </c>
      <c r="Q21" s="586" t="s">
        <v>857</v>
      </c>
      <c r="R21" s="566" t="s">
        <v>858</v>
      </c>
    </row>
    <row r="22" spans="1:18" ht="12" customHeight="1" x14ac:dyDescent="0.25"/>
    <row r="23" spans="1:18" x14ac:dyDescent="0.25">
      <c r="A23" s="51" t="s">
        <v>841</v>
      </c>
      <c r="B23" s="595"/>
      <c r="C23" s="595"/>
    </row>
    <row r="24" spans="1:18" x14ac:dyDescent="0.25">
      <c r="A24" s="51" t="s">
        <v>842</v>
      </c>
      <c r="B24" s="595"/>
      <c r="C24" s="595"/>
    </row>
    <row r="25" spans="1:18" s="596" customFormat="1" ht="25.5" customHeight="1" x14ac:dyDescent="0.25">
      <c r="A25" s="1875"/>
      <c r="B25" s="1875"/>
      <c r="C25" s="1875"/>
      <c r="D25" s="1875"/>
      <c r="E25" s="1875"/>
      <c r="F25" s="1875"/>
      <c r="G25" s="1875"/>
      <c r="H25" s="1875"/>
      <c r="L25" s="602"/>
      <c r="P25" s="602"/>
      <c r="Q25" s="82"/>
      <c r="R25" s="82"/>
    </row>
    <row r="26" spans="1:18" s="596" customFormat="1" ht="31.5" customHeight="1" x14ac:dyDescent="0.25">
      <c r="A26" s="1876"/>
      <c r="B26" s="1876"/>
      <c r="C26" s="1876"/>
      <c r="D26" s="1876"/>
      <c r="E26" s="1876"/>
      <c r="F26" s="1876"/>
      <c r="G26" s="1876"/>
      <c r="H26" s="1876"/>
      <c r="L26" s="602"/>
      <c r="P26" s="602"/>
      <c r="Q26" s="82"/>
      <c r="R26" s="82"/>
    </row>
  </sheetData>
  <customSheetViews>
    <customSheetView guid="{D790174D-5261-4952-B577-01255A6BEA3C}" scale="85" showPageBreaks="1" fitToPage="1" printArea="1" view="pageBreakPreview" topLeftCell="A10">
      <selection activeCell="C10" sqref="C10"/>
      <pageMargins left="0.78740157480314965" right="0.19685039370078741" top="0.51181102362204722" bottom="0.55118110236220474" header="0.51181102362204722" footer="0.51181102362204722"/>
      <printOptions horizontalCentered="1" verticalCentered="1"/>
      <pageSetup paperSize="9" scale="38" fitToHeight="0" orientation="landscape" r:id="rId1"/>
      <headerFooter alignWithMargins="0"/>
    </customSheetView>
    <customSheetView guid="{6ED1DF90-393A-44E0-B141-1FBB21699FEA}" scale="85" showPageBreaks="1" fitToPage="1" printArea="1" view="pageBreakPreview" topLeftCell="A10">
      <selection activeCell="C10" sqref="C10"/>
      <pageMargins left="0.78740157480314965" right="0.19685039370078741" top="0.51181102362204722" bottom="0.55118110236220474" header="0.51181102362204722" footer="0.51181102362204722"/>
      <printOptions horizontalCentered="1" verticalCentered="1"/>
      <pageSetup paperSize="9" scale="38" fitToHeight="0" orientation="landscape" r:id="rId2"/>
      <headerFooter alignWithMargins="0"/>
    </customSheetView>
    <customSheetView guid="{4FAA2782-85AC-4DBD-92C6-A3C3B6642B69}" scale="85" showPageBreaks="1" fitToPage="1" printArea="1" view="pageBreakPreview" topLeftCell="A10">
      <selection activeCell="C10" sqref="C10"/>
      <pageMargins left="0.78740157480314965" right="0.19685039370078741" top="0.51181102362204722" bottom="0.55118110236220474" header="0.51181102362204722" footer="0.51181102362204722"/>
      <printOptions horizontalCentered="1" verticalCentered="1"/>
      <pageSetup paperSize="9" scale="38" fitToHeight="0" orientation="landscape" r:id="rId3"/>
      <headerFooter alignWithMargins="0"/>
    </customSheetView>
    <customSheetView guid="{E7219206-984F-4247-B1D3-6A74E47DAF4A}" scale="85" showPageBreaks="1" fitToPage="1" printArea="1" view="pageBreakPreview" topLeftCell="A10">
      <selection activeCell="C10" sqref="C10"/>
      <pageMargins left="0.78740157480314965" right="0.19685039370078741" top="0.51181102362204722" bottom="0.55118110236220474" header="0.51181102362204722" footer="0.51181102362204722"/>
      <printOptions horizontalCentered="1" verticalCentered="1"/>
      <pageSetup paperSize="9" scale="38" fitToHeight="0" orientation="landscape" r:id="rId4"/>
      <headerFooter alignWithMargins="0"/>
    </customSheetView>
  </customSheetViews>
  <mergeCells count="13">
    <mergeCell ref="R3:R4"/>
    <mergeCell ref="A25:H25"/>
    <mergeCell ref="A26:H26"/>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38" fitToHeight="0" orientation="landscape" r:id="rId5"/>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7"/>
  <sheetViews>
    <sheetView view="pageBreakPreview" topLeftCell="A9" zoomScale="118" zoomScaleNormal="100" zoomScaleSheetLayoutView="118" workbookViewId="0">
      <selection activeCell="C8" sqref="C8"/>
    </sheetView>
  </sheetViews>
  <sheetFormatPr defaultColWidth="61" defaultRowHeight="15.75" x14ac:dyDescent="0.25"/>
  <cols>
    <col min="1" max="1" width="12.5703125" style="35" customWidth="1"/>
    <col min="2" max="2" width="24.85546875" style="35" customWidth="1"/>
    <col min="3" max="3" width="19" style="35" customWidth="1"/>
    <col min="4" max="4" width="33.42578125" style="35" customWidth="1"/>
    <col min="5" max="5" width="19.28515625" style="35" customWidth="1"/>
    <col min="6" max="6" width="19.5703125" style="35" customWidth="1"/>
    <col min="7" max="7" width="18.42578125" style="35" customWidth="1"/>
    <col min="8" max="8" width="19.85546875" style="35" customWidth="1"/>
    <col min="9" max="9" width="20" style="35" customWidth="1"/>
    <col min="10" max="10" width="18.7109375" style="35" customWidth="1"/>
    <col min="11" max="11" width="19.5703125" style="35" customWidth="1"/>
    <col min="12" max="12" width="18.7109375" style="35" customWidth="1"/>
    <col min="13" max="13" width="26.7109375" style="35" customWidth="1"/>
    <col min="14" max="14" width="41.42578125"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9" ht="32.25" customHeight="1" thickBot="1" x14ac:dyDescent="0.3">
      <c r="A4" s="1775"/>
      <c r="B4" s="1777"/>
      <c r="C4" s="1779"/>
      <c r="D4" s="1811"/>
      <c r="E4" s="443" t="s">
        <v>274</v>
      </c>
      <c r="F4" s="37" t="s">
        <v>275</v>
      </c>
      <c r="G4" s="38" t="s">
        <v>276</v>
      </c>
      <c r="H4" s="1793"/>
      <c r="I4" s="1818"/>
      <c r="J4" s="290" t="s">
        <v>160</v>
      </c>
      <c r="K4" s="240" t="s">
        <v>161</v>
      </c>
      <c r="L4" s="289" t="s">
        <v>674</v>
      </c>
      <c r="M4" s="1816"/>
      <c r="N4" s="1795"/>
    </row>
    <row r="5" spans="1:19" ht="15.95" customHeight="1" x14ac:dyDescent="0.25">
      <c r="A5" s="154">
        <v>1</v>
      </c>
      <c r="B5" s="154">
        <v>2</v>
      </c>
      <c r="C5" s="83">
        <v>3</v>
      </c>
      <c r="D5" s="84">
        <v>4</v>
      </c>
      <c r="E5" s="85">
        <v>5</v>
      </c>
      <c r="F5" s="86">
        <v>6</v>
      </c>
      <c r="G5" s="87">
        <v>7</v>
      </c>
      <c r="H5" s="88">
        <v>8</v>
      </c>
      <c r="I5" s="88">
        <v>9</v>
      </c>
      <c r="J5" s="83" t="s">
        <v>675</v>
      </c>
      <c r="K5" s="85" t="s">
        <v>676</v>
      </c>
      <c r="L5" s="88" t="s">
        <v>677</v>
      </c>
      <c r="M5" s="291">
        <v>13</v>
      </c>
      <c r="N5" s="449">
        <v>14</v>
      </c>
    </row>
    <row r="6" spans="1:19" ht="152.25" customHeight="1" x14ac:dyDescent="0.25">
      <c r="A6" s="470">
        <v>811</v>
      </c>
      <c r="B6" s="564" t="s">
        <v>239</v>
      </c>
      <c r="C6" s="565" t="s">
        <v>265</v>
      </c>
      <c r="D6" s="566" t="s">
        <v>266</v>
      </c>
      <c r="E6" s="568">
        <v>647717.4</v>
      </c>
      <c r="F6" s="568">
        <v>2199330.33</v>
      </c>
      <c r="G6" s="568">
        <v>7182413.71</v>
      </c>
      <c r="H6" s="568">
        <v>1329405.7</v>
      </c>
      <c r="I6" s="232"/>
      <c r="J6" s="552">
        <v>3343154</v>
      </c>
      <c r="K6" s="552">
        <f>J6</f>
        <v>3343154</v>
      </c>
      <c r="L6" s="552">
        <f>J6</f>
        <v>3343154</v>
      </c>
      <c r="M6" s="444" t="s">
        <v>837</v>
      </c>
      <c r="N6" s="566" t="s">
        <v>838</v>
      </c>
    </row>
    <row r="7" spans="1:19" s="82" customFormat="1" ht="155.25" customHeight="1" x14ac:dyDescent="0.25">
      <c r="A7" s="470">
        <v>811</v>
      </c>
      <c r="B7" s="567" t="s">
        <v>239</v>
      </c>
      <c r="C7" s="565" t="s">
        <v>839</v>
      </c>
      <c r="D7" s="566" t="s">
        <v>840</v>
      </c>
      <c r="E7" s="568">
        <v>0</v>
      </c>
      <c r="F7" s="568">
        <v>99817</v>
      </c>
      <c r="G7" s="568">
        <v>54893</v>
      </c>
      <c r="H7" s="568">
        <v>107851</v>
      </c>
      <c r="I7" s="547"/>
      <c r="J7" s="556">
        <v>51570</v>
      </c>
      <c r="K7" s="556">
        <v>51570</v>
      </c>
      <c r="L7" s="556">
        <v>51570</v>
      </c>
      <c r="M7" s="458" t="s">
        <v>837</v>
      </c>
      <c r="N7" s="566" t="s">
        <v>838</v>
      </c>
    </row>
    <row r="8" spans="1:19" ht="153" x14ac:dyDescent="0.25">
      <c r="A8" s="470">
        <v>811</v>
      </c>
      <c r="B8" s="564" t="s">
        <v>239</v>
      </c>
      <c r="C8" s="565" t="s">
        <v>267</v>
      </c>
      <c r="D8" s="566" t="s">
        <v>268</v>
      </c>
      <c r="E8" s="568">
        <v>1907997.49</v>
      </c>
      <c r="F8" s="568">
        <v>1069806.6200000001</v>
      </c>
      <c r="G8" s="568">
        <v>4579648.2</v>
      </c>
      <c r="H8" s="568">
        <v>2083831</v>
      </c>
      <c r="I8" s="232"/>
      <c r="J8" s="552">
        <v>2519151</v>
      </c>
      <c r="K8" s="552">
        <f>J8</f>
        <v>2519151</v>
      </c>
      <c r="L8" s="552">
        <f>J8</f>
        <v>2519151</v>
      </c>
      <c r="M8" s="444" t="s">
        <v>837</v>
      </c>
      <c r="N8" s="566" t="s">
        <v>838</v>
      </c>
    </row>
    <row r="9" spans="1:19" ht="157.5" customHeight="1" x14ac:dyDescent="0.25">
      <c r="A9" s="470">
        <v>811</v>
      </c>
      <c r="B9" s="564" t="s">
        <v>239</v>
      </c>
      <c r="C9" s="565" t="s">
        <v>269</v>
      </c>
      <c r="D9" s="566" t="s">
        <v>270</v>
      </c>
      <c r="E9" s="568">
        <v>25109358.079999998</v>
      </c>
      <c r="F9" s="568">
        <v>23831449.239999998</v>
      </c>
      <c r="G9" s="568">
        <v>24289955.050000001</v>
      </c>
      <c r="H9" s="568">
        <v>24000963</v>
      </c>
      <c r="I9" s="232"/>
      <c r="J9" s="552">
        <v>24410254</v>
      </c>
      <c r="K9" s="552">
        <f>J9</f>
        <v>24410254</v>
      </c>
      <c r="L9" s="552">
        <f>J9</f>
        <v>24410254</v>
      </c>
      <c r="M9" s="444" t="s">
        <v>837</v>
      </c>
      <c r="N9" s="566" t="s">
        <v>838</v>
      </c>
    </row>
    <row r="10" spans="1:19" ht="152.25" customHeight="1" x14ac:dyDescent="0.25">
      <c r="A10" s="470">
        <v>811</v>
      </c>
      <c r="B10" s="564" t="s">
        <v>239</v>
      </c>
      <c r="C10" s="565" t="s">
        <v>201</v>
      </c>
      <c r="D10" s="566" t="s">
        <v>173</v>
      </c>
      <c r="E10" s="568">
        <v>158423.13</v>
      </c>
      <c r="F10" s="568">
        <v>171644.67</v>
      </c>
      <c r="G10" s="568">
        <v>54073.46</v>
      </c>
      <c r="H10" s="568">
        <v>57214.9</v>
      </c>
      <c r="I10" s="232"/>
      <c r="J10" s="552">
        <v>128047</v>
      </c>
      <c r="K10" s="552">
        <f>J10</f>
        <v>128047</v>
      </c>
      <c r="L10" s="552">
        <f>J10</f>
        <v>128047</v>
      </c>
      <c r="M10" s="444" t="s">
        <v>837</v>
      </c>
      <c r="N10" s="566" t="s">
        <v>838</v>
      </c>
    </row>
    <row r="12" spans="1:19" x14ac:dyDescent="0.25">
      <c r="A12" s="51" t="s">
        <v>841</v>
      </c>
      <c r="B12" s="51"/>
      <c r="C12" s="51"/>
    </row>
    <row r="13" spans="1:19" x14ac:dyDescent="0.25">
      <c r="A13" s="51" t="s">
        <v>842</v>
      </c>
      <c r="B13" s="51"/>
      <c r="C13" s="51"/>
    </row>
    <row r="15" spans="1:19" s="236" customFormat="1" ht="25.5" customHeight="1" x14ac:dyDescent="0.25">
      <c r="A15" s="1770"/>
      <c r="B15" s="1770"/>
      <c r="C15" s="1770"/>
      <c r="D15" s="1770"/>
      <c r="E15" s="1770"/>
      <c r="F15" s="1770"/>
      <c r="G15" s="1770"/>
      <c r="H15" s="1770"/>
      <c r="I15" s="1770"/>
      <c r="R15" s="35"/>
      <c r="S15" s="35"/>
    </row>
    <row r="16" spans="1:19" s="236" customFormat="1" ht="24" customHeight="1" x14ac:dyDescent="0.25">
      <c r="A16" s="1770"/>
      <c r="B16" s="1770"/>
      <c r="C16" s="1770"/>
      <c r="D16" s="1770"/>
      <c r="E16" s="1770"/>
      <c r="F16" s="1770"/>
      <c r="G16" s="1770"/>
      <c r="H16" s="1770"/>
      <c r="I16" s="1770"/>
      <c r="J16" s="1770"/>
      <c r="R16" s="35"/>
      <c r="S16" s="35"/>
    </row>
    <row r="17" spans="1:19" s="236" customFormat="1" ht="31.5" customHeight="1" x14ac:dyDescent="0.25">
      <c r="A17" s="1771"/>
      <c r="B17" s="1771"/>
      <c r="C17" s="1771"/>
      <c r="D17" s="1771"/>
      <c r="E17" s="1771"/>
      <c r="F17" s="1771"/>
      <c r="G17" s="1771"/>
      <c r="H17" s="1771"/>
      <c r="I17" s="1771"/>
      <c r="R17" s="35"/>
      <c r="S17" s="35"/>
    </row>
  </sheetData>
  <customSheetViews>
    <customSheetView guid="{D790174D-5261-4952-B577-01255A6BEA3C}" scale="118" showPageBreaks="1" fitToPage="1" printArea="1" view="pageBreakPreview" topLeftCell="A9">
      <selection activeCell="C8" sqref="C8"/>
      <pageMargins left="0.78740157480314965" right="0.19685039370078741" top="0.51181102362204722" bottom="0.55118110236220474" header="0.51181102362204722" footer="0.51181102362204722"/>
      <printOptions horizontalCentered="1" verticalCentered="1"/>
      <pageSetup paperSize="9" scale="43" orientation="landscape" r:id="rId1"/>
      <headerFooter alignWithMargins="0"/>
    </customSheetView>
    <customSheetView guid="{6ED1DF90-393A-44E0-B141-1FBB21699FEA}" scale="118" showPageBreaks="1" fitToPage="1" printArea="1" view="pageBreakPreview" topLeftCell="A9">
      <selection activeCell="C8" sqref="C8"/>
      <pageMargins left="0.78740157480314965" right="0.19685039370078741" top="0.51181102362204722" bottom="0.55118110236220474" header="0.51181102362204722" footer="0.51181102362204722"/>
      <printOptions horizontalCentered="1" verticalCentered="1"/>
      <pageSetup paperSize="9" scale="43" orientation="landscape" r:id="rId2"/>
      <headerFooter alignWithMargins="0"/>
    </customSheetView>
    <customSheetView guid="{4FAA2782-85AC-4DBD-92C6-A3C3B6642B69}" scale="118" showPageBreaks="1" fitToPage="1" printArea="1" view="pageBreakPreview" topLeftCell="A9">
      <selection activeCell="C8" sqref="C8"/>
      <pageMargins left="0.78740157480314965" right="0.19685039370078741" top="0.51181102362204722" bottom="0.55118110236220474" header="0.51181102362204722" footer="0.51181102362204722"/>
      <printOptions horizontalCentered="1" verticalCentered="1"/>
      <pageSetup paperSize="9" scale="43" orientation="landscape" r:id="rId3"/>
      <headerFooter alignWithMargins="0"/>
    </customSheetView>
    <customSheetView guid="{E7219206-984F-4247-B1D3-6A74E47DAF4A}" scale="118" showPageBreaks="1" fitToPage="1" printArea="1" view="pageBreakPreview" topLeftCell="A9">
      <selection activeCell="C8" sqref="C8"/>
      <pageMargins left="0.78740157480314965" right="0.19685039370078741" top="0.51181102362204722" bottom="0.55118110236220474" header="0.51181102362204722" footer="0.51181102362204722"/>
      <printOptions horizontalCentered="1" verticalCentered="1"/>
      <pageSetup paperSize="9" scale="43" orientation="landscape" r:id="rId4"/>
      <headerFooter alignWithMargins="0"/>
    </customSheetView>
  </customSheetViews>
  <mergeCells count="15">
    <mergeCell ref="A15:I15"/>
    <mergeCell ref="A16:J16"/>
    <mergeCell ref="A17:I17"/>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78740157480314965" right="0.19685039370078741" top="0.51181102362204722" bottom="0.55118110236220474" header="0.51181102362204722" footer="0.51181102362204722"/>
  <pageSetup paperSize="9" scale="43" orientation="landscape" r:id="rId5"/>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O11"/>
  <sheetViews>
    <sheetView view="pageBreakPreview" zoomScale="118" zoomScaleNormal="100" zoomScaleSheetLayoutView="118" workbookViewId="0">
      <selection activeCell="I27" sqref="I27"/>
    </sheetView>
  </sheetViews>
  <sheetFormatPr defaultColWidth="61" defaultRowHeight="15.75" x14ac:dyDescent="0.25"/>
  <cols>
    <col min="1" max="1" width="10.140625" style="35" customWidth="1"/>
    <col min="2" max="2" width="23" style="35" customWidth="1"/>
    <col min="3" max="3" width="19" style="35" customWidth="1"/>
    <col min="4" max="4" width="34.140625" style="35" customWidth="1"/>
    <col min="5" max="5" width="13.5703125" style="35" customWidth="1"/>
    <col min="6" max="6" width="13.42578125" style="35" customWidth="1"/>
    <col min="7" max="7" width="13.85546875" style="35" customWidth="1"/>
    <col min="8" max="8" width="15.85546875" style="35" customWidth="1"/>
    <col min="9" max="9" width="14.5703125" style="35" customWidth="1"/>
    <col min="10" max="10" width="13.140625" style="35" customWidth="1"/>
    <col min="11" max="11" width="14.85546875" style="35" customWidth="1"/>
    <col min="12" max="12" width="14.140625" style="35" customWidth="1"/>
    <col min="13" max="13" width="17.7109375" style="35" customWidth="1"/>
    <col min="14" max="14" width="20.28515625" style="35" customWidth="1"/>
    <col min="15" max="15" width="37" style="35" customWidth="1"/>
    <col min="16" max="16384" width="61" style="35"/>
  </cols>
  <sheetData>
    <row r="1" spans="1:15" ht="33.75" customHeight="1" x14ac:dyDescent="0.25">
      <c r="A1" s="1850" t="s">
        <v>271</v>
      </c>
      <c r="B1" s="1850"/>
      <c r="C1" s="1850"/>
      <c r="D1" s="1850"/>
      <c r="E1" s="1850"/>
      <c r="F1" s="1850"/>
      <c r="G1" s="1850"/>
      <c r="H1" s="1850"/>
      <c r="I1" s="1850"/>
      <c r="J1" s="1850"/>
      <c r="K1" s="1850"/>
      <c r="L1" s="1850"/>
      <c r="M1" s="1850"/>
      <c r="N1" s="1850"/>
      <c r="O1" s="1850"/>
    </row>
    <row r="2" spans="1:15" ht="12.75" customHeight="1" thickBot="1" x14ac:dyDescent="0.3">
      <c r="A2" s="1773" t="s">
        <v>670</v>
      </c>
      <c r="B2" s="1773"/>
      <c r="C2" s="1773"/>
      <c r="D2" s="1773"/>
      <c r="E2" s="1773"/>
      <c r="F2" s="1773"/>
      <c r="G2" s="1773"/>
      <c r="H2" s="1773"/>
      <c r="I2" s="1773"/>
      <c r="J2" s="1773"/>
      <c r="K2" s="1773"/>
      <c r="L2" s="1773"/>
      <c r="M2" s="1773"/>
      <c r="N2" s="1773"/>
      <c r="O2" s="1773"/>
    </row>
    <row r="3" spans="1:15" ht="27" customHeight="1" thickBot="1" x14ac:dyDescent="0.3">
      <c r="A3" s="1774" t="s">
        <v>154</v>
      </c>
      <c r="B3" s="1776" t="s">
        <v>155</v>
      </c>
      <c r="C3" s="1778" t="s">
        <v>156</v>
      </c>
      <c r="D3" s="1810" t="s">
        <v>38</v>
      </c>
      <c r="E3" s="1812" t="s">
        <v>160</v>
      </c>
      <c r="F3" s="1813"/>
      <c r="G3" s="1813"/>
      <c r="H3" s="1891" t="s">
        <v>161</v>
      </c>
      <c r="I3" s="1813"/>
      <c r="J3" s="1813"/>
      <c r="K3" s="1891" t="s">
        <v>674</v>
      </c>
      <c r="L3" s="1813"/>
      <c r="M3" s="1814"/>
      <c r="N3" s="1815" t="s">
        <v>672</v>
      </c>
      <c r="O3" s="1794" t="s">
        <v>673</v>
      </c>
    </row>
    <row r="4" spans="1:15" ht="45" customHeight="1" thickBot="1" x14ac:dyDescent="0.3">
      <c r="A4" s="1775"/>
      <c r="B4" s="1777"/>
      <c r="C4" s="1779"/>
      <c r="D4" s="1811"/>
      <c r="E4" s="443" t="s">
        <v>272</v>
      </c>
      <c r="F4" s="37" t="s">
        <v>377</v>
      </c>
      <c r="G4" s="445" t="s">
        <v>179</v>
      </c>
      <c r="H4" s="443" t="s">
        <v>272</v>
      </c>
      <c r="I4" s="37" t="s">
        <v>377</v>
      </c>
      <c r="J4" s="445" t="s">
        <v>179</v>
      </c>
      <c r="K4" s="443" t="s">
        <v>272</v>
      </c>
      <c r="L4" s="37" t="s">
        <v>377</v>
      </c>
      <c r="M4" s="445" t="s">
        <v>179</v>
      </c>
      <c r="N4" s="1816"/>
      <c r="O4" s="1795"/>
    </row>
    <row r="5" spans="1:15" ht="15.95" customHeight="1" thickBot="1" x14ac:dyDescent="0.3">
      <c r="A5" s="41">
        <v>1</v>
      </c>
      <c r="B5" s="41">
        <v>2</v>
      </c>
      <c r="C5" s="45">
        <f>B5+1</f>
        <v>3</v>
      </c>
      <c r="D5" s="43">
        <f t="shared" ref="D5:L5" si="0">C5+1</f>
        <v>4</v>
      </c>
      <c r="E5" s="44">
        <f t="shared" si="0"/>
        <v>5</v>
      </c>
      <c r="F5" s="45">
        <f t="shared" si="0"/>
        <v>6</v>
      </c>
      <c r="G5" s="46" t="s">
        <v>273</v>
      </c>
      <c r="H5" s="42">
        <v>8</v>
      </c>
      <c r="I5" s="44">
        <f t="shared" si="0"/>
        <v>9</v>
      </c>
      <c r="J5" s="45" t="s">
        <v>859</v>
      </c>
      <c r="K5" s="42">
        <v>11</v>
      </c>
      <c r="L5" s="44">
        <f t="shared" si="0"/>
        <v>12</v>
      </c>
      <c r="M5" s="45" t="s">
        <v>860</v>
      </c>
      <c r="N5" s="225">
        <v>14</v>
      </c>
      <c r="O5" s="288">
        <v>15</v>
      </c>
    </row>
    <row r="6" spans="1:15" ht="74.25" customHeight="1" x14ac:dyDescent="0.25">
      <c r="A6" s="604">
        <v>811</v>
      </c>
      <c r="B6" s="564" t="s">
        <v>239</v>
      </c>
      <c r="C6" s="565" t="s">
        <v>199</v>
      </c>
      <c r="D6" s="566" t="s">
        <v>28</v>
      </c>
      <c r="E6" s="605">
        <v>84589.69</v>
      </c>
      <c r="F6" s="64">
        <v>102.76</v>
      </c>
      <c r="G6" s="606">
        <v>86925</v>
      </c>
      <c r="H6" s="607"/>
      <c r="I6" s="608"/>
      <c r="J6" s="609">
        <f>G6</f>
        <v>86925</v>
      </c>
      <c r="K6" s="607"/>
      <c r="L6" s="608"/>
      <c r="M6" s="609">
        <f>J6</f>
        <v>86925</v>
      </c>
      <c r="N6" s="610" t="s">
        <v>861</v>
      </c>
      <c r="O6" s="566" t="s">
        <v>862</v>
      </c>
    </row>
    <row r="7" spans="1:15" ht="13.5" customHeight="1" x14ac:dyDescent="0.25"/>
    <row r="8" spans="1:15" x14ac:dyDescent="0.25">
      <c r="A8" s="51" t="s">
        <v>841</v>
      </c>
      <c r="B8" s="51"/>
      <c r="C8" s="51"/>
    </row>
    <row r="9" spans="1:15" x14ac:dyDescent="0.25">
      <c r="A9" s="51" t="s">
        <v>842</v>
      </c>
      <c r="B9" s="51"/>
      <c r="C9" s="51"/>
    </row>
    <row r="10" spans="1:15" x14ac:dyDescent="0.25">
      <c r="N10" s="236"/>
      <c r="O10" s="236"/>
    </row>
    <row r="11" spans="1:15" x14ac:dyDescent="0.25">
      <c r="N11" s="236"/>
      <c r="O11" s="236"/>
    </row>
  </sheetData>
  <customSheetViews>
    <customSheetView guid="{D790174D-5261-4952-B577-01255A6BEA3C}" scale="118" showPageBreaks="1" fitToPage="1" printArea="1" view="pageBreakPreview">
      <selection activeCell="I27" sqref="I27"/>
      <pageMargins left="0.78740157480314965" right="0.19685039370078741" top="0.51181102362204722" bottom="0.55118110236220474" header="0.51181102362204722" footer="0.51181102362204722"/>
      <printOptions horizontalCentered="1" verticalCentered="1"/>
      <pageSetup paperSize="9" scale="49" orientation="landscape" r:id="rId1"/>
      <headerFooter alignWithMargins="0"/>
    </customSheetView>
    <customSheetView guid="{6ED1DF90-393A-44E0-B141-1FBB21699FEA}" scale="118" showPageBreaks="1" fitToPage="1" printArea="1" view="pageBreakPreview">
      <selection activeCell="I27" sqref="I27"/>
      <pageMargins left="0.78740157480314965" right="0.19685039370078741" top="0.51181102362204722" bottom="0.55118110236220474" header="0.51181102362204722" footer="0.51181102362204722"/>
      <printOptions horizontalCentered="1" verticalCentered="1"/>
      <pageSetup paperSize="9" scale="49" orientation="landscape" r:id="rId2"/>
      <headerFooter alignWithMargins="0"/>
    </customSheetView>
    <customSheetView guid="{4FAA2782-85AC-4DBD-92C6-A3C3B6642B69}" scale="118" showPageBreaks="1" fitToPage="1" printArea="1" view="pageBreakPreview">
      <selection activeCell="I27" sqref="I27"/>
      <pageMargins left="0.78740157480314965" right="0.19685039370078741" top="0.51181102362204722" bottom="0.55118110236220474" header="0.51181102362204722" footer="0.51181102362204722"/>
      <printOptions horizontalCentered="1" verticalCentered="1"/>
      <pageSetup paperSize="9" scale="49" orientation="landscape" r:id="rId3"/>
      <headerFooter alignWithMargins="0"/>
    </customSheetView>
    <customSheetView guid="{E7219206-984F-4247-B1D3-6A74E47DAF4A}" scale="118" showPageBreaks="1" fitToPage="1" printArea="1" view="pageBreakPreview">
      <selection activeCell="I27" sqref="I27"/>
      <pageMargins left="0.78740157480314965" right="0.19685039370078741" top="0.51181102362204722" bottom="0.55118110236220474" header="0.51181102362204722" footer="0.51181102362204722"/>
      <printOptions horizontalCentered="1" verticalCentered="1"/>
      <pageSetup paperSize="9" scale="49" orientation="landscape" r:id="rId4"/>
      <headerFooter alignWithMargins="0"/>
    </customSheetView>
  </customSheetViews>
  <mergeCells count="11">
    <mergeCell ref="O3:O4"/>
    <mergeCell ref="A1:O1"/>
    <mergeCell ref="A2:O2"/>
    <mergeCell ref="A3:A4"/>
    <mergeCell ref="B3:B4"/>
    <mergeCell ref="C3:C4"/>
    <mergeCell ref="D3:D4"/>
    <mergeCell ref="E3:G3"/>
    <mergeCell ref="H3:J3"/>
    <mergeCell ref="K3:M3"/>
    <mergeCell ref="N3:N4"/>
  </mergeCells>
  <printOptions horizontalCentered="1" verticalCentered="1"/>
  <pageMargins left="0.78740157480314965" right="0.19685039370078741" top="0.51181102362204722" bottom="0.55118110236220474" header="0.51181102362204722" footer="0.51181102362204722"/>
  <pageSetup paperSize="9" scale="49" orientation="landscape" r:id="rId5"/>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147"/>
  <sheetViews>
    <sheetView view="pageBreakPreview" zoomScale="118" zoomScaleNormal="100" zoomScaleSheetLayoutView="118" workbookViewId="0">
      <pane xSplit="2" ySplit="5" topLeftCell="C141" activePane="bottomRight" state="frozen"/>
      <selection pane="topRight" activeCell="C1" sqref="C1"/>
      <selection pane="bottomLeft" activeCell="A6" sqref="A6"/>
      <selection pane="bottomRight" activeCell="I119" sqref="I119"/>
    </sheetView>
  </sheetViews>
  <sheetFormatPr defaultColWidth="61" defaultRowHeight="15" x14ac:dyDescent="0.25"/>
  <cols>
    <col min="1" max="1" width="7.85546875" style="441" customWidth="1"/>
    <col min="2" max="2" width="17.5703125" style="441" customWidth="1"/>
    <col min="3" max="3" width="15.42578125" style="441" customWidth="1"/>
    <col min="4" max="4" width="35" style="441" customWidth="1"/>
    <col min="5" max="5" width="11.85546875" style="441" customWidth="1"/>
    <col min="6" max="6" width="13" style="441" customWidth="1"/>
    <col min="7" max="7" width="11.7109375" style="441" customWidth="1"/>
    <col min="8" max="8" width="13.85546875" style="441" customWidth="1"/>
    <col min="9" max="9" width="10.28515625" style="441" customWidth="1"/>
    <col min="10" max="10" width="12.85546875" style="441" customWidth="1"/>
    <col min="11" max="11" width="12.7109375" style="441" customWidth="1"/>
    <col min="12" max="12" width="13" style="441" customWidth="1"/>
    <col min="13" max="13" width="22.5703125" style="441" customWidth="1"/>
    <col min="14" max="14" width="44.42578125" style="441" customWidth="1"/>
    <col min="15" max="16384" width="61" style="441"/>
  </cols>
  <sheetData>
    <row r="1" spans="1:14" ht="25.5" customHeight="1" x14ac:dyDescent="0.25">
      <c r="A1" s="1893" t="s">
        <v>152</v>
      </c>
      <c r="B1" s="1893"/>
      <c r="C1" s="1893"/>
      <c r="D1" s="1893"/>
      <c r="E1" s="1893"/>
      <c r="F1" s="1893"/>
      <c r="G1" s="1893"/>
      <c r="H1" s="1893"/>
      <c r="I1" s="1893"/>
      <c r="J1" s="1893"/>
      <c r="K1" s="1893"/>
      <c r="L1" s="1893"/>
      <c r="M1" s="1893"/>
      <c r="N1" s="1893"/>
    </row>
    <row r="2" spans="1:14" ht="14.25" customHeight="1" thickBot="1" x14ac:dyDescent="0.3">
      <c r="A2" s="1894" t="s">
        <v>670</v>
      </c>
      <c r="B2" s="1894"/>
      <c r="C2" s="1894"/>
      <c r="D2" s="1894"/>
      <c r="E2" s="1894"/>
      <c r="F2" s="1894"/>
      <c r="G2" s="1894"/>
      <c r="H2" s="1894"/>
      <c r="I2" s="1894"/>
      <c r="J2" s="1894"/>
      <c r="K2" s="1894"/>
      <c r="L2" s="1894"/>
      <c r="M2" s="1894"/>
      <c r="N2" s="1894"/>
    </row>
    <row r="3" spans="1:14" s="316" customFormat="1" ht="33" customHeight="1" thickBot="1" x14ac:dyDescent="0.25">
      <c r="A3" s="1892" t="s">
        <v>154</v>
      </c>
      <c r="B3" s="1895" t="s">
        <v>155</v>
      </c>
      <c r="C3" s="1892" t="s">
        <v>156</v>
      </c>
      <c r="D3" s="1892" t="s">
        <v>38</v>
      </c>
      <c r="E3" s="1892" t="s">
        <v>157</v>
      </c>
      <c r="F3" s="1892"/>
      <c r="G3" s="1892"/>
      <c r="H3" s="1892" t="s">
        <v>671</v>
      </c>
      <c r="I3" s="1896" t="s">
        <v>158</v>
      </c>
      <c r="J3" s="1897" t="s">
        <v>159</v>
      </c>
      <c r="K3" s="1897"/>
      <c r="L3" s="1897"/>
      <c r="M3" s="1892" t="s">
        <v>672</v>
      </c>
      <c r="N3" s="1892" t="s">
        <v>673</v>
      </c>
    </row>
    <row r="4" spans="1:14" s="316" customFormat="1" ht="32.25" customHeight="1" thickBot="1" x14ac:dyDescent="0.25">
      <c r="A4" s="1892"/>
      <c r="B4" s="1895"/>
      <c r="C4" s="1892"/>
      <c r="D4" s="1892"/>
      <c r="E4" s="611" t="s">
        <v>275</v>
      </c>
      <c r="F4" s="611" t="s">
        <v>276</v>
      </c>
      <c r="G4" s="611" t="s">
        <v>863</v>
      </c>
      <c r="H4" s="1892"/>
      <c r="I4" s="1896"/>
      <c r="J4" s="612" t="s">
        <v>160</v>
      </c>
      <c r="K4" s="613" t="s">
        <v>161</v>
      </c>
      <c r="L4" s="613" t="s">
        <v>674</v>
      </c>
      <c r="M4" s="1892"/>
      <c r="N4" s="1892"/>
    </row>
    <row r="5" spans="1:14" s="616" customFormat="1" ht="11.25" thickBot="1" x14ac:dyDescent="0.25">
      <c r="A5" s="614">
        <v>1</v>
      </c>
      <c r="B5" s="614">
        <v>2</v>
      </c>
      <c r="C5" s="615">
        <v>3</v>
      </c>
      <c r="D5" s="615">
        <v>4</v>
      </c>
      <c r="E5" s="615">
        <v>5</v>
      </c>
      <c r="F5" s="615">
        <v>6</v>
      </c>
      <c r="G5" s="615">
        <v>7</v>
      </c>
      <c r="H5" s="615">
        <v>8</v>
      </c>
      <c r="I5" s="615">
        <v>9</v>
      </c>
      <c r="J5" s="615" t="s">
        <v>675</v>
      </c>
      <c r="K5" s="615" t="s">
        <v>676</v>
      </c>
      <c r="L5" s="615" t="s">
        <v>677</v>
      </c>
      <c r="M5" s="614">
        <v>13</v>
      </c>
      <c r="N5" s="614">
        <v>14</v>
      </c>
    </row>
    <row r="6" spans="1:14" s="119" customFormat="1" ht="36" customHeight="1" x14ac:dyDescent="0.2">
      <c r="A6" s="617">
        <v>821</v>
      </c>
      <c r="B6" s="618" t="s">
        <v>864</v>
      </c>
      <c r="C6" s="619" t="s">
        <v>865</v>
      </c>
      <c r="D6" s="620" t="s">
        <v>866</v>
      </c>
      <c r="E6" s="621">
        <f>E7+E22+E33+E44+E60+E69+E74+E83+E89+E104+E110+E111+E115+E116+E129+E141+E142+E143</f>
        <v>16798896.41</v>
      </c>
      <c r="F6" s="621">
        <f t="shared" ref="F6" si="0">F7+F22+F33+F44+F60+F69+F74+F83+F89+F104+F110+F111+F115+F116+F129+F141+F142+F143</f>
        <v>21300540.170000002</v>
      </c>
      <c r="G6" s="621">
        <f>G7+G22+G33+G44+G60+G69+G74+G83+G89+G104+G110+G111+G115+G116+G129+G141+G142+G143+G81</f>
        <v>12857275.049999999</v>
      </c>
      <c r="H6" s="621">
        <f t="shared" ref="H6:L6" si="1">H7+H22+H33+H44+H60+H69+H74+H83+H89+H104+H110+H111+H115+H116+H129+H141+H142+H143+H81</f>
        <v>22045795.060000002</v>
      </c>
      <c r="I6" s="621"/>
      <c r="J6" s="622">
        <f t="shared" si="1"/>
        <v>19065585</v>
      </c>
      <c r="K6" s="622">
        <f t="shared" si="1"/>
        <v>19065585</v>
      </c>
      <c r="L6" s="622">
        <f t="shared" si="1"/>
        <v>19065585</v>
      </c>
      <c r="M6" s="623"/>
      <c r="N6" s="623"/>
    </row>
    <row r="7" spans="1:14" s="632" customFormat="1" ht="78" customHeight="1" x14ac:dyDescent="0.2">
      <c r="A7" s="624">
        <v>821</v>
      </c>
      <c r="B7" s="625" t="s">
        <v>864</v>
      </c>
      <c r="C7" s="626" t="s">
        <v>867</v>
      </c>
      <c r="D7" s="627" t="s">
        <v>868</v>
      </c>
      <c r="E7" s="628">
        <f>SUM(E8:E21)</f>
        <v>108748.07</v>
      </c>
      <c r="F7" s="628">
        <f t="shared" ref="F7:L7" si="2">SUM(F8:F21)</f>
        <v>237684.33000000002</v>
      </c>
      <c r="G7" s="628">
        <f t="shared" si="2"/>
        <v>149454.10999999999</v>
      </c>
      <c r="H7" s="628">
        <f t="shared" si="2"/>
        <v>256207.05</v>
      </c>
      <c r="I7" s="628"/>
      <c r="J7" s="629">
        <f>SUM(J8:J21)</f>
        <v>200880</v>
      </c>
      <c r="K7" s="629">
        <f t="shared" si="2"/>
        <v>200880</v>
      </c>
      <c r="L7" s="629">
        <f t="shared" si="2"/>
        <v>200880</v>
      </c>
      <c r="M7" s="630" t="s">
        <v>869</v>
      </c>
      <c r="N7" s="631" t="s">
        <v>870</v>
      </c>
    </row>
    <row r="8" spans="1:14" s="316" customFormat="1" ht="89.25" customHeight="1" x14ac:dyDescent="0.2">
      <c r="A8" s="633">
        <v>821</v>
      </c>
      <c r="B8" s="634" t="s">
        <v>864</v>
      </c>
      <c r="C8" s="635" t="s">
        <v>871</v>
      </c>
      <c r="D8" s="636" t="s">
        <v>277</v>
      </c>
      <c r="E8" s="637">
        <v>10000</v>
      </c>
      <c r="F8" s="637">
        <v>121000</v>
      </c>
      <c r="G8" s="638">
        <v>0</v>
      </c>
      <c r="H8" s="638">
        <f>ROUND(G8/7*12,2)</f>
        <v>0</v>
      </c>
      <c r="I8" s="639"/>
      <c r="J8" s="640">
        <f>ROUND((E8+F8+H8)/3,0)</f>
        <v>43667</v>
      </c>
      <c r="K8" s="640">
        <f t="shared" ref="K8:L72" si="3">J8</f>
        <v>43667</v>
      </c>
      <c r="L8" s="640">
        <f t="shared" si="3"/>
        <v>43667</v>
      </c>
      <c r="M8" s="641" t="s">
        <v>869</v>
      </c>
      <c r="N8" s="642" t="s">
        <v>870</v>
      </c>
    </row>
    <row r="9" spans="1:14" s="316" customFormat="1" ht="99" customHeight="1" x14ac:dyDescent="0.2">
      <c r="A9" s="633">
        <v>821</v>
      </c>
      <c r="B9" s="634" t="s">
        <v>864</v>
      </c>
      <c r="C9" s="635" t="s">
        <v>353</v>
      </c>
      <c r="D9" s="636" t="s">
        <v>278</v>
      </c>
      <c r="E9" s="637">
        <v>614.86</v>
      </c>
      <c r="F9" s="637">
        <v>51.01</v>
      </c>
      <c r="G9" s="638">
        <v>9999.76</v>
      </c>
      <c r="H9" s="638">
        <f t="shared" ref="H9:H72" si="4">ROUND(G9/7*12,2)</f>
        <v>17142.45</v>
      </c>
      <c r="I9" s="639"/>
      <c r="J9" s="640">
        <f>ROUND((E9+F9+H9)/3,0)</f>
        <v>5936</v>
      </c>
      <c r="K9" s="640">
        <f t="shared" si="3"/>
        <v>5936</v>
      </c>
      <c r="L9" s="640">
        <f t="shared" si="3"/>
        <v>5936</v>
      </c>
      <c r="M9" s="641" t="s">
        <v>869</v>
      </c>
      <c r="N9" s="642" t="s">
        <v>870</v>
      </c>
    </row>
    <row r="10" spans="1:14" s="316" customFormat="1" ht="85.5" customHeight="1" x14ac:dyDescent="0.2">
      <c r="A10" s="633">
        <v>821</v>
      </c>
      <c r="B10" s="634" t="s">
        <v>864</v>
      </c>
      <c r="C10" s="635" t="s">
        <v>872</v>
      </c>
      <c r="D10" s="636" t="s">
        <v>873</v>
      </c>
      <c r="E10" s="637">
        <v>0</v>
      </c>
      <c r="F10" s="637">
        <v>0</v>
      </c>
      <c r="G10" s="638">
        <v>0</v>
      </c>
      <c r="H10" s="638">
        <f t="shared" si="4"/>
        <v>0</v>
      </c>
      <c r="I10" s="639"/>
      <c r="J10" s="640">
        <f t="shared" ref="J10:J73" si="5">ROUND((E10+F10+H10)/3,0)</f>
        <v>0</v>
      </c>
      <c r="K10" s="640">
        <f t="shared" si="3"/>
        <v>0</v>
      </c>
      <c r="L10" s="640">
        <f t="shared" si="3"/>
        <v>0</v>
      </c>
      <c r="M10" s="641" t="s">
        <v>869</v>
      </c>
      <c r="N10" s="642" t="s">
        <v>870</v>
      </c>
    </row>
    <row r="11" spans="1:14" s="316" customFormat="1" ht="76.5" customHeight="1" x14ac:dyDescent="0.2">
      <c r="A11" s="633">
        <v>821</v>
      </c>
      <c r="B11" s="634" t="s">
        <v>864</v>
      </c>
      <c r="C11" s="635" t="s">
        <v>874</v>
      </c>
      <c r="D11" s="636" t="s">
        <v>279</v>
      </c>
      <c r="E11" s="637">
        <v>60072.94</v>
      </c>
      <c r="F11" s="637">
        <v>25000.01</v>
      </c>
      <c r="G11" s="638">
        <v>63500</v>
      </c>
      <c r="H11" s="638">
        <f t="shared" si="4"/>
        <v>108857.14</v>
      </c>
      <c r="I11" s="639"/>
      <c r="J11" s="640">
        <f t="shared" si="5"/>
        <v>64643</v>
      </c>
      <c r="K11" s="640">
        <f t="shared" si="3"/>
        <v>64643</v>
      </c>
      <c r="L11" s="640">
        <f t="shared" si="3"/>
        <v>64643</v>
      </c>
      <c r="M11" s="641" t="s">
        <v>869</v>
      </c>
      <c r="N11" s="642" t="s">
        <v>870</v>
      </c>
    </row>
    <row r="12" spans="1:14" s="316" customFormat="1" ht="86.25" customHeight="1" x14ac:dyDescent="0.2">
      <c r="A12" s="633">
        <v>821</v>
      </c>
      <c r="B12" s="634" t="s">
        <v>864</v>
      </c>
      <c r="C12" s="635" t="s">
        <v>875</v>
      </c>
      <c r="D12" s="636" t="s">
        <v>280</v>
      </c>
      <c r="E12" s="637">
        <v>1500</v>
      </c>
      <c r="F12" s="637">
        <v>500</v>
      </c>
      <c r="G12" s="638">
        <v>0</v>
      </c>
      <c r="H12" s="638">
        <f t="shared" si="4"/>
        <v>0</v>
      </c>
      <c r="I12" s="639"/>
      <c r="J12" s="640">
        <f t="shared" si="5"/>
        <v>667</v>
      </c>
      <c r="K12" s="640">
        <f t="shared" si="3"/>
        <v>667</v>
      </c>
      <c r="L12" s="640">
        <f t="shared" si="3"/>
        <v>667</v>
      </c>
      <c r="M12" s="641" t="s">
        <v>869</v>
      </c>
      <c r="N12" s="642" t="s">
        <v>870</v>
      </c>
    </row>
    <row r="13" spans="1:14" s="316" customFormat="1" ht="99" customHeight="1" x14ac:dyDescent="0.2">
      <c r="A13" s="633">
        <v>821</v>
      </c>
      <c r="B13" s="634" t="s">
        <v>864</v>
      </c>
      <c r="C13" s="635" t="s">
        <v>876</v>
      </c>
      <c r="D13" s="636" t="s">
        <v>877</v>
      </c>
      <c r="E13" s="637">
        <v>0</v>
      </c>
      <c r="F13" s="637">
        <v>0</v>
      </c>
      <c r="G13" s="638">
        <v>0</v>
      </c>
      <c r="H13" s="638">
        <f t="shared" si="4"/>
        <v>0</v>
      </c>
      <c r="I13" s="639"/>
      <c r="J13" s="640">
        <f t="shared" si="5"/>
        <v>0</v>
      </c>
      <c r="K13" s="640">
        <f t="shared" si="3"/>
        <v>0</v>
      </c>
      <c r="L13" s="640">
        <f t="shared" si="3"/>
        <v>0</v>
      </c>
      <c r="M13" s="641" t="s">
        <v>869</v>
      </c>
      <c r="N13" s="642" t="s">
        <v>870</v>
      </c>
    </row>
    <row r="14" spans="1:14" s="316" customFormat="1" ht="99" customHeight="1" x14ac:dyDescent="0.2">
      <c r="A14" s="633">
        <v>821</v>
      </c>
      <c r="B14" s="634" t="s">
        <v>864</v>
      </c>
      <c r="C14" s="635" t="s">
        <v>878</v>
      </c>
      <c r="D14" s="636" t="s">
        <v>879</v>
      </c>
      <c r="E14" s="637">
        <v>0</v>
      </c>
      <c r="F14" s="637">
        <v>0</v>
      </c>
      <c r="G14" s="638">
        <v>0</v>
      </c>
      <c r="H14" s="638">
        <f t="shared" si="4"/>
        <v>0</v>
      </c>
      <c r="I14" s="639"/>
      <c r="J14" s="640">
        <f t="shared" si="5"/>
        <v>0</v>
      </c>
      <c r="K14" s="640">
        <f t="shared" si="3"/>
        <v>0</v>
      </c>
      <c r="L14" s="640">
        <f t="shared" si="3"/>
        <v>0</v>
      </c>
      <c r="M14" s="641" t="s">
        <v>869</v>
      </c>
      <c r="N14" s="642" t="s">
        <v>870</v>
      </c>
    </row>
    <row r="15" spans="1:14" s="316" customFormat="1" ht="84.75" customHeight="1" x14ac:dyDescent="0.2">
      <c r="A15" s="633">
        <v>821</v>
      </c>
      <c r="B15" s="634" t="s">
        <v>864</v>
      </c>
      <c r="C15" s="635" t="s">
        <v>880</v>
      </c>
      <c r="D15" s="636" t="s">
        <v>881</v>
      </c>
      <c r="E15" s="637">
        <v>0</v>
      </c>
      <c r="F15" s="637">
        <v>0</v>
      </c>
      <c r="G15" s="638">
        <v>0</v>
      </c>
      <c r="H15" s="638">
        <f t="shared" si="4"/>
        <v>0</v>
      </c>
      <c r="I15" s="639"/>
      <c r="J15" s="640">
        <f t="shared" si="5"/>
        <v>0</v>
      </c>
      <c r="K15" s="640">
        <f t="shared" si="3"/>
        <v>0</v>
      </c>
      <c r="L15" s="640">
        <f t="shared" si="3"/>
        <v>0</v>
      </c>
      <c r="M15" s="641" t="s">
        <v>869</v>
      </c>
      <c r="N15" s="642" t="s">
        <v>870</v>
      </c>
    </row>
    <row r="16" spans="1:14" s="316" customFormat="1" ht="98.25" customHeight="1" x14ac:dyDescent="0.2">
      <c r="A16" s="446">
        <v>821</v>
      </c>
      <c r="B16" s="634" t="s">
        <v>864</v>
      </c>
      <c r="C16" s="635" t="s">
        <v>882</v>
      </c>
      <c r="D16" s="636" t="s">
        <v>883</v>
      </c>
      <c r="E16" s="637">
        <v>0</v>
      </c>
      <c r="F16" s="637">
        <v>0</v>
      </c>
      <c r="G16" s="638">
        <v>0</v>
      </c>
      <c r="H16" s="638">
        <f t="shared" si="4"/>
        <v>0</v>
      </c>
      <c r="I16" s="639"/>
      <c r="J16" s="640">
        <f t="shared" si="5"/>
        <v>0</v>
      </c>
      <c r="K16" s="640">
        <f t="shared" si="3"/>
        <v>0</v>
      </c>
      <c r="L16" s="640">
        <f t="shared" si="3"/>
        <v>0</v>
      </c>
      <c r="M16" s="641" t="s">
        <v>869</v>
      </c>
      <c r="N16" s="642" t="s">
        <v>870</v>
      </c>
    </row>
    <row r="17" spans="1:14" s="316" customFormat="1" ht="87" customHeight="1" x14ac:dyDescent="0.2">
      <c r="A17" s="633">
        <v>821</v>
      </c>
      <c r="B17" s="634" t="s">
        <v>864</v>
      </c>
      <c r="C17" s="635" t="s">
        <v>884</v>
      </c>
      <c r="D17" s="636" t="s">
        <v>885</v>
      </c>
      <c r="E17" s="637">
        <v>0</v>
      </c>
      <c r="F17" s="637">
        <v>0</v>
      </c>
      <c r="G17" s="638">
        <v>0</v>
      </c>
      <c r="H17" s="638">
        <f t="shared" si="4"/>
        <v>0</v>
      </c>
      <c r="I17" s="639"/>
      <c r="J17" s="640">
        <f t="shared" si="5"/>
        <v>0</v>
      </c>
      <c r="K17" s="640">
        <f t="shared" si="3"/>
        <v>0</v>
      </c>
      <c r="L17" s="640">
        <f t="shared" si="3"/>
        <v>0</v>
      </c>
      <c r="M17" s="641" t="s">
        <v>869</v>
      </c>
      <c r="N17" s="642" t="s">
        <v>870</v>
      </c>
    </row>
    <row r="18" spans="1:14" s="316" customFormat="1" ht="99.75" customHeight="1" x14ac:dyDescent="0.2">
      <c r="A18" s="633">
        <v>821</v>
      </c>
      <c r="B18" s="634" t="s">
        <v>864</v>
      </c>
      <c r="C18" s="635" t="s">
        <v>886</v>
      </c>
      <c r="D18" s="636" t="s">
        <v>887</v>
      </c>
      <c r="E18" s="637">
        <v>0</v>
      </c>
      <c r="F18" s="637">
        <v>0</v>
      </c>
      <c r="G18" s="638">
        <v>0</v>
      </c>
      <c r="H18" s="638">
        <f t="shared" si="4"/>
        <v>0</v>
      </c>
      <c r="I18" s="639"/>
      <c r="J18" s="640">
        <f t="shared" si="5"/>
        <v>0</v>
      </c>
      <c r="K18" s="640">
        <f t="shared" si="3"/>
        <v>0</v>
      </c>
      <c r="L18" s="640">
        <f t="shared" si="3"/>
        <v>0</v>
      </c>
      <c r="M18" s="641" t="s">
        <v>869</v>
      </c>
      <c r="N18" s="642" t="s">
        <v>870</v>
      </c>
    </row>
    <row r="19" spans="1:14" s="316" customFormat="1" ht="76.5" customHeight="1" x14ac:dyDescent="0.2">
      <c r="A19" s="633">
        <v>821</v>
      </c>
      <c r="B19" s="634" t="s">
        <v>864</v>
      </c>
      <c r="C19" s="635" t="s">
        <v>888</v>
      </c>
      <c r="D19" s="636" t="s">
        <v>281</v>
      </c>
      <c r="E19" s="637">
        <v>10956.12</v>
      </c>
      <c r="F19" s="637">
        <v>19086.95</v>
      </c>
      <c r="G19" s="638">
        <v>11424.61</v>
      </c>
      <c r="H19" s="638">
        <f t="shared" si="4"/>
        <v>19585.05</v>
      </c>
      <c r="I19" s="639"/>
      <c r="J19" s="640">
        <f t="shared" si="5"/>
        <v>16543</v>
      </c>
      <c r="K19" s="640">
        <f t="shared" si="3"/>
        <v>16543</v>
      </c>
      <c r="L19" s="640">
        <f t="shared" si="3"/>
        <v>16543</v>
      </c>
      <c r="M19" s="641" t="s">
        <v>869</v>
      </c>
      <c r="N19" s="642" t="s">
        <v>870</v>
      </c>
    </row>
    <row r="20" spans="1:14" s="316" customFormat="1" ht="111" customHeight="1" x14ac:dyDescent="0.2">
      <c r="A20" s="633">
        <v>821</v>
      </c>
      <c r="B20" s="634" t="s">
        <v>864</v>
      </c>
      <c r="C20" s="635" t="s">
        <v>889</v>
      </c>
      <c r="D20" s="636" t="s">
        <v>282</v>
      </c>
      <c r="E20" s="637">
        <v>0</v>
      </c>
      <c r="F20" s="637">
        <v>0</v>
      </c>
      <c r="G20" s="638">
        <v>0</v>
      </c>
      <c r="H20" s="638">
        <f t="shared" si="4"/>
        <v>0</v>
      </c>
      <c r="I20" s="639"/>
      <c r="J20" s="640">
        <f t="shared" si="5"/>
        <v>0</v>
      </c>
      <c r="K20" s="640">
        <f t="shared" si="3"/>
        <v>0</v>
      </c>
      <c r="L20" s="640">
        <f t="shared" si="3"/>
        <v>0</v>
      </c>
      <c r="M20" s="641" t="s">
        <v>869</v>
      </c>
      <c r="N20" s="642" t="s">
        <v>870</v>
      </c>
    </row>
    <row r="21" spans="1:14" s="316" customFormat="1" ht="66" customHeight="1" x14ac:dyDescent="0.2">
      <c r="A21" s="633">
        <v>821</v>
      </c>
      <c r="B21" s="634" t="s">
        <v>864</v>
      </c>
      <c r="C21" s="635" t="s">
        <v>187</v>
      </c>
      <c r="D21" s="636" t="s">
        <v>188</v>
      </c>
      <c r="E21" s="637">
        <v>25604.15</v>
      </c>
      <c r="F21" s="637">
        <v>72046.36</v>
      </c>
      <c r="G21" s="638">
        <v>64529.74</v>
      </c>
      <c r="H21" s="638">
        <f t="shared" si="4"/>
        <v>110622.41</v>
      </c>
      <c r="I21" s="639"/>
      <c r="J21" s="640">
        <f t="shared" si="5"/>
        <v>69424</v>
      </c>
      <c r="K21" s="640">
        <f t="shared" si="3"/>
        <v>69424</v>
      </c>
      <c r="L21" s="640">
        <f t="shared" si="3"/>
        <v>69424</v>
      </c>
      <c r="M21" s="641" t="s">
        <v>869</v>
      </c>
      <c r="N21" s="642" t="s">
        <v>870</v>
      </c>
    </row>
    <row r="22" spans="1:14" s="632" customFormat="1" ht="94.5" x14ac:dyDescent="0.2">
      <c r="A22" s="643">
        <v>821</v>
      </c>
      <c r="B22" s="625" t="s">
        <v>864</v>
      </c>
      <c r="C22" s="626" t="s">
        <v>890</v>
      </c>
      <c r="D22" s="627" t="s">
        <v>891</v>
      </c>
      <c r="E22" s="644">
        <f>SUM(E23:E32)</f>
        <v>781010.19000000006</v>
      </c>
      <c r="F22" s="644">
        <f t="shared" ref="F22:L22" si="6">SUM(F23:F32)</f>
        <v>1286315.3900000001</v>
      </c>
      <c r="G22" s="644">
        <f t="shared" si="6"/>
        <v>863649.69</v>
      </c>
      <c r="H22" s="644">
        <f t="shared" si="6"/>
        <v>1480542.33</v>
      </c>
      <c r="I22" s="644"/>
      <c r="J22" s="645">
        <f t="shared" si="6"/>
        <v>1182623</v>
      </c>
      <c r="K22" s="645">
        <f t="shared" si="6"/>
        <v>1182623</v>
      </c>
      <c r="L22" s="645">
        <f t="shared" si="6"/>
        <v>1182623</v>
      </c>
      <c r="M22" s="630" t="s">
        <v>869</v>
      </c>
      <c r="N22" s="646" t="s">
        <v>870</v>
      </c>
    </row>
    <row r="23" spans="1:14" s="316" customFormat="1" ht="111" customHeight="1" x14ac:dyDescent="0.2">
      <c r="A23" s="633">
        <v>821</v>
      </c>
      <c r="B23" s="634" t="s">
        <v>864</v>
      </c>
      <c r="C23" s="635" t="s">
        <v>355</v>
      </c>
      <c r="D23" s="636" t="s">
        <v>892</v>
      </c>
      <c r="E23" s="647">
        <v>0</v>
      </c>
      <c r="F23" s="647">
        <v>0</v>
      </c>
      <c r="G23" s="638">
        <v>0</v>
      </c>
      <c r="H23" s="638">
        <f t="shared" si="4"/>
        <v>0</v>
      </c>
      <c r="I23" s="639"/>
      <c r="J23" s="640">
        <f t="shared" si="5"/>
        <v>0</v>
      </c>
      <c r="K23" s="640">
        <f t="shared" si="3"/>
        <v>0</v>
      </c>
      <c r="L23" s="640">
        <f t="shared" si="3"/>
        <v>0</v>
      </c>
      <c r="M23" s="641" t="s">
        <v>869</v>
      </c>
      <c r="N23" s="642" t="s">
        <v>870</v>
      </c>
    </row>
    <row r="24" spans="1:14" s="316" customFormat="1" ht="109.5" customHeight="1" x14ac:dyDescent="0.2">
      <c r="A24" s="633">
        <v>821</v>
      </c>
      <c r="B24" s="634" t="s">
        <v>864</v>
      </c>
      <c r="C24" s="635" t="s">
        <v>893</v>
      </c>
      <c r="D24" s="636" t="s">
        <v>894</v>
      </c>
      <c r="E24" s="647">
        <v>0</v>
      </c>
      <c r="F24" s="647">
        <v>0</v>
      </c>
      <c r="G24" s="638">
        <v>0</v>
      </c>
      <c r="H24" s="638">
        <f t="shared" si="4"/>
        <v>0</v>
      </c>
      <c r="I24" s="639"/>
      <c r="J24" s="640">
        <f t="shared" si="5"/>
        <v>0</v>
      </c>
      <c r="K24" s="640">
        <f t="shared" si="3"/>
        <v>0</v>
      </c>
      <c r="L24" s="640">
        <f t="shared" si="3"/>
        <v>0</v>
      </c>
      <c r="M24" s="641" t="s">
        <v>869</v>
      </c>
      <c r="N24" s="642" t="s">
        <v>870</v>
      </c>
    </row>
    <row r="25" spans="1:14" s="316" customFormat="1" ht="109.5" customHeight="1" x14ac:dyDescent="0.2">
      <c r="A25" s="446">
        <v>821</v>
      </c>
      <c r="B25" s="634" t="s">
        <v>864</v>
      </c>
      <c r="C25" s="635" t="s">
        <v>895</v>
      </c>
      <c r="D25" s="636" t="s">
        <v>896</v>
      </c>
      <c r="E25" s="647">
        <v>0</v>
      </c>
      <c r="F25" s="647">
        <v>0</v>
      </c>
      <c r="G25" s="638">
        <v>0</v>
      </c>
      <c r="H25" s="638">
        <f t="shared" si="4"/>
        <v>0</v>
      </c>
      <c r="I25" s="639"/>
      <c r="J25" s="640">
        <f t="shared" si="5"/>
        <v>0</v>
      </c>
      <c r="K25" s="640">
        <f t="shared" si="3"/>
        <v>0</v>
      </c>
      <c r="L25" s="640">
        <f t="shared" si="3"/>
        <v>0</v>
      </c>
      <c r="M25" s="641" t="s">
        <v>869</v>
      </c>
      <c r="N25" s="642" t="s">
        <v>870</v>
      </c>
    </row>
    <row r="26" spans="1:14" s="316" customFormat="1" ht="142.5" customHeight="1" x14ac:dyDescent="0.2">
      <c r="A26" s="633">
        <v>821</v>
      </c>
      <c r="B26" s="634" t="s">
        <v>864</v>
      </c>
      <c r="C26" s="635" t="s">
        <v>357</v>
      </c>
      <c r="D26" s="636" t="s">
        <v>283</v>
      </c>
      <c r="E26" s="637">
        <v>44572.36</v>
      </c>
      <c r="F26" s="637">
        <v>67607.78</v>
      </c>
      <c r="G26" s="638">
        <v>50900.9</v>
      </c>
      <c r="H26" s="638">
        <f t="shared" si="4"/>
        <v>87258.69</v>
      </c>
      <c r="I26" s="639"/>
      <c r="J26" s="640">
        <f t="shared" si="5"/>
        <v>66480</v>
      </c>
      <c r="K26" s="640">
        <f t="shared" si="3"/>
        <v>66480</v>
      </c>
      <c r="L26" s="640">
        <f t="shared" si="3"/>
        <v>66480</v>
      </c>
      <c r="M26" s="641" t="s">
        <v>869</v>
      </c>
      <c r="N26" s="642" t="s">
        <v>870</v>
      </c>
    </row>
    <row r="27" spans="1:14" s="316" customFormat="1" ht="105" x14ac:dyDescent="0.2">
      <c r="A27" s="633">
        <v>821</v>
      </c>
      <c r="B27" s="634" t="s">
        <v>864</v>
      </c>
      <c r="C27" s="635" t="s">
        <v>359</v>
      </c>
      <c r="D27" s="636" t="s">
        <v>284</v>
      </c>
      <c r="E27" s="637">
        <v>229601.53</v>
      </c>
      <c r="F27" s="637">
        <v>262338.01</v>
      </c>
      <c r="G27" s="638">
        <v>182119.12</v>
      </c>
      <c r="H27" s="638">
        <f t="shared" si="4"/>
        <v>312204.21000000002</v>
      </c>
      <c r="I27" s="639"/>
      <c r="J27" s="640">
        <f t="shared" si="5"/>
        <v>268048</v>
      </c>
      <c r="K27" s="640">
        <f t="shared" si="3"/>
        <v>268048</v>
      </c>
      <c r="L27" s="640">
        <f t="shared" si="3"/>
        <v>268048</v>
      </c>
      <c r="M27" s="641" t="s">
        <v>869</v>
      </c>
      <c r="N27" s="642" t="s">
        <v>870</v>
      </c>
    </row>
    <row r="28" spans="1:14" s="316" customFormat="1" ht="108.75" customHeight="1" x14ac:dyDescent="0.2">
      <c r="A28" s="633">
        <v>821</v>
      </c>
      <c r="B28" s="634" t="s">
        <v>864</v>
      </c>
      <c r="C28" s="635" t="s">
        <v>897</v>
      </c>
      <c r="D28" s="636" t="s">
        <v>285</v>
      </c>
      <c r="E28" s="637">
        <v>20150</v>
      </c>
      <c r="F28" s="637">
        <v>50000</v>
      </c>
      <c r="G28" s="638">
        <v>20000</v>
      </c>
      <c r="H28" s="638">
        <f t="shared" si="4"/>
        <v>34285.71</v>
      </c>
      <c r="I28" s="639"/>
      <c r="J28" s="640">
        <f t="shared" si="5"/>
        <v>34812</v>
      </c>
      <c r="K28" s="640">
        <f t="shared" si="3"/>
        <v>34812</v>
      </c>
      <c r="L28" s="640">
        <f t="shared" si="3"/>
        <v>34812</v>
      </c>
      <c r="M28" s="641" t="s">
        <v>869</v>
      </c>
      <c r="N28" s="642" t="s">
        <v>870</v>
      </c>
    </row>
    <row r="29" spans="1:14" s="316" customFormat="1" ht="142.5" customHeight="1" x14ac:dyDescent="0.2">
      <c r="A29" s="633">
        <v>821</v>
      </c>
      <c r="B29" s="634" t="s">
        <v>864</v>
      </c>
      <c r="C29" s="635" t="s">
        <v>362</v>
      </c>
      <c r="D29" s="636" t="s">
        <v>286</v>
      </c>
      <c r="E29" s="637">
        <v>26536.13</v>
      </c>
      <c r="F29" s="637">
        <v>25635.43</v>
      </c>
      <c r="G29" s="638">
        <v>17405.28</v>
      </c>
      <c r="H29" s="638">
        <f t="shared" si="4"/>
        <v>29837.62</v>
      </c>
      <c r="I29" s="639"/>
      <c r="J29" s="640">
        <f t="shared" si="5"/>
        <v>27336</v>
      </c>
      <c r="K29" s="640">
        <f t="shared" si="3"/>
        <v>27336</v>
      </c>
      <c r="L29" s="640">
        <f t="shared" si="3"/>
        <v>27336</v>
      </c>
      <c r="M29" s="641" t="s">
        <v>869</v>
      </c>
      <c r="N29" s="642" t="s">
        <v>870</v>
      </c>
    </row>
    <row r="30" spans="1:14" s="316" customFormat="1" ht="96.75" customHeight="1" x14ac:dyDescent="0.2">
      <c r="A30" s="633">
        <v>821</v>
      </c>
      <c r="B30" s="634" t="s">
        <v>864</v>
      </c>
      <c r="C30" s="635" t="s">
        <v>361</v>
      </c>
      <c r="D30" s="636" t="s">
        <v>898</v>
      </c>
      <c r="E30" s="637">
        <v>0</v>
      </c>
      <c r="F30" s="637">
        <v>0</v>
      </c>
      <c r="G30" s="638">
        <v>0</v>
      </c>
      <c r="H30" s="638">
        <f t="shared" si="4"/>
        <v>0</v>
      </c>
      <c r="I30" s="639"/>
      <c r="J30" s="640">
        <f t="shared" si="5"/>
        <v>0</v>
      </c>
      <c r="K30" s="640">
        <f t="shared" si="3"/>
        <v>0</v>
      </c>
      <c r="L30" s="640">
        <f t="shared" si="3"/>
        <v>0</v>
      </c>
      <c r="M30" s="641" t="s">
        <v>869</v>
      </c>
      <c r="N30" s="642" t="s">
        <v>870</v>
      </c>
    </row>
    <row r="31" spans="1:14" s="316" customFormat="1" ht="76.5" customHeight="1" x14ac:dyDescent="0.2">
      <c r="A31" s="633">
        <v>821</v>
      </c>
      <c r="B31" s="634" t="s">
        <v>864</v>
      </c>
      <c r="C31" s="635" t="s">
        <v>363</v>
      </c>
      <c r="D31" s="636" t="s">
        <v>287</v>
      </c>
      <c r="E31" s="637">
        <v>451892.61</v>
      </c>
      <c r="F31" s="637">
        <v>860234.16</v>
      </c>
      <c r="G31" s="638">
        <v>592201.19999999995</v>
      </c>
      <c r="H31" s="638">
        <f t="shared" si="4"/>
        <v>1015202.06</v>
      </c>
      <c r="I31" s="639"/>
      <c r="J31" s="640">
        <f t="shared" si="5"/>
        <v>775776</v>
      </c>
      <c r="K31" s="640">
        <f t="shared" si="3"/>
        <v>775776</v>
      </c>
      <c r="L31" s="640">
        <f t="shared" si="3"/>
        <v>775776</v>
      </c>
      <c r="M31" s="641" t="s">
        <v>869</v>
      </c>
      <c r="N31" s="642" t="s">
        <v>870</v>
      </c>
    </row>
    <row r="32" spans="1:14" s="316" customFormat="1" ht="80.25" customHeight="1" x14ac:dyDescent="0.2">
      <c r="A32" s="633">
        <v>821</v>
      </c>
      <c r="B32" s="634" t="s">
        <v>864</v>
      </c>
      <c r="C32" s="635" t="s">
        <v>365</v>
      </c>
      <c r="D32" s="636" t="s">
        <v>288</v>
      </c>
      <c r="E32" s="637">
        <v>8257.56</v>
      </c>
      <c r="F32" s="637">
        <v>20500.009999999998</v>
      </c>
      <c r="G32" s="638">
        <v>1023.19</v>
      </c>
      <c r="H32" s="638">
        <f t="shared" si="4"/>
        <v>1754.04</v>
      </c>
      <c r="I32" s="639"/>
      <c r="J32" s="640">
        <f t="shared" si="5"/>
        <v>10171</v>
      </c>
      <c r="K32" s="640">
        <f t="shared" si="3"/>
        <v>10171</v>
      </c>
      <c r="L32" s="640">
        <f t="shared" si="3"/>
        <v>10171</v>
      </c>
      <c r="M32" s="641" t="s">
        <v>869</v>
      </c>
      <c r="N32" s="642" t="s">
        <v>870</v>
      </c>
    </row>
    <row r="33" spans="1:14" s="632" customFormat="1" ht="80.25" customHeight="1" x14ac:dyDescent="0.2">
      <c r="A33" s="643">
        <v>821</v>
      </c>
      <c r="B33" s="625" t="s">
        <v>864</v>
      </c>
      <c r="C33" s="648" t="s">
        <v>899</v>
      </c>
      <c r="D33" s="627" t="s">
        <v>900</v>
      </c>
      <c r="E33" s="644">
        <f>SUM(E34:E43)</f>
        <v>409048.06999999995</v>
      </c>
      <c r="F33" s="644">
        <f t="shared" ref="F33:L33" si="7">SUM(F34:F43)</f>
        <v>3958363.34</v>
      </c>
      <c r="G33" s="644">
        <f t="shared" si="7"/>
        <v>323623.23</v>
      </c>
      <c r="H33" s="644">
        <f t="shared" si="7"/>
        <v>554782.67000000004</v>
      </c>
      <c r="I33" s="644"/>
      <c r="J33" s="645">
        <f t="shared" si="7"/>
        <v>1640730</v>
      </c>
      <c r="K33" s="645">
        <f t="shared" si="7"/>
        <v>1640730</v>
      </c>
      <c r="L33" s="645">
        <f t="shared" si="7"/>
        <v>1640730</v>
      </c>
      <c r="M33" s="630" t="s">
        <v>869</v>
      </c>
      <c r="N33" s="646" t="s">
        <v>870</v>
      </c>
    </row>
    <row r="34" spans="1:14" s="316" customFormat="1" ht="86.25" customHeight="1" x14ac:dyDescent="0.2">
      <c r="A34" s="446">
        <v>821</v>
      </c>
      <c r="B34" s="634" t="s">
        <v>864</v>
      </c>
      <c r="C34" s="635" t="s">
        <v>901</v>
      </c>
      <c r="D34" s="636" t="s">
        <v>289</v>
      </c>
      <c r="E34" s="637">
        <v>0</v>
      </c>
      <c r="F34" s="637">
        <v>0</v>
      </c>
      <c r="G34" s="451">
        <v>0</v>
      </c>
      <c r="H34" s="638">
        <f t="shared" si="4"/>
        <v>0</v>
      </c>
      <c r="I34" s="639"/>
      <c r="J34" s="640">
        <f t="shared" si="5"/>
        <v>0</v>
      </c>
      <c r="K34" s="640">
        <f t="shared" si="3"/>
        <v>0</v>
      </c>
      <c r="L34" s="640">
        <f t="shared" si="3"/>
        <v>0</v>
      </c>
      <c r="M34" s="641" t="s">
        <v>869</v>
      </c>
      <c r="N34" s="642" t="s">
        <v>870</v>
      </c>
    </row>
    <row r="35" spans="1:14" s="316" customFormat="1" ht="89.25" customHeight="1" x14ac:dyDescent="0.2">
      <c r="A35" s="633">
        <v>821</v>
      </c>
      <c r="B35" s="634" t="s">
        <v>864</v>
      </c>
      <c r="C35" s="635" t="s">
        <v>902</v>
      </c>
      <c r="D35" s="636" t="s">
        <v>290</v>
      </c>
      <c r="E35" s="637">
        <v>250</v>
      </c>
      <c r="F35" s="637">
        <v>0</v>
      </c>
      <c r="G35" s="451">
        <v>0</v>
      </c>
      <c r="H35" s="638">
        <f t="shared" si="4"/>
        <v>0</v>
      </c>
      <c r="I35" s="639"/>
      <c r="J35" s="640">
        <f t="shared" si="5"/>
        <v>83</v>
      </c>
      <c r="K35" s="640">
        <f t="shared" si="3"/>
        <v>83</v>
      </c>
      <c r="L35" s="640">
        <f t="shared" si="3"/>
        <v>83</v>
      </c>
      <c r="M35" s="641" t="s">
        <v>869</v>
      </c>
      <c r="N35" s="642" t="s">
        <v>870</v>
      </c>
    </row>
    <row r="36" spans="1:14" s="316" customFormat="1" ht="75.75" customHeight="1" x14ac:dyDescent="0.2">
      <c r="A36" s="633">
        <v>821</v>
      </c>
      <c r="B36" s="634" t="s">
        <v>864</v>
      </c>
      <c r="C36" s="635" t="s">
        <v>903</v>
      </c>
      <c r="D36" s="636" t="s">
        <v>904</v>
      </c>
      <c r="E36" s="637">
        <v>0</v>
      </c>
      <c r="F36" s="637">
        <v>0</v>
      </c>
      <c r="G36" s="451">
        <v>0</v>
      </c>
      <c r="H36" s="638">
        <f t="shared" si="4"/>
        <v>0</v>
      </c>
      <c r="I36" s="639"/>
      <c r="J36" s="640">
        <f t="shared" si="5"/>
        <v>0</v>
      </c>
      <c r="K36" s="640">
        <f t="shared" si="3"/>
        <v>0</v>
      </c>
      <c r="L36" s="640">
        <f t="shared" si="3"/>
        <v>0</v>
      </c>
      <c r="M36" s="641" t="s">
        <v>869</v>
      </c>
      <c r="N36" s="642" t="s">
        <v>870</v>
      </c>
    </row>
    <row r="37" spans="1:14" s="316" customFormat="1" ht="77.25" customHeight="1" x14ac:dyDescent="0.2">
      <c r="A37" s="633">
        <v>821</v>
      </c>
      <c r="B37" s="634" t="s">
        <v>864</v>
      </c>
      <c r="C37" s="635" t="s">
        <v>366</v>
      </c>
      <c r="D37" s="636" t="s">
        <v>291</v>
      </c>
      <c r="E37" s="637">
        <v>10009.06</v>
      </c>
      <c r="F37" s="637">
        <v>5783.62</v>
      </c>
      <c r="G37" s="451">
        <v>3991.54</v>
      </c>
      <c r="H37" s="638">
        <f t="shared" si="4"/>
        <v>6842.64</v>
      </c>
      <c r="I37" s="639"/>
      <c r="J37" s="640">
        <f t="shared" si="5"/>
        <v>7545</v>
      </c>
      <c r="K37" s="640">
        <f t="shared" si="3"/>
        <v>7545</v>
      </c>
      <c r="L37" s="640">
        <f t="shared" si="3"/>
        <v>7545</v>
      </c>
      <c r="M37" s="641" t="s">
        <v>869</v>
      </c>
      <c r="N37" s="642" t="s">
        <v>870</v>
      </c>
    </row>
    <row r="38" spans="1:14" s="316" customFormat="1" ht="87" customHeight="1" x14ac:dyDescent="0.2">
      <c r="A38" s="633">
        <v>821</v>
      </c>
      <c r="B38" s="634" t="s">
        <v>864</v>
      </c>
      <c r="C38" s="635" t="s">
        <v>905</v>
      </c>
      <c r="D38" s="636" t="s">
        <v>292</v>
      </c>
      <c r="E38" s="637">
        <v>17934.349999999999</v>
      </c>
      <c r="F38" s="637">
        <v>19253.34</v>
      </c>
      <c r="G38" s="451">
        <v>22955.58</v>
      </c>
      <c r="H38" s="638">
        <f t="shared" si="4"/>
        <v>39352.42</v>
      </c>
      <c r="I38" s="639"/>
      <c r="J38" s="640">
        <f t="shared" si="5"/>
        <v>25513</v>
      </c>
      <c r="K38" s="640">
        <f t="shared" si="3"/>
        <v>25513</v>
      </c>
      <c r="L38" s="640">
        <f t="shared" si="3"/>
        <v>25513</v>
      </c>
      <c r="M38" s="641" t="s">
        <v>869</v>
      </c>
      <c r="N38" s="642" t="s">
        <v>870</v>
      </c>
    </row>
    <row r="39" spans="1:14" s="316" customFormat="1" ht="66" x14ac:dyDescent="0.2">
      <c r="A39" s="633">
        <v>821</v>
      </c>
      <c r="B39" s="634" t="s">
        <v>864</v>
      </c>
      <c r="C39" s="635" t="s">
        <v>367</v>
      </c>
      <c r="D39" s="636" t="s">
        <v>293</v>
      </c>
      <c r="E39" s="637">
        <v>380854.66</v>
      </c>
      <c r="F39" s="637">
        <v>500865.36</v>
      </c>
      <c r="G39" s="451">
        <v>229490.96</v>
      </c>
      <c r="H39" s="638">
        <f t="shared" si="4"/>
        <v>393413.07</v>
      </c>
      <c r="I39" s="639"/>
      <c r="J39" s="640">
        <f t="shared" si="5"/>
        <v>425044</v>
      </c>
      <c r="K39" s="640">
        <f t="shared" si="3"/>
        <v>425044</v>
      </c>
      <c r="L39" s="640">
        <f t="shared" si="3"/>
        <v>425044</v>
      </c>
      <c r="M39" s="641" t="s">
        <v>869</v>
      </c>
      <c r="N39" s="642" t="s">
        <v>870</v>
      </c>
    </row>
    <row r="40" spans="1:14" s="316" customFormat="1" ht="87.75" customHeight="1" x14ac:dyDescent="0.2">
      <c r="A40" s="633">
        <v>821</v>
      </c>
      <c r="B40" s="634" t="s">
        <v>864</v>
      </c>
      <c r="C40" s="635" t="s">
        <v>906</v>
      </c>
      <c r="D40" s="636" t="s">
        <v>907</v>
      </c>
      <c r="E40" s="637">
        <v>0</v>
      </c>
      <c r="F40" s="637">
        <v>0</v>
      </c>
      <c r="G40" s="451">
        <v>0</v>
      </c>
      <c r="H40" s="638">
        <f t="shared" si="4"/>
        <v>0</v>
      </c>
      <c r="I40" s="639"/>
      <c r="J40" s="640">
        <f t="shared" si="5"/>
        <v>0</v>
      </c>
      <c r="K40" s="640">
        <f t="shared" si="3"/>
        <v>0</v>
      </c>
      <c r="L40" s="640">
        <f t="shared" si="3"/>
        <v>0</v>
      </c>
      <c r="M40" s="641" t="s">
        <v>869</v>
      </c>
      <c r="N40" s="642" t="s">
        <v>870</v>
      </c>
    </row>
    <row r="41" spans="1:14" s="316" customFormat="1" ht="100.5" customHeight="1" x14ac:dyDescent="0.2">
      <c r="A41" s="633">
        <v>821</v>
      </c>
      <c r="B41" s="634" t="s">
        <v>864</v>
      </c>
      <c r="C41" s="635" t="s">
        <v>908</v>
      </c>
      <c r="D41" s="636" t="s">
        <v>294</v>
      </c>
      <c r="E41" s="637">
        <v>0</v>
      </c>
      <c r="F41" s="637">
        <v>2222656.89</v>
      </c>
      <c r="G41" s="649">
        <v>67185.149999999994</v>
      </c>
      <c r="H41" s="638">
        <f t="shared" si="4"/>
        <v>115174.54</v>
      </c>
      <c r="I41" s="639"/>
      <c r="J41" s="640">
        <f t="shared" si="5"/>
        <v>779277</v>
      </c>
      <c r="K41" s="640">
        <f t="shared" si="3"/>
        <v>779277</v>
      </c>
      <c r="L41" s="640">
        <f t="shared" si="3"/>
        <v>779277</v>
      </c>
      <c r="M41" s="641" t="s">
        <v>869</v>
      </c>
      <c r="N41" s="642" t="s">
        <v>870</v>
      </c>
    </row>
    <row r="42" spans="1:14" s="316" customFormat="1" ht="88.5" customHeight="1" x14ac:dyDescent="0.2">
      <c r="A42" s="633">
        <v>821</v>
      </c>
      <c r="B42" s="634" t="s">
        <v>864</v>
      </c>
      <c r="C42" s="635" t="s">
        <v>909</v>
      </c>
      <c r="D42" s="636" t="s">
        <v>910</v>
      </c>
      <c r="E42" s="637">
        <v>0</v>
      </c>
      <c r="F42" s="637">
        <v>0</v>
      </c>
      <c r="G42" s="451">
        <v>0</v>
      </c>
      <c r="H42" s="638">
        <f t="shared" si="4"/>
        <v>0</v>
      </c>
      <c r="I42" s="639"/>
      <c r="J42" s="640">
        <f t="shared" si="5"/>
        <v>0</v>
      </c>
      <c r="K42" s="640">
        <f t="shared" si="3"/>
        <v>0</v>
      </c>
      <c r="L42" s="640">
        <f t="shared" si="3"/>
        <v>0</v>
      </c>
      <c r="M42" s="641" t="s">
        <v>869</v>
      </c>
      <c r="N42" s="642" t="s">
        <v>870</v>
      </c>
    </row>
    <row r="43" spans="1:14" s="316" customFormat="1" ht="66" x14ac:dyDescent="0.2">
      <c r="A43" s="633">
        <v>821</v>
      </c>
      <c r="B43" s="634" t="s">
        <v>864</v>
      </c>
      <c r="C43" s="635" t="s">
        <v>911</v>
      </c>
      <c r="D43" s="636" t="s">
        <v>912</v>
      </c>
      <c r="E43" s="637">
        <v>0</v>
      </c>
      <c r="F43" s="637">
        <v>1209804.1299999999</v>
      </c>
      <c r="G43" s="638">
        <v>0</v>
      </c>
      <c r="H43" s="638">
        <f t="shared" si="4"/>
        <v>0</v>
      </c>
      <c r="I43" s="639"/>
      <c r="J43" s="640">
        <f t="shared" si="5"/>
        <v>403268</v>
      </c>
      <c r="K43" s="640">
        <f t="shared" si="3"/>
        <v>403268</v>
      </c>
      <c r="L43" s="640">
        <f t="shared" si="3"/>
        <v>403268</v>
      </c>
      <c r="M43" s="641" t="s">
        <v>869</v>
      </c>
      <c r="N43" s="642" t="s">
        <v>870</v>
      </c>
    </row>
    <row r="44" spans="1:14" s="632" customFormat="1" ht="78" customHeight="1" x14ac:dyDescent="0.2">
      <c r="A44" s="624">
        <v>821</v>
      </c>
      <c r="B44" s="625" t="s">
        <v>864</v>
      </c>
      <c r="C44" s="648" t="s">
        <v>913</v>
      </c>
      <c r="D44" s="627" t="s">
        <v>914</v>
      </c>
      <c r="E44" s="644">
        <f>SUM(E45:E59)</f>
        <v>373237.06</v>
      </c>
      <c r="F44" s="644">
        <f t="shared" ref="F44:L44" si="8">SUM(F45:F59)</f>
        <v>229895.78</v>
      </c>
      <c r="G44" s="644">
        <f t="shared" si="8"/>
        <v>111798.47</v>
      </c>
      <c r="H44" s="644">
        <f t="shared" si="8"/>
        <v>191654.52</v>
      </c>
      <c r="I44" s="644"/>
      <c r="J44" s="645">
        <f t="shared" si="8"/>
        <v>264929</v>
      </c>
      <c r="K44" s="645">
        <f t="shared" si="8"/>
        <v>264929</v>
      </c>
      <c r="L44" s="645">
        <f t="shared" si="8"/>
        <v>264929</v>
      </c>
      <c r="M44" s="630" t="s">
        <v>869</v>
      </c>
      <c r="N44" s="646" t="s">
        <v>870</v>
      </c>
    </row>
    <row r="45" spans="1:14" s="316" customFormat="1" ht="120.75" customHeight="1" x14ac:dyDescent="0.2">
      <c r="A45" s="633">
        <v>821</v>
      </c>
      <c r="B45" s="634" t="s">
        <v>864</v>
      </c>
      <c r="C45" s="635" t="s">
        <v>915</v>
      </c>
      <c r="D45" s="636" t="s">
        <v>295</v>
      </c>
      <c r="E45" s="637">
        <v>0</v>
      </c>
      <c r="F45" s="637">
        <v>0</v>
      </c>
      <c r="G45" s="451">
        <v>0</v>
      </c>
      <c r="H45" s="638">
        <f t="shared" si="4"/>
        <v>0</v>
      </c>
      <c r="I45" s="639"/>
      <c r="J45" s="640">
        <f t="shared" si="5"/>
        <v>0</v>
      </c>
      <c r="K45" s="640">
        <f t="shared" si="3"/>
        <v>0</v>
      </c>
      <c r="L45" s="640">
        <f t="shared" si="3"/>
        <v>0</v>
      </c>
      <c r="M45" s="641" t="s">
        <v>869</v>
      </c>
      <c r="N45" s="642" t="s">
        <v>870</v>
      </c>
    </row>
    <row r="46" spans="1:14" s="316" customFormat="1" ht="90.75" customHeight="1" x14ac:dyDescent="0.2">
      <c r="A46" s="633">
        <v>821</v>
      </c>
      <c r="B46" s="634" t="s">
        <v>864</v>
      </c>
      <c r="C46" s="635" t="s">
        <v>916</v>
      </c>
      <c r="D46" s="636" t="s">
        <v>296</v>
      </c>
      <c r="E46" s="637">
        <v>0</v>
      </c>
      <c r="F46" s="637">
        <v>1000</v>
      </c>
      <c r="G46" s="451">
        <v>0</v>
      </c>
      <c r="H46" s="638">
        <f t="shared" si="4"/>
        <v>0</v>
      </c>
      <c r="I46" s="639"/>
      <c r="J46" s="640">
        <f t="shared" si="5"/>
        <v>333</v>
      </c>
      <c r="K46" s="640">
        <f t="shared" si="3"/>
        <v>333</v>
      </c>
      <c r="L46" s="640">
        <f t="shared" si="3"/>
        <v>333</v>
      </c>
      <c r="M46" s="641" t="s">
        <v>869</v>
      </c>
      <c r="N46" s="642" t="s">
        <v>870</v>
      </c>
    </row>
    <row r="47" spans="1:14" s="316" customFormat="1" ht="73.5" x14ac:dyDescent="0.2">
      <c r="A47" s="633">
        <v>821</v>
      </c>
      <c r="B47" s="634" t="s">
        <v>864</v>
      </c>
      <c r="C47" s="635" t="s">
        <v>917</v>
      </c>
      <c r="D47" s="636" t="s">
        <v>918</v>
      </c>
      <c r="E47" s="637">
        <v>0</v>
      </c>
      <c r="F47" s="637">
        <v>0</v>
      </c>
      <c r="G47" s="451">
        <v>0</v>
      </c>
      <c r="H47" s="638">
        <f t="shared" si="4"/>
        <v>0</v>
      </c>
      <c r="I47" s="639"/>
      <c r="J47" s="640">
        <f t="shared" si="5"/>
        <v>0</v>
      </c>
      <c r="K47" s="640">
        <f t="shared" si="3"/>
        <v>0</v>
      </c>
      <c r="L47" s="640">
        <f t="shared" si="3"/>
        <v>0</v>
      </c>
      <c r="M47" s="641" t="s">
        <v>869</v>
      </c>
      <c r="N47" s="642" t="s">
        <v>870</v>
      </c>
    </row>
    <row r="48" spans="1:14" s="316" customFormat="1" ht="98.25" customHeight="1" x14ac:dyDescent="0.2">
      <c r="A48" s="633">
        <v>821</v>
      </c>
      <c r="B48" s="634" t="s">
        <v>864</v>
      </c>
      <c r="C48" s="635" t="s">
        <v>919</v>
      </c>
      <c r="D48" s="636" t="s">
        <v>920</v>
      </c>
      <c r="E48" s="637">
        <v>0</v>
      </c>
      <c r="F48" s="637">
        <v>0</v>
      </c>
      <c r="G48" s="451">
        <v>0</v>
      </c>
      <c r="H48" s="638">
        <f t="shared" si="4"/>
        <v>0</v>
      </c>
      <c r="I48" s="639"/>
      <c r="J48" s="640">
        <f t="shared" si="5"/>
        <v>0</v>
      </c>
      <c r="K48" s="640">
        <f t="shared" si="3"/>
        <v>0</v>
      </c>
      <c r="L48" s="640">
        <f t="shared" si="3"/>
        <v>0</v>
      </c>
      <c r="M48" s="641" t="s">
        <v>869</v>
      </c>
      <c r="N48" s="642" t="s">
        <v>870</v>
      </c>
    </row>
    <row r="49" spans="1:14" s="316" customFormat="1" ht="87" customHeight="1" x14ac:dyDescent="0.2">
      <c r="A49" s="633">
        <v>821</v>
      </c>
      <c r="B49" s="634" t="s">
        <v>864</v>
      </c>
      <c r="C49" s="635" t="s">
        <v>921</v>
      </c>
      <c r="D49" s="636" t="s">
        <v>922</v>
      </c>
      <c r="E49" s="637">
        <v>0</v>
      </c>
      <c r="F49" s="637">
        <v>0</v>
      </c>
      <c r="G49" s="451">
        <v>0</v>
      </c>
      <c r="H49" s="638">
        <f t="shared" si="4"/>
        <v>0</v>
      </c>
      <c r="I49" s="639"/>
      <c r="J49" s="640">
        <f t="shared" si="5"/>
        <v>0</v>
      </c>
      <c r="K49" s="640">
        <f t="shared" si="3"/>
        <v>0</v>
      </c>
      <c r="L49" s="640">
        <f t="shared" si="3"/>
        <v>0</v>
      </c>
      <c r="M49" s="641" t="s">
        <v>869</v>
      </c>
      <c r="N49" s="642" t="s">
        <v>870</v>
      </c>
    </row>
    <row r="50" spans="1:14" s="316" customFormat="1" ht="75.75" customHeight="1" x14ac:dyDescent="0.2">
      <c r="A50" s="633">
        <v>821</v>
      </c>
      <c r="B50" s="634" t="s">
        <v>864</v>
      </c>
      <c r="C50" s="635" t="s">
        <v>923</v>
      </c>
      <c r="D50" s="636" t="s">
        <v>924</v>
      </c>
      <c r="E50" s="637">
        <v>0</v>
      </c>
      <c r="F50" s="637">
        <v>0</v>
      </c>
      <c r="G50" s="451">
        <v>0</v>
      </c>
      <c r="H50" s="638">
        <f t="shared" si="4"/>
        <v>0</v>
      </c>
      <c r="I50" s="639"/>
      <c r="J50" s="640">
        <f t="shared" si="5"/>
        <v>0</v>
      </c>
      <c r="K50" s="640">
        <f t="shared" si="3"/>
        <v>0</v>
      </c>
      <c r="L50" s="640">
        <f t="shared" si="3"/>
        <v>0</v>
      </c>
      <c r="M50" s="641" t="s">
        <v>869</v>
      </c>
      <c r="N50" s="642" t="s">
        <v>870</v>
      </c>
    </row>
    <row r="51" spans="1:14" s="316" customFormat="1" ht="99" customHeight="1" x14ac:dyDescent="0.2">
      <c r="A51" s="633">
        <v>821</v>
      </c>
      <c r="B51" s="634" t="s">
        <v>864</v>
      </c>
      <c r="C51" s="635" t="s">
        <v>925</v>
      </c>
      <c r="D51" s="636" t="s">
        <v>297</v>
      </c>
      <c r="E51" s="637">
        <v>500</v>
      </c>
      <c r="F51" s="637">
        <v>0</v>
      </c>
      <c r="G51" s="451">
        <v>0</v>
      </c>
      <c r="H51" s="638">
        <f t="shared" si="4"/>
        <v>0</v>
      </c>
      <c r="I51" s="639"/>
      <c r="J51" s="640">
        <f t="shared" si="5"/>
        <v>167</v>
      </c>
      <c r="K51" s="640">
        <f t="shared" si="3"/>
        <v>167</v>
      </c>
      <c r="L51" s="640">
        <f t="shared" si="3"/>
        <v>167</v>
      </c>
      <c r="M51" s="641" t="s">
        <v>869</v>
      </c>
      <c r="N51" s="642" t="s">
        <v>870</v>
      </c>
    </row>
    <row r="52" spans="1:14" s="316" customFormat="1" ht="99" customHeight="1" x14ac:dyDescent="0.2">
      <c r="A52" s="633">
        <v>821</v>
      </c>
      <c r="B52" s="634" t="s">
        <v>864</v>
      </c>
      <c r="C52" s="635" t="s">
        <v>926</v>
      </c>
      <c r="D52" s="636" t="s">
        <v>298</v>
      </c>
      <c r="E52" s="637">
        <v>100000</v>
      </c>
      <c r="F52" s="637">
        <v>0</v>
      </c>
      <c r="G52" s="451">
        <v>0</v>
      </c>
      <c r="H52" s="638">
        <f t="shared" si="4"/>
        <v>0</v>
      </c>
      <c r="I52" s="639"/>
      <c r="J52" s="640">
        <f t="shared" si="5"/>
        <v>33333</v>
      </c>
      <c r="K52" s="640">
        <f t="shared" si="3"/>
        <v>33333</v>
      </c>
      <c r="L52" s="640">
        <f t="shared" si="3"/>
        <v>33333</v>
      </c>
      <c r="M52" s="641" t="s">
        <v>869</v>
      </c>
      <c r="N52" s="642" t="s">
        <v>870</v>
      </c>
    </row>
    <row r="53" spans="1:14" s="316" customFormat="1" ht="87" customHeight="1" x14ac:dyDescent="0.2">
      <c r="A53" s="446">
        <v>821</v>
      </c>
      <c r="B53" s="634" t="s">
        <v>864</v>
      </c>
      <c r="C53" s="635" t="s">
        <v>927</v>
      </c>
      <c r="D53" s="636" t="s">
        <v>928</v>
      </c>
      <c r="E53" s="637">
        <v>0</v>
      </c>
      <c r="F53" s="637">
        <v>0</v>
      </c>
      <c r="G53" s="451">
        <v>0</v>
      </c>
      <c r="H53" s="638">
        <f t="shared" si="4"/>
        <v>0</v>
      </c>
      <c r="I53" s="639"/>
      <c r="J53" s="640">
        <f t="shared" si="5"/>
        <v>0</v>
      </c>
      <c r="K53" s="640">
        <f t="shared" si="3"/>
        <v>0</v>
      </c>
      <c r="L53" s="640">
        <f t="shared" si="3"/>
        <v>0</v>
      </c>
      <c r="M53" s="641" t="s">
        <v>869</v>
      </c>
      <c r="N53" s="642" t="s">
        <v>870</v>
      </c>
    </row>
    <row r="54" spans="1:14" s="316" customFormat="1" ht="98.25" customHeight="1" x14ac:dyDescent="0.2">
      <c r="A54" s="633">
        <v>821</v>
      </c>
      <c r="B54" s="634" t="s">
        <v>864</v>
      </c>
      <c r="C54" s="635" t="s">
        <v>929</v>
      </c>
      <c r="D54" s="636" t="s">
        <v>299</v>
      </c>
      <c r="E54" s="637">
        <v>187737.06</v>
      </c>
      <c r="F54" s="637">
        <v>181895.78</v>
      </c>
      <c r="G54" s="451">
        <v>111798.47</v>
      </c>
      <c r="H54" s="638">
        <f t="shared" si="4"/>
        <v>191654.52</v>
      </c>
      <c r="I54" s="639"/>
      <c r="J54" s="640">
        <f t="shared" si="5"/>
        <v>187096</v>
      </c>
      <c r="K54" s="640">
        <f t="shared" si="3"/>
        <v>187096</v>
      </c>
      <c r="L54" s="640">
        <f t="shared" si="3"/>
        <v>187096</v>
      </c>
      <c r="M54" s="641" t="s">
        <v>869</v>
      </c>
      <c r="N54" s="642" t="s">
        <v>870</v>
      </c>
    </row>
    <row r="55" spans="1:14" s="316" customFormat="1" ht="87" customHeight="1" x14ac:dyDescent="0.2">
      <c r="A55" s="633">
        <v>821</v>
      </c>
      <c r="B55" s="634" t="s">
        <v>864</v>
      </c>
      <c r="C55" s="635" t="s">
        <v>930</v>
      </c>
      <c r="D55" s="636" t="s">
        <v>931</v>
      </c>
      <c r="E55" s="637">
        <v>0</v>
      </c>
      <c r="F55" s="637">
        <v>0</v>
      </c>
      <c r="G55" s="451">
        <v>0</v>
      </c>
      <c r="H55" s="638">
        <f t="shared" si="4"/>
        <v>0</v>
      </c>
      <c r="I55" s="639"/>
      <c r="J55" s="640">
        <f t="shared" si="5"/>
        <v>0</v>
      </c>
      <c r="K55" s="640">
        <f t="shared" si="3"/>
        <v>0</v>
      </c>
      <c r="L55" s="640">
        <f t="shared" si="3"/>
        <v>0</v>
      </c>
      <c r="M55" s="641" t="s">
        <v>869</v>
      </c>
      <c r="N55" s="642" t="s">
        <v>870</v>
      </c>
    </row>
    <row r="56" spans="1:14" s="316" customFormat="1" ht="99" customHeight="1" x14ac:dyDescent="0.2">
      <c r="A56" s="633">
        <v>821</v>
      </c>
      <c r="B56" s="634" t="s">
        <v>864</v>
      </c>
      <c r="C56" s="635" t="s">
        <v>932</v>
      </c>
      <c r="D56" s="636" t="s">
        <v>933</v>
      </c>
      <c r="E56" s="637">
        <v>0</v>
      </c>
      <c r="F56" s="637">
        <v>0</v>
      </c>
      <c r="G56" s="451">
        <v>0</v>
      </c>
      <c r="H56" s="638">
        <f t="shared" si="4"/>
        <v>0</v>
      </c>
      <c r="I56" s="639"/>
      <c r="J56" s="640">
        <f t="shared" si="5"/>
        <v>0</v>
      </c>
      <c r="K56" s="640">
        <f t="shared" si="3"/>
        <v>0</v>
      </c>
      <c r="L56" s="640">
        <f t="shared" si="3"/>
        <v>0</v>
      </c>
      <c r="M56" s="641" t="s">
        <v>869</v>
      </c>
      <c r="N56" s="642" t="s">
        <v>870</v>
      </c>
    </row>
    <row r="57" spans="1:14" s="316" customFormat="1" ht="98.25" customHeight="1" x14ac:dyDescent="0.2">
      <c r="A57" s="633">
        <v>821</v>
      </c>
      <c r="B57" s="634" t="s">
        <v>864</v>
      </c>
      <c r="C57" s="635" t="s">
        <v>934</v>
      </c>
      <c r="D57" s="636" t="s">
        <v>300</v>
      </c>
      <c r="E57" s="637">
        <v>2000</v>
      </c>
      <c r="F57" s="637">
        <v>0</v>
      </c>
      <c r="G57" s="451">
        <v>0</v>
      </c>
      <c r="H57" s="638">
        <f t="shared" si="4"/>
        <v>0</v>
      </c>
      <c r="I57" s="639"/>
      <c r="J57" s="640">
        <f t="shared" si="5"/>
        <v>667</v>
      </c>
      <c r="K57" s="640">
        <f t="shared" si="3"/>
        <v>667</v>
      </c>
      <c r="L57" s="640">
        <f t="shared" si="3"/>
        <v>667</v>
      </c>
      <c r="M57" s="641" t="s">
        <v>869</v>
      </c>
      <c r="N57" s="642" t="s">
        <v>870</v>
      </c>
    </row>
    <row r="58" spans="1:14" s="316" customFormat="1" ht="88.5" customHeight="1" x14ac:dyDescent="0.2">
      <c r="A58" s="633">
        <v>821</v>
      </c>
      <c r="B58" s="634" t="s">
        <v>864</v>
      </c>
      <c r="C58" s="635" t="s">
        <v>935</v>
      </c>
      <c r="D58" s="636" t="s">
        <v>301</v>
      </c>
      <c r="E58" s="637">
        <v>80000</v>
      </c>
      <c r="F58" s="637">
        <v>47000</v>
      </c>
      <c r="G58" s="451">
        <v>0</v>
      </c>
      <c r="H58" s="638">
        <f t="shared" si="4"/>
        <v>0</v>
      </c>
      <c r="I58" s="639"/>
      <c r="J58" s="640">
        <f t="shared" si="5"/>
        <v>42333</v>
      </c>
      <c r="K58" s="640">
        <f t="shared" si="3"/>
        <v>42333</v>
      </c>
      <c r="L58" s="640">
        <f t="shared" si="3"/>
        <v>42333</v>
      </c>
      <c r="M58" s="641" t="s">
        <v>869</v>
      </c>
      <c r="N58" s="642" t="s">
        <v>870</v>
      </c>
    </row>
    <row r="59" spans="1:14" s="316" customFormat="1" ht="79.5" customHeight="1" x14ac:dyDescent="0.2">
      <c r="A59" s="633">
        <v>821</v>
      </c>
      <c r="B59" s="634" t="s">
        <v>864</v>
      </c>
      <c r="C59" s="635" t="s">
        <v>936</v>
      </c>
      <c r="D59" s="636" t="s">
        <v>302</v>
      </c>
      <c r="E59" s="637">
        <v>3000</v>
      </c>
      <c r="F59" s="637">
        <v>0</v>
      </c>
      <c r="G59" s="451">
        <v>0</v>
      </c>
      <c r="H59" s="638">
        <f t="shared" si="4"/>
        <v>0</v>
      </c>
      <c r="I59" s="639"/>
      <c r="J59" s="640">
        <f t="shared" si="5"/>
        <v>1000</v>
      </c>
      <c r="K59" s="640">
        <f t="shared" si="3"/>
        <v>1000</v>
      </c>
      <c r="L59" s="640">
        <f t="shared" si="3"/>
        <v>1000</v>
      </c>
      <c r="M59" s="641" t="s">
        <v>869</v>
      </c>
      <c r="N59" s="642" t="s">
        <v>870</v>
      </c>
    </row>
    <row r="60" spans="1:14" s="632" customFormat="1" ht="78" customHeight="1" x14ac:dyDescent="0.2">
      <c r="A60" s="643">
        <v>821</v>
      </c>
      <c r="B60" s="625" t="s">
        <v>864</v>
      </c>
      <c r="C60" s="648" t="s">
        <v>937</v>
      </c>
      <c r="D60" s="627" t="s">
        <v>938</v>
      </c>
      <c r="E60" s="644">
        <f>SUM(E61:E68)</f>
        <v>10500</v>
      </c>
      <c r="F60" s="644">
        <f t="shared" ref="F60:L60" si="9">SUM(F61:F68)</f>
        <v>3500</v>
      </c>
      <c r="G60" s="644">
        <f t="shared" si="9"/>
        <v>1000</v>
      </c>
      <c r="H60" s="644">
        <f t="shared" si="9"/>
        <v>1714.29</v>
      </c>
      <c r="I60" s="644"/>
      <c r="J60" s="645">
        <f t="shared" si="9"/>
        <v>5238</v>
      </c>
      <c r="K60" s="645">
        <f t="shared" si="9"/>
        <v>5238</v>
      </c>
      <c r="L60" s="645">
        <f t="shared" si="9"/>
        <v>5238</v>
      </c>
      <c r="M60" s="630" t="s">
        <v>869</v>
      </c>
      <c r="N60" s="646" t="s">
        <v>870</v>
      </c>
    </row>
    <row r="61" spans="1:14" s="316" customFormat="1" ht="111.75" customHeight="1" x14ac:dyDescent="0.2">
      <c r="A61" s="633">
        <v>821</v>
      </c>
      <c r="B61" s="634" t="s">
        <v>864</v>
      </c>
      <c r="C61" s="635" t="s">
        <v>939</v>
      </c>
      <c r="D61" s="636" t="s">
        <v>940</v>
      </c>
      <c r="E61" s="647">
        <v>0</v>
      </c>
      <c r="F61" s="647">
        <v>0</v>
      </c>
      <c r="G61" s="638">
        <v>0</v>
      </c>
      <c r="H61" s="638">
        <f t="shared" si="4"/>
        <v>0</v>
      </c>
      <c r="I61" s="639"/>
      <c r="J61" s="640">
        <f t="shared" si="5"/>
        <v>0</v>
      </c>
      <c r="K61" s="640">
        <f t="shared" si="3"/>
        <v>0</v>
      </c>
      <c r="L61" s="640">
        <f t="shared" si="3"/>
        <v>0</v>
      </c>
      <c r="M61" s="641" t="s">
        <v>869</v>
      </c>
      <c r="N61" s="642" t="s">
        <v>870</v>
      </c>
    </row>
    <row r="62" spans="1:14" s="316" customFormat="1" ht="99.75" customHeight="1" x14ac:dyDescent="0.2">
      <c r="A62" s="446">
        <v>821</v>
      </c>
      <c r="B62" s="634" t="s">
        <v>864</v>
      </c>
      <c r="C62" s="635" t="s">
        <v>941</v>
      </c>
      <c r="D62" s="636" t="s">
        <v>942</v>
      </c>
      <c r="E62" s="647">
        <v>0</v>
      </c>
      <c r="F62" s="647">
        <v>0</v>
      </c>
      <c r="G62" s="638">
        <v>0</v>
      </c>
      <c r="H62" s="638">
        <f t="shared" si="4"/>
        <v>0</v>
      </c>
      <c r="I62" s="639"/>
      <c r="J62" s="640">
        <f t="shared" si="5"/>
        <v>0</v>
      </c>
      <c r="K62" s="640">
        <f t="shared" si="3"/>
        <v>0</v>
      </c>
      <c r="L62" s="640">
        <f t="shared" si="3"/>
        <v>0</v>
      </c>
      <c r="M62" s="641" t="s">
        <v>869</v>
      </c>
      <c r="N62" s="642" t="s">
        <v>870</v>
      </c>
    </row>
    <row r="63" spans="1:14" s="316" customFormat="1" ht="98.25" customHeight="1" x14ac:dyDescent="0.2">
      <c r="A63" s="633">
        <v>821</v>
      </c>
      <c r="B63" s="634" t="s">
        <v>864</v>
      </c>
      <c r="C63" s="635" t="s">
        <v>943</v>
      </c>
      <c r="D63" s="636" t="s">
        <v>944</v>
      </c>
      <c r="E63" s="647">
        <v>0</v>
      </c>
      <c r="F63" s="647">
        <v>0</v>
      </c>
      <c r="G63" s="638">
        <v>0</v>
      </c>
      <c r="H63" s="638">
        <f t="shared" si="4"/>
        <v>0</v>
      </c>
      <c r="I63" s="639"/>
      <c r="J63" s="640">
        <f t="shared" si="5"/>
        <v>0</v>
      </c>
      <c r="K63" s="640">
        <f t="shared" si="3"/>
        <v>0</v>
      </c>
      <c r="L63" s="640">
        <f t="shared" si="3"/>
        <v>0</v>
      </c>
      <c r="M63" s="641" t="s">
        <v>869</v>
      </c>
      <c r="N63" s="642" t="s">
        <v>870</v>
      </c>
    </row>
    <row r="64" spans="1:14" s="316" customFormat="1" ht="132.75" customHeight="1" x14ac:dyDescent="0.2">
      <c r="A64" s="633">
        <v>821</v>
      </c>
      <c r="B64" s="634" t="s">
        <v>864</v>
      </c>
      <c r="C64" s="635" t="s">
        <v>945</v>
      </c>
      <c r="D64" s="636" t="s">
        <v>946</v>
      </c>
      <c r="E64" s="647">
        <v>0</v>
      </c>
      <c r="F64" s="647">
        <v>0</v>
      </c>
      <c r="G64" s="638">
        <v>0</v>
      </c>
      <c r="H64" s="638">
        <f t="shared" si="4"/>
        <v>0</v>
      </c>
      <c r="I64" s="639"/>
      <c r="J64" s="640">
        <f t="shared" si="5"/>
        <v>0</v>
      </c>
      <c r="K64" s="640">
        <f t="shared" si="3"/>
        <v>0</v>
      </c>
      <c r="L64" s="640">
        <f t="shared" si="3"/>
        <v>0</v>
      </c>
      <c r="M64" s="641" t="s">
        <v>869</v>
      </c>
      <c r="N64" s="642" t="s">
        <v>870</v>
      </c>
    </row>
    <row r="65" spans="1:14" s="316" customFormat="1" ht="144" customHeight="1" x14ac:dyDescent="0.2">
      <c r="A65" s="633">
        <v>821</v>
      </c>
      <c r="B65" s="634" t="s">
        <v>864</v>
      </c>
      <c r="C65" s="635" t="s">
        <v>947</v>
      </c>
      <c r="D65" s="636" t="s">
        <v>948</v>
      </c>
      <c r="E65" s="647">
        <v>0</v>
      </c>
      <c r="F65" s="647">
        <v>0</v>
      </c>
      <c r="G65" s="638">
        <v>0</v>
      </c>
      <c r="H65" s="638">
        <f t="shared" si="4"/>
        <v>0</v>
      </c>
      <c r="I65" s="639"/>
      <c r="J65" s="640">
        <f t="shared" si="5"/>
        <v>0</v>
      </c>
      <c r="K65" s="640">
        <f t="shared" si="3"/>
        <v>0</v>
      </c>
      <c r="L65" s="640">
        <f t="shared" si="3"/>
        <v>0</v>
      </c>
      <c r="M65" s="641" t="s">
        <v>869</v>
      </c>
      <c r="N65" s="642" t="s">
        <v>870</v>
      </c>
    </row>
    <row r="66" spans="1:14" s="316" customFormat="1" ht="78" customHeight="1" x14ac:dyDescent="0.2">
      <c r="A66" s="633">
        <v>821</v>
      </c>
      <c r="B66" s="634" t="s">
        <v>864</v>
      </c>
      <c r="C66" s="635" t="s">
        <v>949</v>
      </c>
      <c r="D66" s="636" t="s">
        <v>950</v>
      </c>
      <c r="E66" s="647">
        <v>0</v>
      </c>
      <c r="F66" s="647">
        <v>0</v>
      </c>
      <c r="G66" s="638">
        <v>0</v>
      </c>
      <c r="H66" s="638">
        <f t="shared" si="4"/>
        <v>0</v>
      </c>
      <c r="I66" s="639"/>
      <c r="J66" s="640">
        <f t="shared" si="5"/>
        <v>0</v>
      </c>
      <c r="K66" s="640">
        <f t="shared" si="3"/>
        <v>0</v>
      </c>
      <c r="L66" s="640">
        <f t="shared" si="3"/>
        <v>0</v>
      </c>
      <c r="M66" s="641" t="s">
        <v>869</v>
      </c>
      <c r="N66" s="642" t="s">
        <v>870</v>
      </c>
    </row>
    <row r="67" spans="1:14" s="316" customFormat="1" ht="68.25" customHeight="1" x14ac:dyDescent="0.2">
      <c r="A67" s="633">
        <v>821</v>
      </c>
      <c r="B67" s="634" t="s">
        <v>864</v>
      </c>
      <c r="C67" s="635" t="s">
        <v>951</v>
      </c>
      <c r="D67" s="636" t="s">
        <v>303</v>
      </c>
      <c r="E67" s="637">
        <v>10500</v>
      </c>
      <c r="F67" s="637">
        <v>3500</v>
      </c>
      <c r="G67" s="638">
        <v>1000</v>
      </c>
      <c r="H67" s="638">
        <f t="shared" si="4"/>
        <v>1714.29</v>
      </c>
      <c r="I67" s="639"/>
      <c r="J67" s="640">
        <f t="shared" si="5"/>
        <v>5238</v>
      </c>
      <c r="K67" s="640">
        <f t="shared" si="3"/>
        <v>5238</v>
      </c>
      <c r="L67" s="640">
        <f t="shared" si="3"/>
        <v>5238</v>
      </c>
      <c r="M67" s="641" t="s">
        <v>869</v>
      </c>
      <c r="N67" s="642" t="s">
        <v>870</v>
      </c>
    </row>
    <row r="68" spans="1:14" s="316" customFormat="1" ht="90" customHeight="1" x14ac:dyDescent="0.2">
      <c r="A68" s="633">
        <v>821</v>
      </c>
      <c r="B68" s="634" t="s">
        <v>864</v>
      </c>
      <c r="C68" s="635" t="s">
        <v>952</v>
      </c>
      <c r="D68" s="636" t="s">
        <v>953</v>
      </c>
      <c r="E68" s="647">
        <v>0</v>
      </c>
      <c r="F68" s="647">
        <v>0</v>
      </c>
      <c r="G68" s="638">
        <v>0</v>
      </c>
      <c r="H68" s="638">
        <f t="shared" si="4"/>
        <v>0</v>
      </c>
      <c r="I68" s="639"/>
      <c r="J68" s="640">
        <f t="shared" si="5"/>
        <v>0</v>
      </c>
      <c r="K68" s="640">
        <f t="shared" si="3"/>
        <v>0</v>
      </c>
      <c r="L68" s="640">
        <f t="shared" si="3"/>
        <v>0</v>
      </c>
      <c r="M68" s="641" t="s">
        <v>869</v>
      </c>
      <c r="N68" s="642" t="s">
        <v>870</v>
      </c>
    </row>
    <row r="69" spans="1:14" s="632" customFormat="1" ht="80.25" customHeight="1" x14ac:dyDescent="0.2">
      <c r="A69" s="643">
        <v>821</v>
      </c>
      <c r="B69" s="625" t="s">
        <v>864</v>
      </c>
      <c r="C69" s="648" t="s">
        <v>954</v>
      </c>
      <c r="D69" s="627" t="s">
        <v>955</v>
      </c>
      <c r="E69" s="644">
        <f>SUM(E70:E73)</f>
        <v>-10251.58</v>
      </c>
      <c r="F69" s="644">
        <f t="shared" ref="F69:L69" si="10">SUM(F70:F73)</f>
        <v>6316.07</v>
      </c>
      <c r="G69" s="644">
        <f t="shared" si="10"/>
        <v>6238.15</v>
      </c>
      <c r="H69" s="644">
        <f t="shared" si="10"/>
        <v>10693.97</v>
      </c>
      <c r="I69" s="644"/>
      <c r="J69" s="645">
        <f t="shared" si="10"/>
        <v>6345</v>
      </c>
      <c r="K69" s="645">
        <f t="shared" si="10"/>
        <v>6345</v>
      </c>
      <c r="L69" s="645">
        <f t="shared" si="10"/>
        <v>6345</v>
      </c>
      <c r="M69" s="630" t="s">
        <v>869</v>
      </c>
      <c r="N69" s="646" t="s">
        <v>870</v>
      </c>
    </row>
    <row r="70" spans="1:14" s="316" customFormat="1" ht="108.75" customHeight="1" x14ac:dyDescent="0.2">
      <c r="A70" s="633">
        <v>821</v>
      </c>
      <c r="B70" s="634" t="s">
        <v>864</v>
      </c>
      <c r="C70" s="635" t="s">
        <v>956</v>
      </c>
      <c r="D70" s="636" t="s">
        <v>957</v>
      </c>
      <c r="E70" s="647">
        <v>0</v>
      </c>
      <c r="F70" s="647">
        <v>0</v>
      </c>
      <c r="G70" s="638">
        <v>0</v>
      </c>
      <c r="H70" s="638">
        <f t="shared" si="4"/>
        <v>0</v>
      </c>
      <c r="I70" s="639"/>
      <c r="J70" s="640">
        <f t="shared" si="5"/>
        <v>0</v>
      </c>
      <c r="K70" s="640">
        <f t="shared" si="3"/>
        <v>0</v>
      </c>
      <c r="L70" s="640">
        <f t="shared" si="3"/>
        <v>0</v>
      </c>
      <c r="M70" s="641" t="s">
        <v>869</v>
      </c>
      <c r="N70" s="642" t="s">
        <v>870</v>
      </c>
    </row>
    <row r="71" spans="1:14" s="316" customFormat="1" ht="87" customHeight="1" x14ac:dyDescent="0.2">
      <c r="A71" s="446">
        <v>821</v>
      </c>
      <c r="B71" s="634" t="s">
        <v>864</v>
      </c>
      <c r="C71" s="635" t="s">
        <v>958</v>
      </c>
      <c r="D71" s="636" t="s">
        <v>304</v>
      </c>
      <c r="E71" s="637">
        <v>-13251.58</v>
      </c>
      <c r="F71" s="637">
        <v>566.07000000000005</v>
      </c>
      <c r="G71" s="638">
        <v>238.15</v>
      </c>
      <c r="H71" s="638">
        <f t="shared" si="4"/>
        <v>408.26</v>
      </c>
      <c r="I71" s="639"/>
      <c r="J71" s="650">
        <v>0</v>
      </c>
      <c r="K71" s="650">
        <f t="shared" si="3"/>
        <v>0</v>
      </c>
      <c r="L71" s="650">
        <f t="shared" si="3"/>
        <v>0</v>
      </c>
      <c r="M71" s="641" t="s">
        <v>869</v>
      </c>
      <c r="N71" s="642" t="s">
        <v>870</v>
      </c>
    </row>
    <row r="72" spans="1:14" s="316" customFormat="1" ht="109.5" customHeight="1" x14ac:dyDescent="0.2">
      <c r="A72" s="633">
        <v>821</v>
      </c>
      <c r="B72" s="634" t="s">
        <v>864</v>
      </c>
      <c r="C72" s="635" t="s">
        <v>959</v>
      </c>
      <c r="D72" s="636" t="s">
        <v>960</v>
      </c>
      <c r="E72" s="647">
        <v>0</v>
      </c>
      <c r="F72" s="647">
        <v>0</v>
      </c>
      <c r="G72" s="638">
        <v>0</v>
      </c>
      <c r="H72" s="638">
        <f t="shared" si="4"/>
        <v>0</v>
      </c>
      <c r="I72" s="639"/>
      <c r="J72" s="640">
        <f t="shared" si="5"/>
        <v>0</v>
      </c>
      <c r="K72" s="640">
        <f t="shared" si="3"/>
        <v>0</v>
      </c>
      <c r="L72" s="640">
        <f t="shared" si="3"/>
        <v>0</v>
      </c>
      <c r="M72" s="641" t="s">
        <v>869</v>
      </c>
      <c r="N72" s="642" t="s">
        <v>870</v>
      </c>
    </row>
    <row r="73" spans="1:14" s="316" customFormat="1" ht="66" x14ac:dyDescent="0.2">
      <c r="A73" s="633">
        <v>821</v>
      </c>
      <c r="B73" s="634" t="s">
        <v>864</v>
      </c>
      <c r="C73" s="635" t="s">
        <v>961</v>
      </c>
      <c r="D73" s="636" t="s">
        <v>305</v>
      </c>
      <c r="E73" s="637">
        <v>3000</v>
      </c>
      <c r="F73" s="637">
        <v>5750</v>
      </c>
      <c r="G73" s="638">
        <v>6000</v>
      </c>
      <c r="H73" s="638">
        <f t="shared" ref="H73:H137" si="11">ROUND(G73/7*12,2)</f>
        <v>10285.709999999999</v>
      </c>
      <c r="I73" s="639"/>
      <c r="J73" s="640">
        <f t="shared" si="5"/>
        <v>6345</v>
      </c>
      <c r="K73" s="640">
        <f t="shared" ref="K73:L138" si="12">J73</f>
        <v>6345</v>
      </c>
      <c r="L73" s="640">
        <f t="shared" si="12"/>
        <v>6345</v>
      </c>
      <c r="M73" s="641" t="s">
        <v>869</v>
      </c>
      <c r="N73" s="642" t="s">
        <v>870</v>
      </c>
    </row>
    <row r="74" spans="1:14" s="632" customFormat="1" ht="78" customHeight="1" x14ac:dyDescent="0.2">
      <c r="A74" s="643">
        <v>821</v>
      </c>
      <c r="B74" s="625" t="s">
        <v>864</v>
      </c>
      <c r="C74" s="648" t="s">
        <v>962</v>
      </c>
      <c r="D74" s="627" t="s">
        <v>963</v>
      </c>
      <c r="E74" s="644">
        <f>SUM(E75:E80)</f>
        <v>1470.86</v>
      </c>
      <c r="F74" s="644">
        <f t="shared" ref="F74:L74" si="13">SUM(F75:F80)</f>
        <v>16013.83</v>
      </c>
      <c r="G74" s="644">
        <f t="shared" si="13"/>
        <v>5350</v>
      </c>
      <c r="H74" s="644">
        <f t="shared" si="13"/>
        <v>9171</v>
      </c>
      <c r="I74" s="644"/>
      <c r="J74" s="645">
        <f t="shared" si="13"/>
        <v>8885</v>
      </c>
      <c r="K74" s="645">
        <f t="shared" si="13"/>
        <v>8885</v>
      </c>
      <c r="L74" s="645">
        <f t="shared" si="13"/>
        <v>8885</v>
      </c>
      <c r="M74" s="630" t="s">
        <v>869</v>
      </c>
      <c r="N74" s="646" t="s">
        <v>870</v>
      </c>
    </row>
    <row r="75" spans="1:14" s="316" customFormat="1" ht="74.25" customHeight="1" x14ac:dyDescent="0.2">
      <c r="A75" s="633">
        <v>821</v>
      </c>
      <c r="B75" s="634" t="s">
        <v>864</v>
      </c>
      <c r="C75" s="635" t="s">
        <v>964</v>
      </c>
      <c r="D75" s="636" t="s">
        <v>965</v>
      </c>
      <c r="E75" s="647">
        <v>0</v>
      </c>
      <c r="F75" s="647">
        <v>0</v>
      </c>
      <c r="G75" s="638">
        <v>0</v>
      </c>
      <c r="H75" s="638">
        <f t="shared" si="11"/>
        <v>0</v>
      </c>
      <c r="I75" s="639"/>
      <c r="J75" s="640">
        <f t="shared" ref="J75:J140" si="14">ROUND((E75+F75+H75)/3,0)</f>
        <v>0</v>
      </c>
      <c r="K75" s="640">
        <f t="shared" si="12"/>
        <v>0</v>
      </c>
      <c r="L75" s="640">
        <f t="shared" si="12"/>
        <v>0</v>
      </c>
      <c r="M75" s="641" t="s">
        <v>869</v>
      </c>
      <c r="N75" s="642" t="s">
        <v>870</v>
      </c>
    </row>
    <row r="76" spans="1:14" s="316" customFormat="1" ht="66" x14ac:dyDescent="0.2">
      <c r="A76" s="633">
        <v>821</v>
      </c>
      <c r="B76" s="634" t="s">
        <v>864</v>
      </c>
      <c r="C76" s="635" t="s">
        <v>966</v>
      </c>
      <c r="D76" s="636" t="s">
        <v>967</v>
      </c>
      <c r="E76" s="647">
        <v>0</v>
      </c>
      <c r="F76" s="647">
        <v>0</v>
      </c>
      <c r="G76" s="638">
        <v>0</v>
      </c>
      <c r="H76" s="638">
        <f t="shared" si="11"/>
        <v>0</v>
      </c>
      <c r="I76" s="639"/>
      <c r="J76" s="640">
        <f t="shared" si="14"/>
        <v>0</v>
      </c>
      <c r="K76" s="640">
        <f t="shared" si="12"/>
        <v>0</v>
      </c>
      <c r="L76" s="640">
        <f t="shared" si="12"/>
        <v>0</v>
      </c>
      <c r="M76" s="641" t="s">
        <v>869</v>
      </c>
      <c r="N76" s="642" t="s">
        <v>870</v>
      </c>
    </row>
    <row r="77" spans="1:14" s="316" customFormat="1" ht="86.25" customHeight="1" x14ac:dyDescent="0.2">
      <c r="A77" s="633">
        <v>821</v>
      </c>
      <c r="B77" s="634" t="s">
        <v>864</v>
      </c>
      <c r="C77" s="635" t="s">
        <v>968</v>
      </c>
      <c r="D77" s="636" t="s">
        <v>969</v>
      </c>
      <c r="E77" s="647">
        <v>0</v>
      </c>
      <c r="F77" s="647">
        <v>0</v>
      </c>
      <c r="G77" s="638">
        <v>0</v>
      </c>
      <c r="H77" s="638">
        <f t="shared" si="11"/>
        <v>0</v>
      </c>
      <c r="I77" s="639"/>
      <c r="J77" s="640">
        <f t="shared" si="14"/>
        <v>0</v>
      </c>
      <c r="K77" s="640">
        <f t="shared" si="12"/>
        <v>0</v>
      </c>
      <c r="L77" s="640">
        <f t="shared" si="12"/>
        <v>0</v>
      </c>
      <c r="M77" s="641" t="s">
        <v>869</v>
      </c>
      <c r="N77" s="642" t="s">
        <v>870</v>
      </c>
    </row>
    <row r="78" spans="1:14" s="316" customFormat="1" ht="77.25" customHeight="1" x14ac:dyDescent="0.2">
      <c r="A78" s="633">
        <v>821</v>
      </c>
      <c r="B78" s="634" t="s">
        <v>864</v>
      </c>
      <c r="C78" s="635" t="s">
        <v>970</v>
      </c>
      <c r="D78" s="636" t="s">
        <v>971</v>
      </c>
      <c r="E78" s="647">
        <v>0</v>
      </c>
      <c r="F78" s="647">
        <v>0</v>
      </c>
      <c r="G78" s="638">
        <v>0</v>
      </c>
      <c r="H78" s="638">
        <f t="shared" si="11"/>
        <v>0</v>
      </c>
      <c r="I78" s="639"/>
      <c r="J78" s="640">
        <f t="shared" si="14"/>
        <v>0</v>
      </c>
      <c r="K78" s="640">
        <f t="shared" si="12"/>
        <v>0</v>
      </c>
      <c r="L78" s="640">
        <f t="shared" si="12"/>
        <v>0</v>
      </c>
      <c r="M78" s="641" t="s">
        <v>869</v>
      </c>
      <c r="N78" s="642" t="s">
        <v>870</v>
      </c>
    </row>
    <row r="79" spans="1:14" s="316" customFormat="1" ht="79.5" customHeight="1" x14ac:dyDescent="0.2">
      <c r="A79" s="633">
        <v>821</v>
      </c>
      <c r="B79" s="634" t="s">
        <v>864</v>
      </c>
      <c r="C79" s="635" t="s">
        <v>972</v>
      </c>
      <c r="D79" s="636" t="s">
        <v>973</v>
      </c>
      <c r="E79" s="647">
        <v>0</v>
      </c>
      <c r="F79" s="647">
        <v>0</v>
      </c>
      <c r="G79" s="638">
        <v>0</v>
      </c>
      <c r="H79" s="638">
        <f t="shared" si="11"/>
        <v>0</v>
      </c>
      <c r="I79" s="639"/>
      <c r="J79" s="640">
        <f t="shared" si="14"/>
        <v>0</v>
      </c>
      <c r="K79" s="640">
        <f t="shared" si="12"/>
        <v>0</v>
      </c>
      <c r="L79" s="640">
        <f t="shared" si="12"/>
        <v>0</v>
      </c>
      <c r="M79" s="641" t="s">
        <v>869</v>
      </c>
      <c r="N79" s="642" t="s">
        <v>870</v>
      </c>
    </row>
    <row r="80" spans="1:14" s="316" customFormat="1" ht="66" x14ac:dyDescent="0.2">
      <c r="A80" s="446">
        <v>821</v>
      </c>
      <c r="B80" s="634" t="s">
        <v>864</v>
      </c>
      <c r="C80" s="635" t="s">
        <v>974</v>
      </c>
      <c r="D80" s="636" t="s">
        <v>306</v>
      </c>
      <c r="E80" s="637">
        <v>1470.86</v>
      </c>
      <c r="F80" s="637">
        <v>16013.83</v>
      </c>
      <c r="G80" s="638">
        <v>5350</v>
      </c>
      <c r="H80" s="638">
        <f>ROUND(G80/7*12,0)</f>
        <v>9171</v>
      </c>
      <c r="I80" s="639"/>
      <c r="J80" s="640">
        <f t="shared" si="14"/>
        <v>8885</v>
      </c>
      <c r="K80" s="640">
        <f t="shared" si="12"/>
        <v>8885</v>
      </c>
      <c r="L80" s="640">
        <f t="shared" si="12"/>
        <v>8885</v>
      </c>
      <c r="M80" s="641" t="s">
        <v>869</v>
      </c>
      <c r="N80" s="642" t="s">
        <v>870</v>
      </c>
    </row>
    <row r="81" spans="1:14" s="654" customFormat="1" ht="78" customHeight="1" x14ac:dyDescent="0.2">
      <c r="A81" s="643">
        <v>821</v>
      </c>
      <c r="B81" s="625" t="s">
        <v>864</v>
      </c>
      <c r="C81" s="651" t="s">
        <v>975</v>
      </c>
      <c r="D81" s="627" t="s">
        <v>976</v>
      </c>
      <c r="E81" s="644">
        <v>0</v>
      </c>
      <c r="F81" s="644">
        <v>0</v>
      </c>
      <c r="G81" s="644">
        <f>G82</f>
        <v>440000</v>
      </c>
      <c r="H81" s="644">
        <f>H82</f>
        <v>754285.71</v>
      </c>
      <c r="I81" s="652"/>
      <c r="J81" s="653">
        <f t="shared" si="14"/>
        <v>251429</v>
      </c>
      <c r="K81" s="653">
        <f t="shared" si="12"/>
        <v>251429</v>
      </c>
      <c r="L81" s="653">
        <f t="shared" si="12"/>
        <v>251429</v>
      </c>
      <c r="M81" s="630" t="s">
        <v>869</v>
      </c>
      <c r="N81" s="646" t="s">
        <v>870</v>
      </c>
    </row>
    <row r="82" spans="1:14" s="316" customFormat="1" ht="77.25" customHeight="1" x14ac:dyDescent="0.2">
      <c r="A82" s="633">
        <v>821</v>
      </c>
      <c r="B82" s="634" t="s">
        <v>864</v>
      </c>
      <c r="C82" s="655" t="s">
        <v>977</v>
      </c>
      <c r="D82" s="656" t="s">
        <v>978</v>
      </c>
      <c r="E82" s="657">
        <v>0</v>
      </c>
      <c r="F82" s="657">
        <v>0</v>
      </c>
      <c r="G82" s="649">
        <v>440000</v>
      </c>
      <c r="H82" s="638">
        <f t="shared" si="11"/>
        <v>754285.71</v>
      </c>
      <c r="I82" s="639"/>
      <c r="J82" s="640">
        <f t="shared" si="14"/>
        <v>251429</v>
      </c>
      <c r="K82" s="640">
        <f t="shared" si="12"/>
        <v>251429</v>
      </c>
      <c r="L82" s="640">
        <f t="shared" si="12"/>
        <v>251429</v>
      </c>
      <c r="M82" s="641" t="s">
        <v>869</v>
      </c>
      <c r="N82" s="642" t="s">
        <v>870</v>
      </c>
    </row>
    <row r="83" spans="1:14" s="632" customFormat="1" ht="76.5" customHeight="1" x14ac:dyDescent="0.2">
      <c r="A83" s="643">
        <v>821</v>
      </c>
      <c r="B83" s="625" t="s">
        <v>864</v>
      </c>
      <c r="C83" s="648" t="s">
        <v>979</v>
      </c>
      <c r="D83" s="627" t="s">
        <v>980</v>
      </c>
      <c r="E83" s="644">
        <f>SUM(E84:E88)</f>
        <v>655950</v>
      </c>
      <c r="F83" s="644">
        <f t="shared" ref="F83:K83" si="15">SUM(F84:F88)</f>
        <v>156782.06</v>
      </c>
      <c r="G83" s="644">
        <f t="shared" si="15"/>
        <v>67500</v>
      </c>
      <c r="H83" s="644">
        <f t="shared" si="15"/>
        <v>115714.29</v>
      </c>
      <c r="I83" s="644"/>
      <c r="J83" s="645">
        <f t="shared" si="15"/>
        <v>309482</v>
      </c>
      <c r="K83" s="645">
        <f t="shared" si="15"/>
        <v>309482</v>
      </c>
      <c r="L83" s="653">
        <f t="shared" si="12"/>
        <v>309482</v>
      </c>
      <c r="M83" s="630" t="s">
        <v>869</v>
      </c>
      <c r="N83" s="646" t="s">
        <v>870</v>
      </c>
    </row>
    <row r="84" spans="1:14" s="316" customFormat="1" ht="73.5" x14ac:dyDescent="0.2">
      <c r="A84" s="633">
        <v>821</v>
      </c>
      <c r="B84" s="634" t="s">
        <v>864</v>
      </c>
      <c r="C84" s="635" t="s">
        <v>981</v>
      </c>
      <c r="D84" s="636" t="s">
        <v>307</v>
      </c>
      <c r="E84" s="637">
        <v>51250</v>
      </c>
      <c r="F84" s="637">
        <v>25000</v>
      </c>
      <c r="G84" s="638">
        <v>0</v>
      </c>
      <c r="H84" s="638">
        <f t="shared" si="11"/>
        <v>0</v>
      </c>
      <c r="I84" s="639"/>
      <c r="J84" s="640">
        <f t="shared" si="14"/>
        <v>25417</v>
      </c>
      <c r="K84" s="640">
        <f t="shared" si="12"/>
        <v>25417</v>
      </c>
      <c r="L84" s="640">
        <f t="shared" si="12"/>
        <v>25417</v>
      </c>
      <c r="M84" s="641" t="s">
        <v>869</v>
      </c>
      <c r="N84" s="642" t="s">
        <v>870</v>
      </c>
    </row>
    <row r="85" spans="1:14" s="316" customFormat="1" ht="88.5" customHeight="1" x14ac:dyDescent="0.2">
      <c r="A85" s="633">
        <v>821</v>
      </c>
      <c r="B85" s="634" t="s">
        <v>864</v>
      </c>
      <c r="C85" s="635" t="s">
        <v>982</v>
      </c>
      <c r="D85" s="636" t="s">
        <v>983</v>
      </c>
      <c r="E85" s="647">
        <v>0</v>
      </c>
      <c r="F85" s="647">
        <v>0</v>
      </c>
      <c r="G85" s="638">
        <v>0</v>
      </c>
      <c r="H85" s="638">
        <f t="shared" si="11"/>
        <v>0</v>
      </c>
      <c r="I85" s="639"/>
      <c r="J85" s="640">
        <f t="shared" si="14"/>
        <v>0</v>
      </c>
      <c r="K85" s="640">
        <f t="shared" si="12"/>
        <v>0</v>
      </c>
      <c r="L85" s="640">
        <f t="shared" si="12"/>
        <v>0</v>
      </c>
      <c r="M85" s="641" t="s">
        <v>869</v>
      </c>
      <c r="N85" s="642" t="s">
        <v>870</v>
      </c>
    </row>
    <row r="86" spans="1:14" s="316" customFormat="1" ht="87" customHeight="1" x14ac:dyDescent="0.2">
      <c r="A86" s="633">
        <v>821</v>
      </c>
      <c r="B86" s="634" t="s">
        <v>864</v>
      </c>
      <c r="C86" s="635" t="s">
        <v>984</v>
      </c>
      <c r="D86" s="636" t="s">
        <v>985</v>
      </c>
      <c r="E86" s="647">
        <v>0</v>
      </c>
      <c r="F86" s="647">
        <v>0</v>
      </c>
      <c r="G86" s="638">
        <v>0</v>
      </c>
      <c r="H86" s="638">
        <f t="shared" si="11"/>
        <v>0</v>
      </c>
      <c r="I86" s="639"/>
      <c r="J86" s="640">
        <f t="shared" si="14"/>
        <v>0</v>
      </c>
      <c r="K86" s="640">
        <f t="shared" si="12"/>
        <v>0</v>
      </c>
      <c r="L86" s="640">
        <f t="shared" si="12"/>
        <v>0</v>
      </c>
      <c r="M86" s="641" t="s">
        <v>869</v>
      </c>
      <c r="N86" s="642" t="s">
        <v>870</v>
      </c>
    </row>
    <row r="87" spans="1:14" s="316" customFormat="1" ht="98.25" customHeight="1" x14ac:dyDescent="0.2">
      <c r="A87" s="633">
        <v>821</v>
      </c>
      <c r="B87" s="634" t="s">
        <v>864</v>
      </c>
      <c r="C87" s="635" t="s">
        <v>986</v>
      </c>
      <c r="D87" s="636" t="s">
        <v>987</v>
      </c>
      <c r="E87" s="647">
        <v>0</v>
      </c>
      <c r="F87" s="647">
        <v>0</v>
      </c>
      <c r="G87" s="638">
        <v>0</v>
      </c>
      <c r="H87" s="638">
        <f t="shared" si="11"/>
        <v>0</v>
      </c>
      <c r="I87" s="639"/>
      <c r="J87" s="640">
        <f t="shared" si="14"/>
        <v>0</v>
      </c>
      <c r="K87" s="640">
        <f t="shared" si="12"/>
        <v>0</v>
      </c>
      <c r="L87" s="640">
        <f t="shared" si="12"/>
        <v>0</v>
      </c>
      <c r="M87" s="641" t="s">
        <v>869</v>
      </c>
      <c r="N87" s="642" t="s">
        <v>870</v>
      </c>
    </row>
    <row r="88" spans="1:14" s="316" customFormat="1" ht="66" x14ac:dyDescent="0.2">
      <c r="A88" s="633">
        <v>821</v>
      </c>
      <c r="B88" s="634" t="s">
        <v>864</v>
      </c>
      <c r="C88" s="635" t="s">
        <v>988</v>
      </c>
      <c r="D88" s="636" t="s">
        <v>98</v>
      </c>
      <c r="E88" s="637">
        <v>604700</v>
      </c>
      <c r="F88" s="637">
        <v>131782.06</v>
      </c>
      <c r="G88" s="638">
        <v>67500</v>
      </c>
      <c r="H88" s="638">
        <f t="shared" si="11"/>
        <v>115714.29</v>
      </c>
      <c r="I88" s="639"/>
      <c r="J88" s="640">
        <f t="shared" si="14"/>
        <v>284065</v>
      </c>
      <c r="K88" s="640">
        <f t="shared" si="12"/>
        <v>284065</v>
      </c>
      <c r="L88" s="640">
        <f t="shared" si="12"/>
        <v>284065</v>
      </c>
      <c r="M88" s="641" t="s">
        <v>869</v>
      </c>
      <c r="N88" s="642" t="s">
        <v>870</v>
      </c>
    </row>
    <row r="89" spans="1:14" s="632" customFormat="1" ht="87.75" x14ac:dyDescent="0.2">
      <c r="A89" s="643">
        <v>821</v>
      </c>
      <c r="B89" s="625" t="s">
        <v>864</v>
      </c>
      <c r="C89" s="648" t="s">
        <v>989</v>
      </c>
      <c r="D89" s="627" t="s">
        <v>990</v>
      </c>
      <c r="E89" s="644">
        <f>SUM(E90:E103)</f>
        <v>534070.37</v>
      </c>
      <c r="F89" s="644">
        <f t="shared" ref="F89:L89" si="16">SUM(F90:F103)</f>
        <v>349144.35</v>
      </c>
      <c r="G89" s="644">
        <f t="shared" si="16"/>
        <v>600095.55000000005</v>
      </c>
      <c r="H89" s="644">
        <f t="shared" si="16"/>
        <v>1028735.22</v>
      </c>
      <c r="I89" s="644"/>
      <c r="J89" s="645">
        <f t="shared" si="16"/>
        <v>637316</v>
      </c>
      <c r="K89" s="645">
        <f t="shared" si="16"/>
        <v>637316</v>
      </c>
      <c r="L89" s="645">
        <f t="shared" si="16"/>
        <v>637316</v>
      </c>
      <c r="M89" s="630" t="s">
        <v>869</v>
      </c>
      <c r="N89" s="646" t="s">
        <v>870</v>
      </c>
    </row>
    <row r="90" spans="1:14" s="316" customFormat="1" ht="96.75" customHeight="1" x14ac:dyDescent="0.2">
      <c r="A90" s="633">
        <v>821</v>
      </c>
      <c r="B90" s="634" t="s">
        <v>864</v>
      </c>
      <c r="C90" s="635" t="s">
        <v>991</v>
      </c>
      <c r="D90" s="636" t="s">
        <v>992</v>
      </c>
      <c r="E90" s="647">
        <v>0</v>
      </c>
      <c r="F90" s="647">
        <v>0</v>
      </c>
      <c r="G90" s="638">
        <v>0</v>
      </c>
      <c r="H90" s="638">
        <f t="shared" si="11"/>
        <v>0</v>
      </c>
      <c r="I90" s="639"/>
      <c r="J90" s="640">
        <f t="shared" si="14"/>
        <v>0</v>
      </c>
      <c r="K90" s="640">
        <f t="shared" si="12"/>
        <v>0</v>
      </c>
      <c r="L90" s="640">
        <f t="shared" si="12"/>
        <v>0</v>
      </c>
      <c r="M90" s="641" t="s">
        <v>869</v>
      </c>
      <c r="N90" s="642" t="s">
        <v>870</v>
      </c>
    </row>
    <row r="91" spans="1:14" s="316" customFormat="1" ht="120.75" customHeight="1" x14ac:dyDescent="0.2">
      <c r="A91" s="446">
        <v>821</v>
      </c>
      <c r="B91" s="634" t="s">
        <v>864</v>
      </c>
      <c r="C91" s="635" t="s">
        <v>993</v>
      </c>
      <c r="D91" s="636" t="s">
        <v>994</v>
      </c>
      <c r="E91" s="647">
        <v>0</v>
      </c>
      <c r="F91" s="647">
        <v>0</v>
      </c>
      <c r="G91" s="638">
        <v>0</v>
      </c>
      <c r="H91" s="638">
        <f t="shared" si="11"/>
        <v>0</v>
      </c>
      <c r="I91" s="639"/>
      <c r="J91" s="640">
        <f t="shared" si="14"/>
        <v>0</v>
      </c>
      <c r="K91" s="640">
        <f t="shared" si="12"/>
        <v>0</v>
      </c>
      <c r="L91" s="640">
        <f t="shared" si="12"/>
        <v>0</v>
      </c>
      <c r="M91" s="641" t="s">
        <v>869</v>
      </c>
      <c r="N91" s="642" t="s">
        <v>870</v>
      </c>
    </row>
    <row r="92" spans="1:14" s="316" customFormat="1" ht="97.5" customHeight="1" x14ac:dyDescent="0.2">
      <c r="A92" s="633">
        <v>821</v>
      </c>
      <c r="B92" s="634" t="s">
        <v>864</v>
      </c>
      <c r="C92" s="635" t="s">
        <v>995</v>
      </c>
      <c r="D92" s="636" t="s">
        <v>308</v>
      </c>
      <c r="E92" s="637">
        <v>147284.71</v>
      </c>
      <c r="F92" s="637">
        <v>25103.7</v>
      </c>
      <c r="G92" s="638">
        <v>198883.29</v>
      </c>
      <c r="H92" s="638">
        <f t="shared" si="11"/>
        <v>340942.78</v>
      </c>
      <c r="I92" s="639"/>
      <c r="J92" s="640">
        <f t="shared" si="14"/>
        <v>171110</v>
      </c>
      <c r="K92" s="640">
        <f t="shared" si="12"/>
        <v>171110</v>
      </c>
      <c r="L92" s="640">
        <f t="shared" si="12"/>
        <v>171110</v>
      </c>
      <c r="M92" s="641" t="s">
        <v>869</v>
      </c>
      <c r="N92" s="642" t="s">
        <v>870</v>
      </c>
    </row>
    <row r="93" spans="1:14" s="316" customFormat="1" ht="108" customHeight="1" x14ac:dyDescent="0.2">
      <c r="A93" s="633">
        <v>821</v>
      </c>
      <c r="B93" s="634" t="s">
        <v>864</v>
      </c>
      <c r="C93" s="635" t="s">
        <v>996</v>
      </c>
      <c r="D93" s="636" t="s">
        <v>997</v>
      </c>
      <c r="E93" s="647">
        <v>0</v>
      </c>
      <c r="F93" s="647">
        <v>0</v>
      </c>
      <c r="G93" s="638">
        <v>0</v>
      </c>
      <c r="H93" s="638">
        <f t="shared" si="11"/>
        <v>0</v>
      </c>
      <c r="I93" s="639"/>
      <c r="J93" s="640">
        <f t="shared" si="14"/>
        <v>0</v>
      </c>
      <c r="K93" s="640">
        <f t="shared" si="12"/>
        <v>0</v>
      </c>
      <c r="L93" s="640">
        <f t="shared" si="12"/>
        <v>0</v>
      </c>
      <c r="M93" s="641" t="s">
        <v>869</v>
      </c>
      <c r="N93" s="642" t="s">
        <v>870</v>
      </c>
    </row>
    <row r="94" spans="1:14" s="316" customFormat="1" ht="120.75" customHeight="1" x14ac:dyDescent="0.2">
      <c r="A94" s="633">
        <v>821</v>
      </c>
      <c r="B94" s="634" t="s">
        <v>864</v>
      </c>
      <c r="C94" s="635" t="s">
        <v>998</v>
      </c>
      <c r="D94" s="636" t="s">
        <v>999</v>
      </c>
      <c r="E94" s="647">
        <v>0</v>
      </c>
      <c r="F94" s="647">
        <v>0</v>
      </c>
      <c r="G94" s="638">
        <v>0</v>
      </c>
      <c r="H94" s="638">
        <f t="shared" si="11"/>
        <v>0</v>
      </c>
      <c r="I94" s="639"/>
      <c r="J94" s="640">
        <f t="shared" si="14"/>
        <v>0</v>
      </c>
      <c r="K94" s="640">
        <f t="shared" si="12"/>
        <v>0</v>
      </c>
      <c r="L94" s="640">
        <f t="shared" si="12"/>
        <v>0</v>
      </c>
      <c r="M94" s="641" t="s">
        <v>869</v>
      </c>
      <c r="N94" s="642" t="s">
        <v>870</v>
      </c>
    </row>
    <row r="95" spans="1:14" s="316" customFormat="1" ht="97.5" customHeight="1" x14ac:dyDescent="0.2">
      <c r="A95" s="633">
        <v>821</v>
      </c>
      <c r="B95" s="634" t="s">
        <v>864</v>
      </c>
      <c r="C95" s="635" t="s">
        <v>1000</v>
      </c>
      <c r="D95" s="636" t="s">
        <v>1001</v>
      </c>
      <c r="E95" s="647">
        <v>0</v>
      </c>
      <c r="F95" s="647">
        <v>0</v>
      </c>
      <c r="G95" s="638">
        <v>0</v>
      </c>
      <c r="H95" s="638">
        <f t="shared" si="11"/>
        <v>0</v>
      </c>
      <c r="I95" s="639"/>
      <c r="J95" s="640">
        <f t="shared" si="14"/>
        <v>0</v>
      </c>
      <c r="K95" s="640">
        <f t="shared" si="12"/>
        <v>0</v>
      </c>
      <c r="L95" s="640">
        <f t="shared" si="12"/>
        <v>0</v>
      </c>
      <c r="M95" s="641" t="s">
        <v>869</v>
      </c>
      <c r="N95" s="642" t="s">
        <v>870</v>
      </c>
    </row>
    <row r="96" spans="1:14" s="316" customFormat="1" ht="100.5" customHeight="1" x14ac:dyDescent="0.2">
      <c r="A96" s="633">
        <v>821</v>
      </c>
      <c r="B96" s="634" t="s">
        <v>864</v>
      </c>
      <c r="C96" s="635" t="s">
        <v>1002</v>
      </c>
      <c r="D96" s="636" t="s">
        <v>1003</v>
      </c>
      <c r="E96" s="647">
        <v>0</v>
      </c>
      <c r="F96" s="647">
        <v>0</v>
      </c>
      <c r="G96" s="638">
        <v>0</v>
      </c>
      <c r="H96" s="638">
        <f t="shared" si="11"/>
        <v>0</v>
      </c>
      <c r="I96" s="639"/>
      <c r="J96" s="640">
        <f t="shared" si="14"/>
        <v>0</v>
      </c>
      <c r="K96" s="640">
        <f t="shared" si="12"/>
        <v>0</v>
      </c>
      <c r="L96" s="640">
        <f t="shared" si="12"/>
        <v>0</v>
      </c>
      <c r="M96" s="641" t="s">
        <v>869</v>
      </c>
      <c r="N96" s="642" t="s">
        <v>870</v>
      </c>
    </row>
    <row r="97" spans="1:14" s="316" customFormat="1" ht="121.5" customHeight="1" x14ac:dyDescent="0.2">
      <c r="A97" s="633">
        <v>821</v>
      </c>
      <c r="B97" s="634" t="s">
        <v>864</v>
      </c>
      <c r="C97" s="635" t="s">
        <v>1004</v>
      </c>
      <c r="D97" s="636" t="s">
        <v>1005</v>
      </c>
      <c r="E97" s="647">
        <v>0</v>
      </c>
      <c r="F97" s="647">
        <v>0</v>
      </c>
      <c r="G97" s="638">
        <v>0</v>
      </c>
      <c r="H97" s="638">
        <f t="shared" si="11"/>
        <v>0</v>
      </c>
      <c r="I97" s="639"/>
      <c r="J97" s="640">
        <f t="shared" si="14"/>
        <v>0</v>
      </c>
      <c r="K97" s="640">
        <f t="shared" si="12"/>
        <v>0</v>
      </c>
      <c r="L97" s="640">
        <f t="shared" si="12"/>
        <v>0</v>
      </c>
      <c r="M97" s="641" t="s">
        <v>869</v>
      </c>
      <c r="N97" s="642" t="s">
        <v>870</v>
      </c>
    </row>
    <row r="98" spans="1:14" s="316" customFormat="1" ht="87" customHeight="1" x14ac:dyDescent="0.2">
      <c r="A98" s="633">
        <v>821</v>
      </c>
      <c r="B98" s="634" t="s">
        <v>864</v>
      </c>
      <c r="C98" s="635" t="s">
        <v>1006</v>
      </c>
      <c r="D98" s="636" t="s">
        <v>1007</v>
      </c>
      <c r="E98" s="647">
        <v>0</v>
      </c>
      <c r="F98" s="647">
        <v>0</v>
      </c>
      <c r="G98" s="638">
        <v>0</v>
      </c>
      <c r="H98" s="638">
        <f t="shared" si="11"/>
        <v>0</v>
      </c>
      <c r="I98" s="639"/>
      <c r="J98" s="640">
        <f t="shared" si="14"/>
        <v>0</v>
      </c>
      <c r="K98" s="640">
        <f t="shared" si="12"/>
        <v>0</v>
      </c>
      <c r="L98" s="640">
        <f t="shared" si="12"/>
        <v>0</v>
      </c>
      <c r="M98" s="641" t="s">
        <v>869</v>
      </c>
      <c r="N98" s="642" t="s">
        <v>870</v>
      </c>
    </row>
    <row r="99" spans="1:14" s="316" customFormat="1" ht="99" customHeight="1" x14ac:dyDescent="0.2">
      <c r="A99" s="633">
        <v>821</v>
      </c>
      <c r="B99" s="634" t="s">
        <v>864</v>
      </c>
      <c r="C99" s="635" t="s">
        <v>1008</v>
      </c>
      <c r="D99" s="636" t="s">
        <v>309</v>
      </c>
      <c r="E99" s="637">
        <v>1000</v>
      </c>
      <c r="F99" s="637">
        <v>20000</v>
      </c>
      <c r="G99" s="638">
        <v>327500</v>
      </c>
      <c r="H99" s="638">
        <f t="shared" si="11"/>
        <v>561428.56999999995</v>
      </c>
      <c r="I99" s="639"/>
      <c r="J99" s="640">
        <f t="shared" si="14"/>
        <v>194143</v>
      </c>
      <c r="K99" s="640">
        <f t="shared" si="12"/>
        <v>194143</v>
      </c>
      <c r="L99" s="640">
        <f t="shared" si="12"/>
        <v>194143</v>
      </c>
      <c r="M99" s="641" t="s">
        <v>869</v>
      </c>
      <c r="N99" s="642" t="s">
        <v>870</v>
      </c>
    </row>
    <row r="100" spans="1:14" s="316" customFormat="1" ht="123" customHeight="1" x14ac:dyDescent="0.2">
      <c r="A100" s="446">
        <v>821</v>
      </c>
      <c r="B100" s="634" t="s">
        <v>864</v>
      </c>
      <c r="C100" s="635" t="s">
        <v>1009</v>
      </c>
      <c r="D100" s="636" t="s">
        <v>1010</v>
      </c>
      <c r="E100" s="647">
        <v>0</v>
      </c>
      <c r="F100" s="647">
        <v>0</v>
      </c>
      <c r="G100" s="638">
        <v>0</v>
      </c>
      <c r="H100" s="638">
        <f t="shared" si="11"/>
        <v>0</v>
      </c>
      <c r="I100" s="639"/>
      <c r="J100" s="640">
        <f t="shared" si="14"/>
        <v>0</v>
      </c>
      <c r="K100" s="640">
        <f t="shared" si="12"/>
        <v>0</v>
      </c>
      <c r="L100" s="640">
        <f t="shared" si="12"/>
        <v>0</v>
      </c>
      <c r="M100" s="641" t="s">
        <v>869</v>
      </c>
      <c r="N100" s="642" t="s">
        <v>870</v>
      </c>
    </row>
    <row r="101" spans="1:14" s="316" customFormat="1" ht="112.5" customHeight="1" x14ac:dyDescent="0.2">
      <c r="A101" s="633">
        <v>821</v>
      </c>
      <c r="B101" s="634" t="s">
        <v>864</v>
      </c>
      <c r="C101" s="635" t="s">
        <v>1011</v>
      </c>
      <c r="D101" s="636" t="s">
        <v>310</v>
      </c>
      <c r="E101" s="637">
        <v>65000</v>
      </c>
      <c r="F101" s="637">
        <v>10000</v>
      </c>
      <c r="G101" s="638">
        <v>25000</v>
      </c>
      <c r="H101" s="638">
        <f t="shared" si="11"/>
        <v>42857.14</v>
      </c>
      <c r="I101" s="639"/>
      <c r="J101" s="640">
        <f t="shared" si="14"/>
        <v>39286</v>
      </c>
      <c r="K101" s="640">
        <f t="shared" si="12"/>
        <v>39286</v>
      </c>
      <c r="L101" s="640">
        <f t="shared" si="12"/>
        <v>39286</v>
      </c>
      <c r="M101" s="641" t="s">
        <v>869</v>
      </c>
      <c r="N101" s="642" t="s">
        <v>870</v>
      </c>
    </row>
    <row r="102" spans="1:14" s="316" customFormat="1" ht="98.25" customHeight="1" x14ac:dyDescent="0.2">
      <c r="A102" s="633">
        <v>821</v>
      </c>
      <c r="B102" s="634" t="s">
        <v>864</v>
      </c>
      <c r="C102" s="635" t="s">
        <v>1012</v>
      </c>
      <c r="D102" s="636" t="s">
        <v>311</v>
      </c>
      <c r="E102" s="637">
        <v>220000</v>
      </c>
      <c r="F102" s="637">
        <v>180000</v>
      </c>
      <c r="G102" s="638">
        <v>250</v>
      </c>
      <c r="H102" s="638">
        <f t="shared" si="11"/>
        <v>428.57</v>
      </c>
      <c r="I102" s="639"/>
      <c r="J102" s="640">
        <f t="shared" si="14"/>
        <v>133476</v>
      </c>
      <c r="K102" s="640">
        <f t="shared" si="12"/>
        <v>133476</v>
      </c>
      <c r="L102" s="640">
        <f t="shared" si="12"/>
        <v>133476</v>
      </c>
      <c r="M102" s="641" t="s">
        <v>869</v>
      </c>
      <c r="N102" s="642" t="s">
        <v>870</v>
      </c>
    </row>
    <row r="103" spans="1:14" s="316" customFormat="1" ht="75.75" customHeight="1" x14ac:dyDescent="0.2">
      <c r="A103" s="633">
        <v>821</v>
      </c>
      <c r="B103" s="634" t="s">
        <v>864</v>
      </c>
      <c r="C103" s="635" t="s">
        <v>1013</v>
      </c>
      <c r="D103" s="636" t="s">
        <v>312</v>
      </c>
      <c r="E103" s="637">
        <v>100785.66</v>
      </c>
      <c r="F103" s="637">
        <v>114040.65</v>
      </c>
      <c r="G103" s="638">
        <v>48462.26</v>
      </c>
      <c r="H103" s="638">
        <f t="shared" si="11"/>
        <v>83078.16</v>
      </c>
      <c r="I103" s="639"/>
      <c r="J103" s="640">
        <f t="shared" si="14"/>
        <v>99301</v>
      </c>
      <c r="K103" s="640">
        <f t="shared" si="12"/>
        <v>99301</v>
      </c>
      <c r="L103" s="640">
        <f t="shared" si="12"/>
        <v>99301</v>
      </c>
      <c r="M103" s="641" t="s">
        <v>869</v>
      </c>
      <c r="N103" s="642" t="s">
        <v>870</v>
      </c>
    </row>
    <row r="104" spans="1:14" s="632" customFormat="1" ht="110.25" customHeight="1" x14ac:dyDescent="0.2">
      <c r="A104" s="643">
        <v>821</v>
      </c>
      <c r="B104" s="625" t="s">
        <v>864</v>
      </c>
      <c r="C104" s="648" t="s">
        <v>1014</v>
      </c>
      <c r="D104" s="627" t="s">
        <v>1015</v>
      </c>
      <c r="E104" s="644">
        <f>SUM(E105:E109)</f>
        <v>395583.03</v>
      </c>
      <c r="F104" s="644">
        <f t="shared" ref="F104:L104" si="17">SUM(F105:F109)</f>
        <v>389314.95</v>
      </c>
      <c r="G104" s="644">
        <f t="shared" si="17"/>
        <v>236839.37000000002</v>
      </c>
      <c r="H104" s="644">
        <f t="shared" si="17"/>
        <v>406010.33999999997</v>
      </c>
      <c r="I104" s="644"/>
      <c r="J104" s="645">
        <f t="shared" si="17"/>
        <v>396969</v>
      </c>
      <c r="K104" s="645">
        <f t="shared" si="17"/>
        <v>396969</v>
      </c>
      <c r="L104" s="645">
        <f t="shared" si="17"/>
        <v>396969</v>
      </c>
      <c r="M104" s="630" t="s">
        <v>869</v>
      </c>
      <c r="N104" s="646" t="s">
        <v>870</v>
      </c>
    </row>
    <row r="105" spans="1:14" s="316" customFormat="1" ht="108" customHeight="1" x14ac:dyDescent="0.2">
      <c r="A105" s="633">
        <v>821</v>
      </c>
      <c r="B105" s="634" t="s">
        <v>864</v>
      </c>
      <c r="C105" s="635" t="s">
        <v>1016</v>
      </c>
      <c r="D105" s="636" t="s">
        <v>313</v>
      </c>
      <c r="E105" s="637">
        <v>3610.87</v>
      </c>
      <c r="F105" s="637">
        <v>3168.88</v>
      </c>
      <c r="G105" s="638">
        <v>1118.52</v>
      </c>
      <c r="H105" s="638">
        <f t="shared" si="11"/>
        <v>1917.46</v>
      </c>
      <c r="I105" s="639"/>
      <c r="J105" s="640">
        <f t="shared" si="14"/>
        <v>2899</v>
      </c>
      <c r="K105" s="640">
        <f t="shared" si="12"/>
        <v>2899</v>
      </c>
      <c r="L105" s="640">
        <f t="shared" si="12"/>
        <v>2899</v>
      </c>
      <c r="M105" s="641" t="s">
        <v>869</v>
      </c>
      <c r="N105" s="642" t="s">
        <v>870</v>
      </c>
    </row>
    <row r="106" spans="1:14" s="316" customFormat="1" ht="111" customHeight="1" x14ac:dyDescent="0.2">
      <c r="A106" s="633">
        <v>821</v>
      </c>
      <c r="B106" s="634" t="s">
        <v>864</v>
      </c>
      <c r="C106" s="635" t="s">
        <v>1017</v>
      </c>
      <c r="D106" s="636" t="s">
        <v>314</v>
      </c>
      <c r="E106" s="637">
        <v>52441.61</v>
      </c>
      <c r="F106" s="637">
        <v>58006.25</v>
      </c>
      <c r="G106" s="638">
        <v>41142.14</v>
      </c>
      <c r="H106" s="638">
        <f t="shared" si="11"/>
        <v>70529.38</v>
      </c>
      <c r="I106" s="639"/>
      <c r="J106" s="640">
        <f t="shared" si="14"/>
        <v>60326</v>
      </c>
      <c r="K106" s="640">
        <f t="shared" si="12"/>
        <v>60326</v>
      </c>
      <c r="L106" s="640">
        <f t="shared" si="12"/>
        <v>60326</v>
      </c>
      <c r="M106" s="641" t="s">
        <v>869</v>
      </c>
      <c r="N106" s="642" t="s">
        <v>870</v>
      </c>
    </row>
    <row r="107" spans="1:14" s="316" customFormat="1" ht="110.25" customHeight="1" x14ac:dyDescent="0.2">
      <c r="A107" s="633">
        <v>821</v>
      </c>
      <c r="B107" s="634" t="s">
        <v>864</v>
      </c>
      <c r="C107" s="635" t="s">
        <v>1018</v>
      </c>
      <c r="D107" s="636" t="s">
        <v>315</v>
      </c>
      <c r="E107" s="637">
        <v>98993.66</v>
      </c>
      <c r="F107" s="637">
        <v>89049.1</v>
      </c>
      <c r="G107" s="638">
        <v>102188.75</v>
      </c>
      <c r="H107" s="638">
        <f t="shared" si="11"/>
        <v>175180.71</v>
      </c>
      <c r="I107" s="639"/>
      <c r="J107" s="640">
        <f t="shared" si="14"/>
        <v>121074</v>
      </c>
      <c r="K107" s="640">
        <f t="shared" si="12"/>
        <v>121074</v>
      </c>
      <c r="L107" s="640">
        <f t="shared" si="12"/>
        <v>121074</v>
      </c>
      <c r="M107" s="641" t="s">
        <v>869</v>
      </c>
      <c r="N107" s="642" t="s">
        <v>870</v>
      </c>
    </row>
    <row r="108" spans="1:14" s="316" customFormat="1" ht="153" customHeight="1" x14ac:dyDescent="0.2">
      <c r="A108" s="633">
        <v>821</v>
      </c>
      <c r="B108" s="634" t="s">
        <v>864</v>
      </c>
      <c r="C108" s="635" t="s">
        <v>1019</v>
      </c>
      <c r="D108" s="636" t="s">
        <v>316</v>
      </c>
      <c r="E108" s="637">
        <v>100340</v>
      </c>
      <c r="F108" s="637">
        <v>121486.28</v>
      </c>
      <c r="G108" s="638">
        <v>36952.92</v>
      </c>
      <c r="H108" s="638">
        <f t="shared" si="11"/>
        <v>63347.86</v>
      </c>
      <c r="I108" s="639"/>
      <c r="J108" s="640">
        <f t="shared" si="14"/>
        <v>95058</v>
      </c>
      <c r="K108" s="640">
        <f t="shared" si="12"/>
        <v>95058</v>
      </c>
      <c r="L108" s="640">
        <f t="shared" si="12"/>
        <v>95058</v>
      </c>
      <c r="M108" s="641" t="s">
        <v>869</v>
      </c>
      <c r="N108" s="642" t="s">
        <v>870</v>
      </c>
    </row>
    <row r="109" spans="1:14" s="316" customFormat="1" ht="94.5" x14ac:dyDescent="0.2">
      <c r="A109" s="446">
        <v>821</v>
      </c>
      <c r="B109" s="634" t="s">
        <v>864</v>
      </c>
      <c r="C109" s="635" t="s">
        <v>1020</v>
      </c>
      <c r="D109" s="636" t="s">
        <v>317</v>
      </c>
      <c r="E109" s="637">
        <v>140196.89000000001</v>
      </c>
      <c r="F109" s="637">
        <v>117604.44</v>
      </c>
      <c r="G109" s="638">
        <v>55437.04</v>
      </c>
      <c r="H109" s="638">
        <f t="shared" si="11"/>
        <v>95034.93</v>
      </c>
      <c r="I109" s="639"/>
      <c r="J109" s="640">
        <f t="shared" si="14"/>
        <v>117612</v>
      </c>
      <c r="K109" s="640">
        <f t="shared" si="12"/>
        <v>117612</v>
      </c>
      <c r="L109" s="640">
        <f t="shared" si="12"/>
        <v>117612</v>
      </c>
      <c r="M109" s="641" t="s">
        <v>869</v>
      </c>
      <c r="N109" s="642" t="s">
        <v>870</v>
      </c>
    </row>
    <row r="110" spans="1:14" s="632" customFormat="1" ht="77.25" customHeight="1" x14ac:dyDescent="0.2">
      <c r="A110" s="643">
        <v>821</v>
      </c>
      <c r="B110" s="625" t="s">
        <v>864</v>
      </c>
      <c r="C110" s="648" t="s">
        <v>1021</v>
      </c>
      <c r="D110" s="627" t="s">
        <v>318</v>
      </c>
      <c r="E110" s="658">
        <v>0</v>
      </c>
      <c r="F110" s="658">
        <v>500</v>
      </c>
      <c r="G110" s="659">
        <v>0</v>
      </c>
      <c r="H110" s="659">
        <f t="shared" si="11"/>
        <v>0</v>
      </c>
      <c r="I110" s="660"/>
      <c r="J110" s="653">
        <f t="shared" si="14"/>
        <v>167</v>
      </c>
      <c r="K110" s="653">
        <f t="shared" si="12"/>
        <v>167</v>
      </c>
      <c r="L110" s="653">
        <f t="shared" si="12"/>
        <v>167</v>
      </c>
      <c r="M110" s="630" t="s">
        <v>869</v>
      </c>
      <c r="N110" s="646" t="s">
        <v>870</v>
      </c>
    </row>
    <row r="111" spans="1:14" s="632" customFormat="1" ht="77.25" customHeight="1" x14ac:dyDescent="0.2">
      <c r="A111" s="643">
        <v>821</v>
      </c>
      <c r="B111" s="625" t="s">
        <v>864</v>
      </c>
      <c r="C111" s="648" t="s">
        <v>1022</v>
      </c>
      <c r="D111" s="627" t="s">
        <v>1023</v>
      </c>
      <c r="E111" s="644">
        <f>SUM(E112:E114)</f>
        <v>220165.44</v>
      </c>
      <c r="F111" s="644">
        <f t="shared" ref="F111:H111" si="18">SUM(F112:F114)</f>
        <v>264794.07</v>
      </c>
      <c r="G111" s="644">
        <f t="shared" si="18"/>
        <v>221582.44</v>
      </c>
      <c r="H111" s="644">
        <f t="shared" si="18"/>
        <v>379855.61</v>
      </c>
      <c r="I111" s="644"/>
      <c r="J111" s="645">
        <f t="shared" ref="J111:L111" si="19">SUM(J112:J114)</f>
        <v>288271</v>
      </c>
      <c r="K111" s="645">
        <f t="shared" si="19"/>
        <v>288271</v>
      </c>
      <c r="L111" s="645">
        <f t="shared" si="19"/>
        <v>288271</v>
      </c>
      <c r="M111" s="630" t="s">
        <v>869</v>
      </c>
      <c r="N111" s="646" t="s">
        <v>870</v>
      </c>
    </row>
    <row r="112" spans="1:14" s="316" customFormat="1" ht="109.5" customHeight="1" x14ac:dyDescent="0.2">
      <c r="A112" s="633">
        <v>821</v>
      </c>
      <c r="B112" s="634" t="s">
        <v>864</v>
      </c>
      <c r="C112" s="635" t="s">
        <v>1024</v>
      </c>
      <c r="D112" s="636" t="s">
        <v>319</v>
      </c>
      <c r="E112" s="637">
        <v>8728.3799999999992</v>
      </c>
      <c r="F112" s="637">
        <v>53124.33</v>
      </c>
      <c r="G112" s="638">
        <v>69098.34</v>
      </c>
      <c r="H112" s="638">
        <f t="shared" si="11"/>
        <v>118454.3</v>
      </c>
      <c r="I112" s="639"/>
      <c r="J112" s="640">
        <f t="shared" si="14"/>
        <v>60102</v>
      </c>
      <c r="K112" s="640">
        <f t="shared" si="12"/>
        <v>60102</v>
      </c>
      <c r="L112" s="640">
        <f t="shared" si="12"/>
        <v>60102</v>
      </c>
      <c r="M112" s="641" t="s">
        <v>869</v>
      </c>
      <c r="N112" s="642" t="s">
        <v>870</v>
      </c>
    </row>
    <row r="113" spans="1:14" s="316" customFormat="1" ht="120.75" customHeight="1" x14ac:dyDescent="0.2">
      <c r="A113" s="633">
        <v>821</v>
      </c>
      <c r="B113" s="634" t="s">
        <v>864</v>
      </c>
      <c r="C113" s="635" t="s">
        <v>1025</v>
      </c>
      <c r="D113" s="636" t="s">
        <v>320</v>
      </c>
      <c r="E113" s="637">
        <v>179970.8</v>
      </c>
      <c r="F113" s="637">
        <v>174651.78</v>
      </c>
      <c r="G113" s="638">
        <v>110190.1</v>
      </c>
      <c r="H113" s="638">
        <f t="shared" si="11"/>
        <v>188897.31</v>
      </c>
      <c r="I113" s="639"/>
      <c r="J113" s="640">
        <f t="shared" si="14"/>
        <v>181173</v>
      </c>
      <c r="K113" s="640">
        <f t="shared" si="12"/>
        <v>181173</v>
      </c>
      <c r="L113" s="640">
        <f t="shared" si="12"/>
        <v>181173</v>
      </c>
      <c r="M113" s="641" t="s">
        <v>869</v>
      </c>
      <c r="N113" s="642" t="s">
        <v>870</v>
      </c>
    </row>
    <row r="114" spans="1:14" s="316" customFormat="1" ht="66" x14ac:dyDescent="0.2">
      <c r="A114" s="633">
        <v>821</v>
      </c>
      <c r="B114" s="634" t="s">
        <v>864</v>
      </c>
      <c r="C114" s="635" t="s">
        <v>1026</v>
      </c>
      <c r="D114" s="636" t="s">
        <v>321</v>
      </c>
      <c r="E114" s="637">
        <v>31466.26</v>
      </c>
      <c r="F114" s="637">
        <v>37017.96</v>
      </c>
      <c r="G114" s="638">
        <v>42294</v>
      </c>
      <c r="H114" s="638">
        <f t="shared" si="11"/>
        <v>72504</v>
      </c>
      <c r="I114" s="639"/>
      <c r="J114" s="640">
        <f t="shared" si="14"/>
        <v>46996</v>
      </c>
      <c r="K114" s="640">
        <f t="shared" si="12"/>
        <v>46996</v>
      </c>
      <c r="L114" s="640">
        <f t="shared" si="12"/>
        <v>46996</v>
      </c>
      <c r="M114" s="641" t="s">
        <v>869</v>
      </c>
      <c r="N114" s="642" t="s">
        <v>870</v>
      </c>
    </row>
    <row r="115" spans="1:14" s="632" customFormat="1" ht="111" customHeight="1" x14ac:dyDescent="0.2">
      <c r="A115" s="643">
        <v>821</v>
      </c>
      <c r="B115" s="625" t="s">
        <v>864</v>
      </c>
      <c r="C115" s="648" t="s">
        <v>1027</v>
      </c>
      <c r="D115" s="627" t="s">
        <v>322</v>
      </c>
      <c r="E115" s="644">
        <v>0</v>
      </c>
      <c r="F115" s="644">
        <v>0</v>
      </c>
      <c r="G115" s="659">
        <v>0</v>
      </c>
      <c r="H115" s="659">
        <f t="shared" si="11"/>
        <v>0</v>
      </c>
      <c r="I115" s="660"/>
      <c r="J115" s="653">
        <f t="shared" si="14"/>
        <v>0</v>
      </c>
      <c r="K115" s="653">
        <f t="shared" si="12"/>
        <v>0</v>
      </c>
      <c r="L115" s="653">
        <f t="shared" si="12"/>
        <v>0</v>
      </c>
      <c r="M115" s="630" t="s">
        <v>869</v>
      </c>
      <c r="N115" s="646" t="s">
        <v>870</v>
      </c>
    </row>
    <row r="116" spans="1:14" s="632" customFormat="1" ht="79.5" customHeight="1" x14ac:dyDescent="0.2">
      <c r="A116" s="643">
        <v>821</v>
      </c>
      <c r="B116" s="625" t="s">
        <v>864</v>
      </c>
      <c r="C116" s="648" t="s">
        <v>1028</v>
      </c>
      <c r="D116" s="627" t="s">
        <v>1029</v>
      </c>
      <c r="E116" s="644">
        <f>SUM(E117:E128)</f>
        <v>4647409.92</v>
      </c>
      <c r="F116" s="644">
        <f>SUM(F117:F128)</f>
        <v>2339997.41</v>
      </c>
      <c r="G116" s="644">
        <f>SUM(G117:G128)</f>
        <v>1668404.44</v>
      </c>
      <c r="H116" s="644">
        <f>SUM(H117:H128)</f>
        <v>2861445.89</v>
      </c>
      <c r="I116" s="644"/>
      <c r="J116" s="645">
        <f>SUM(J118:J128)</f>
        <v>2296034</v>
      </c>
      <c r="K116" s="645">
        <f>SUM(K118:K128)</f>
        <v>2296034</v>
      </c>
      <c r="L116" s="645">
        <f>SUM(L118:L128)</f>
        <v>2296034</v>
      </c>
      <c r="M116" s="630" t="s">
        <v>869</v>
      </c>
      <c r="N116" s="646" t="s">
        <v>870</v>
      </c>
    </row>
    <row r="117" spans="1:14" s="316" customFormat="1" ht="136.5" x14ac:dyDescent="0.2">
      <c r="A117" s="633">
        <v>821</v>
      </c>
      <c r="B117" s="634" t="s">
        <v>864</v>
      </c>
      <c r="C117" s="635" t="s">
        <v>1030</v>
      </c>
      <c r="D117" s="636" t="s">
        <v>331</v>
      </c>
      <c r="E117" s="637">
        <v>988520</v>
      </c>
      <c r="F117" s="637">
        <v>1365174.06</v>
      </c>
      <c r="G117" s="638">
        <v>354116.52</v>
      </c>
      <c r="H117" s="661">
        <f t="shared" si="11"/>
        <v>607056.89</v>
      </c>
      <c r="I117" s="639"/>
      <c r="J117" s="640">
        <f t="shared" ref="J117" si="20">ROUND((E117+F117+H117)/3,0)</f>
        <v>986917</v>
      </c>
      <c r="K117" s="640">
        <f t="shared" ref="K117" si="21">J117</f>
        <v>986917</v>
      </c>
      <c r="L117" s="640">
        <f t="shared" si="12"/>
        <v>986917</v>
      </c>
      <c r="M117" s="641" t="s">
        <v>869</v>
      </c>
      <c r="N117" s="642" t="s">
        <v>870</v>
      </c>
    </row>
    <row r="118" spans="1:14" s="316" customFormat="1" ht="75.75" customHeight="1" x14ac:dyDescent="0.2">
      <c r="A118" s="633">
        <v>821</v>
      </c>
      <c r="B118" s="634" t="s">
        <v>864</v>
      </c>
      <c r="C118" s="635" t="s">
        <v>1031</v>
      </c>
      <c r="D118" s="636" t="s">
        <v>189</v>
      </c>
      <c r="E118" s="637">
        <v>12350</v>
      </c>
      <c r="F118" s="637">
        <v>9800</v>
      </c>
      <c r="G118" s="638">
        <v>-772.32</v>
      </c>
      <c r="H118" s="662">
        <v>0</v>
      </c>
      <c r="I118" s="639"/>
      <c r="J118" s="640">
        <f t="shared" si="14"/>
        <v>7383</v>
      </c>
      <c r="K118" s="640">
        <f t="shared" si="12"/>
        <v>7383</v>
      </c>
      <c r="L118" s="640">
        <f t="shared" si="12"/>
        <v>7383</v>
      </c>
      <c r="M118" s="641" t="s">
        <v>869</v>
      </c>
      <c r="N118" s="642" t="s">
        <v>870</v>
      </c>
    </row>
    <row r="119" spans="1:14" s="316" customFormat="1" ht="85.5" customHeight="1" x14ac:dyDescent="0.2">
      <c r="A119" s="446">
        <v>821</v>
      </c>
      <c r="B119" s="634" t="s">
        <v>864</v>
      </c>
      <c r="C119" s="635" t="s">
        <v>1032</v>
      </c>
      <c r="D119" s="636" t="s">
        <v>1033</v>
      </c>
      <c r="E119" s="637">
        <v>0</v>
      </c>
      <c r="F119" s="637">
        <v>0</v>
      </c>
      <c r="G119" s="638">
        <v>0</v>
      </c>
      <c r="H119" s="661">
        <f t="shared" si="11"/>
        <v>0</v>
      </c>
      <c r="I119" s="639"/>
      <c r="J119" s="640">
        <f t="shared" si="14"/>
        <v>0</v>
      </c>
      <c r="K119" s="640">
        <f t="shared" si="12"/>
        <v>0</v>
      </c>
      <c r="L119" s="640">
        <f t="shared" si="12"/>
        <v>0</v>
      </c>
      <c r="M119" s="641" t="s">
        <v>869</v>
      </c>
      <c r="N119" s="642" t="s">
        <v>870</v>
      </c>
    </row>
    <row r="120" spans="1:14" s="316" customFormat="1" ht="94.5" x14ac:dyDescent="0.2">
      <c r="A120" s="633">
        <v>821</v>
      </c>
      <c r="B120" s="634" t="s">
        <v>864</v>
      </c>
      <c r="C120" s="635" t="s">
        <v>1034</v>
      </c>
      <c r="D120" s="636" t="s">
        <v>323</v>
      </c>
      <c r="E120" s="637">
        <v>3001.52</v>
      </c>
      <c r="F120" s="637">
        <v>9150</v>
      </c>
      <c r="G120" s="638">
        <v>3411.15</v>
      </c>
      <c r="H120" s="661">
        <f t="shared" si="11"/>
        <v>5847.69</v>
      </c>
      <c r="I120" s="639"/>
      <c r="J120" s="640">
        <f t="shared" si="14"/>
        <v>6000</v>
      </c>
      <c r="K120" s="640">
        <f t="shared" si="12"/>
        <v>6000</v>
      </c>
      <c r="L120" s="640">
        <f t="shared" si="12"/>
        <v>6000</v>
      </c>
      <c r="M120" s="641" t="s">
        <v>869</v>
      </c>
      <c r="N120" s="642" t="s">
        <v>870</v>
      </c>
    </row>
    <row r="121" spans="1:14" s="316" customFormat="1" ht="78.75" customHeight="1" x14ac:dyDescent="0.2">
      <c r="A121" s="633">
        <v>821</v>
      </c>
      <c r="B121" s="634" t="s">
        <v>864</v>
      </c>
      <c r="C121" s="635" t="s">
        <v>1035</v>
      </c>
      <c r="D121" s="636" t="s">
        <v>324</v>
      </c>
      <c r="E121" s="637">
        <v>33614.74</v>
      </c>
      <c r="F121" s="637">
        <v>24097.69</v>
      </c>
      <c r="G121" s="638">
        <v>18562.96</v>
      </c>
      <c r="H121" s="661">
        <f t="shared" si="11"/>
        <v>31822.22</v>
      </c>
      <c r="I121" s="639"/>
      <c r="J121" s="640">
        <f t="shared" si="14"/>
        <v>29845</v>
      </c>
      <c r="K121" s="640">
        <f t="shared" si="12"/>
        <v>29845</v>
      </c>
      <c r="L121" s="640">
        <f t="shared" si="12"/>
        <v>29845</v>
      </c>
      <c r="M121" s="641" t="s">
        <v>869</v>
      </c>
      <c r="N121" s="642" t="s">
        <v>870</v>
      </c>
    </row>
    <row r="122" spans="1:14" s="316" customFormat="1" ht="87" customHeight="1" x14ac:dyDescent="0.2">
      <c r="A122" s="633">
        <v>821</v>
      </c>
      <c r="B122" s="634" t="s">
        <v>864</v>
      </c>
      <c r="C122" s="635" t="s">
        <v>1036</v>
      </c>
      <c r="D122" s="636" t="s">
        <v>325</v>
      </c>
      <c r="E122" s="637">
        <v>75000</v>
      </c>
      <c r="F122" s="637">
        <v>0</v>
      </c>
      <c r="G122" s="638">
        <v>0</v>
      </c>
      <c r="H122" s="661">
        <f t="shared" si="11"/>
        <v>0</v>
      </c>
      <c r="I122" s="639"/>
      <c r="J122" s="640">
        <f t="shared" si="14"/>
        <v>25000</v>
      </c>
      <c r="K122" s="640">
        <f t="shared" si="12"/>
        <v>25000</v>
      </c>
      <c r="L122" s="640">
        <f t="shared" si="12"/>
        <v>25000</v>
      </c>
      <c r="M122" s="641" t="s">
        <v>869</v>
      </c>
      <c r="N122" s="642" t="s">
        <v>870</v>
      </c>
    </row>
    <row r="123" spans="1:14" s="316" customFormat="1" ht="87.75" customHeight="1" x14ac:dyDescent="0.2">
      <c r="A123" s="633">
        <v>821</v>
      </c>
      <c r="B123" s="634" t="s">
        <v>864</v>
      </c>
      <c r="C123" s="635" t="s">
        <v>1037</v>
      </c>
      <c r="D123" s="636" t="s">
        <v>326</v>
      </c>
      <c r="E123" s="637">
        <v>0</v>
      </c>
      <c r="F123" s="637">
        <v>0</v>
      </c>
      <c r="G123" s="638">
        <v>0</v>
      </c>
      <c r="H123" s="661">
        <f t="shared" si="11"/>
        <v>0</v>
      </c>
      <c r="I123" s="639"/>
      <c r="J123" s="640">
        <f t="shared" si="14"/>
        <v>0</v>
      </c>
      <c r="K123" s="640">
        <f t="shared" si="12"/>
        <v>0</v>
      </c>
      <c r="L123" s="640">
        <f t="shared" si="12"/>
        <v>0</v>
      </c>
      <c r="M123" s="641" t="s">
        <v>869</v>
      </c>
      <c r="N123" s="642" t="s">
        <v>870</v>
      </c>
    </row>
    <row r="124" spans="1:14" s="316" customFormat="1" ht="80.25" customHeight="1" x14ac:dyDescent="0.2">
      <c r="A124" s="633">
        <v>821</v>
      </c>
      <c r="B124" s="634" t="s">
        <v>864</v>
      </c>
      <c r="C124" s="635" t="s">
        <v>1038</v>
      </c>
      <c r="D124" s="636" t="s">
        <v>1039</v>
      </c>
      <c r="E124" s="637">
        <v>0</v>
      </c>
      <c r="F124" s="637">
        <v>0</v>
      </c>
      <c r="G124" s="638">
        <v>750000</v>
      </c>
      <c r="H124" s="661">
        <f t="shared" si="11"/>
        <v>1285714.29</v>
      </c>
      <c r="I124" s="639"/>
      <c r="J124" s="640">
        <f t="shared" si="14"/>
        <v>428571</v>
      </c>
      <c r="K124" s="640">
        <f t="shared" si="12"/>
        <v>428571</v>
      </c>
      <c r="L124" s="640">
        <f t="shared" si="12"/>
        <v>428571</v>
      </c>
      <c r="M124" s="641" t="s">
        <v>869</v>
      </c>
      <c r="N124" s="642" t="s">
        <v>870</v>
      </c>
    </row>
    <row r="125" spans="1:14" s="316" customFormat="1" ht="108.75" customHeight="1" x14ac:dyDescent="0.2">
      <c r="A125" s="633">
        <v>821</v>
      </c>
      <c r="B125" s="634" t="s">
        <v>864</v>
      </c>
      <c r="C125" s="635" t="s">
        <v>1040</v>
      </c>
      <c r="D125" s="636" t="s">
        <v>327</v>
      </c>
      <c r="E125" s="637">
        <v>250000</v>
      </c>
      <c r="F125" s="637">
        <v>185000</v>
      </c>
      <c r="G125" s="638">
        <v>271000</v>
      </c>
      <c r="H125" s="661">
        <f t="shared" si="11"/>
        <v>464571.43</v>
      </c>
      <c r="I125" s="639"/>
      <c r="J125" s="640">
        <f t="shared" si="14"/>
        <v>299857</v>
      </c>
      <c r="K125" s="640">
        <f t="shared" si="12"/>
        <v>299857</v>
      </c>
      <c r="L125" s="640">
        <f t="shared" si="12"/>
        <v>299857</v>
      </c>
      <c r="M125" s="641" t="s">
        <v>869</v>
      </c>
      <c r="N125" s="642" t="s">
        <v>870</v>
      </c>
    </row>
    <row r="126" spans="1:14" s="316" customFormat="1" ht="89.25" customHeight="1" x14ac:dyDescent="0.2">
      <c r="A126" s="633">
        <v>821</v>
      </c>
      <c r="B126" s="634" t="s">
        <v>864</v>
      </c>
      <c r="C126" s="635" t="s">
        <v>1041</v>
      </c>
      <c r="D126" s="636" t="s">
        <v>328</v>
      </c>
      <c r="E126" s="637">
        <v>0</v>
      </c>
      <c r="F126" s="637">
        <v>0</v>
      </c>
      <c r="G126" s="638">
        <v>0</v>
      </c>
      <c r="H126" s="661">
        <f t="shared" si="11"/>
        <v>0</v>
      </c>
      <c r="I126" s="639"/>
      <c r="J126" s="640">
        <f t="shared" si="14"/>
        <v>0</v>
      </c>
      <c r="K126" s="640">
        <f t="shared" si="12"/>
        <v>0</v>
      </c>
      <c r="L126" s="640">
        <f t="shared" si="12"/>
        <v>0</v>
      </c>
      <c r="M126" s="641" t="s">
        <v>869</v>
      </c>
      <c r="N126" s="642" t="s">
        <v>870</v>
      </c>
    </row>
    <row r="127" spans="1:14" s="316" customFormat="1" ht="131.25" customHeight="1" x14ac:dyDescent="0.2">
      <c r="A127" s="633">
        <v>821</v>
      </c>
      <c r="B127" s="634" t="s">
        <v>864</v>
      </c>
      <c r="C127" s="635" t="s">
        <v>1042</v>
      </c>
      <c r="D127" s="636" t="s">
        <v>329</v>
      </c>
      <c r="E127" s="637">
        <v>281553.87</v>
      </c>
      <c r="F127" s="637">
        <v>135365.67000000001</v>
      </c>
      <c r="G127" s="638">
        <v>215084.49</v>
      </c>
      <c r="H127" s="661">
        <f t="shared" si="11"/>
        <v>368716.27</v>
      </c>
      <c r="I127" s="639"/>
      <c r="J127" s="640">
        <f t="shared" si="14"/>
        <v>261879</v>
      </c>
      <c r="K127" s="640">
        <f t="shared" si="12"/>
        <v>261879</v>
      </c>
      <c r="L127" s="640">
        <f t="shared" si="12"/>
        <v>261879</v>
      </c>
      <c r="M127" s="641" t="s">
        <v>869</v>
      </c>
      <c r="N127" s="642" t="s">
        <v>870</v>
      </c>
    </row>
    <row r="128" spans="1:14" s="316" customFormat="1" ht="66" x14ac:dyDescent="0.2">
      <c r="A128" s="446">
        <v>821</v>
      </c>
      <c r="B128" s="634" t="s">
        <v>864</v>
      </c>
      <c r="C128" s="635" t="s">
        <v>370</v>
      </c>
      <c r="D128" s="636" t="s">
        <v>330</v>
      </c>
      <c r="E128" s="637">
        <v>3003369.79</v>
      </c>
      <c r="F128" s="637">
        <v>611409.99</v>
      </c>
      <c r="G128" s="638">
        <v>57001.64</v>
      </c>
      <c r="H128" s="661">
        <f t="shared" si="11"/>
        <v>97717.1</v>
      </c>
      <c r="I128" s="639"/>
      <c r="J128" s="640">
        <f t="shared" si="14"/>
        <v>1237499</v>
      </c>
      <c r="K128" s="640">
        <f t="shared" si="12"/>
        <v>1237499</v>
      </c>
      <c r="L128" s="640">
        <f t="shared" si="12"/>
        <v>1237499</v>
      </c>
      <c r="M128" s="641" t="s">
        <v>869</v>
      </c>
      <c r="N128" s="642" t="s">
        <v>870</v>
      </c>
    </row>
    <row r="129" spans="1:14" s="632" customFormat="1" ht="87.75" x14ac:dyDescent="0.2">
      <c r="A129" s="643">
        <v>821</v>
      </c>
      <c r="B129" s="625" t="s">
        <v>864</v>
      </c>
      <c r="C129" s="648" t="s">
        <v>1043</v>
      </c>
      <c r="D129" s="627" t="s">
        <v>1044</v>
      </c>
      <c r="E129" s="644">
        <f>SUM(E130:E140)</f>
        <v>6578668.1500000004</v>
      </c>
      <c r="F129" s="644">
        <f t="shared" ref="F129:G129" si="22">SUM(F130:F140)</f>
        <v>10366498.27</v>
      </c>
      <c r="G129" s="644">
        <f t="shared" si="22"/>
        <v>7017332.5999999996</v>
      </c>
      <c r="H129" s="644">
        <f>SUM(H130:H140)</f>
        <v>12033141.6</v>
      </c>
      <c r="I129" s="644">
        <f t="shared" ref="I129:L129" si="23">SUM(I130:I140)</f>
        <v>0</v>
      </c>
      <c r="J129" s="645">
        <f t="shared" si="23"/>
        <v>9659438</v>
      </c>
      <c r="K129" s="645">
        <f t="shared" si="23"/>
        <v>9659438</v>
      </c>
      <c r="L129" s="645">
        <f t="shared" si="23"/>
        <v>9659438</v>
      </c>
      <c r="M129" s="630" t="s">
        <v>869</v>
      </c>
      <c r="N129" s="646" t="s">
        <v>870</v>
      </c>
    </row>
    <row r="130" spans="1:14" s="316" customFormat="1" ht="78" customHeight="1" x14ac:dyDescent="0.2">
      <c r="A130" s="633">
        <v>821</v>
      </c>
      <c r="B130" s="634" t="s">
        <v>864</v>
      </c>
      <c r="C130" s="635" t="s">
        <v>1045</v>
      </c>
      <c r="D130" s="636" t="s">
        <v>332</v>
      </c>
      <c r="E130" s="647">
        <v>2000</v>
      </c>
      <c r="F130" s="647">
        <v>0</v>
      </c>
      <c r="G130" s="638">
        <v>-2000</v>
      </c>
      <c r="H130" s="662">
        <v>0</v>
      </c>
      <c r="I130" s="639"/>
      <c r="J130" s="640">
        <f t="shared" si="14"/>
        <v>667</v>
      </c>
      <c r="K130" s="640">
        <f t="shared" si="12"/>
        <v>667</v>
      </c>
      <c r="L130" s="640">
        <f t="shared" si="12"/>
        <v>667</v>
      </c>
      <c r="M130" s="641" t="s">
        <v>869</v>
      </c>
      <c r="N130" s="642" t="s">
        <v>870</v>
      </c>
    </row>
    <row r="131" spans="1:14" s="316" customFormat="1" ht="86.25" customHeight="1" x14ac:dyDescent="0.2">
      <c r="A131" s="633">
        <v>821</v>
      </c>
      <c r="B131" s="634" t="s">
        <v>864</v>
      </c>
      <c r="C131" s="635" t="s">
        <v>1046</v>
      </c>
      <c r="D131" s="636" t="s">
        <v>1047</v>
      </c>
      <c r="E131" s="647">
        <v>0</v>
      </c>
      <c r="F131" s="647">
        <v>0</v>
      </c>
      <c r="G131" s="638">
        <v>0</v>
      </c>
      <c r="H131" s="661">
        <f t="shared" si="11"/>
        <v>0</v>
      </c>
      <c r="I131" s="639"/>
      <c r="J131" s="640">
        <f>ROUND((E131+F131+H131)/3,0)</f>
        <v>0</v>
      </c>
      <c r="K131" s="640">
        <f t="shared" si="12"/>
        <v>0</v>
      </c>
      <c r="L131" s="640">
        <f t="shared" si="12"/>
        <v>0</v>
      </c>
      <c r="M131" s="641" t="s">
        <v>869</v>
      </c>
      <c r="N131" s="642" t="s">
        <v>870</v>
      </c>
    </row>
    <row r="132" spans="1:14" s="316" customFormat="1" ht="87" customHeight="1" x14ac:dyDescent="0.2">
      <c r="A132" s="633">
        <v>821</v>
      </c>
      <c r="B132" s="634" t="s">
        <v>864</v>
      </c>
      <c r="C132" s="635" t="s">
        <v>1048</v>
      </c>
      <c r="D132" s="636" t="s">
        <v>333</v>
      </c>
      <c r="E132" s="647">
        <v>58575.98</v>
      </c>
      <c r="F132" s="647">
        <v>49427.34</v>
      </c>
      <c r="G132" s="638">
        <v>22250.37</v>
      </c>
      <c r="H132" s="661">
        <f t="shared" si="11"/>
        <v>38143.49</v>
      </c>
      <c r="I132" s="639"/>
      <c r="J132" s="640">
        <f t="shared" si="14"/>
        <v>48716</v>
      </c>
      <c r="K132" s="640">
        <f t="shared" si="12"/>
        <v>48716</v>
      </c>
      <c r="L132" s="640">
        <f t="shared" si="12"/>
        <v>48716</v>
      </c>
      <c r="M132" s="641" t="s">
        <v>869</v>
      </c>
      <c r="N132" s="642" t="s">
        <v>870</v>
      </c>
    </row>
    <row r="133" spans="1:14" s="316" customFormat="1" ht="89.25" customHeight="1" x14ac:dyDescent="0.2">
      <c r="A133" s="633">
        <v>821</v>
      </c>
      <c r="B133" s="634" t="s">
        <v>864</v>
      </c>
      <c r="C133" s="635" t="s">
        <v>1049</v>
      </c>
      <c r="D133" s="636" t="s">
        <v>334</v>
      </c>
      <c r="E133" s="647">
        <v>202500</v>
      </c>
      <c r="F133" s="647">
        <v>315500</v>
      </c>
      <c r="G133" s="638">
        <v>157500</v>
      </c>
      <c r="H133" s="661">
        <f t="shared" si="11"/>
        <v>270000</v>
      </c>
      <c r="I133" s="639"/>
      <c r="J133" s="640">
        <f t="shared" si="14"/>
        <v>262667</v>
      </c>
      <c r="K133" s="640">
        <f t="shared" si="12"/>
        <v>262667</v>
      </c>
      <c r="L133" s="640">
        <f t="shared" si="12"/>
        <v>262667</v>
      </c>
      <c r="M133" s="641" t="s">
        <v>869</v>
      </c>
      <c r="N133" s="642" t="s">
        <v>870</v>
      </c>
    </row>
    <row r="134" spans="1:14" s="316" customFormat="1" ht="195" customHeight="1" x14ac:dyDescent="0.2">
      <c r="A134" s="633">
        <v>821</v>
      </c>
      <c r="B134" s="634" t="s">
        <v>864</v>
      </c>
      <c r="C134" s="635" t="s">
        <v>1050</v>
      </c>
      <c r="D134" s="636" t="s">
        <v>335</v>
      </c>
      <c r="E134" s="647">
        <v>28500</v>
      </c>
      <c r="F134" s="647">
        <v>9750</v>
      </c>
      <c r="G134" s="638">
        <v>16000</v>
      </c>
      <c r="H134" s="661">
        <f t="shared" si="11"/>
        <v>27428.57</v>
      </c>
      <c r="I134" s="639"/>
      <c r="J134" s="640">
        <f t="shared" si="14"/>
        <v>21893</v>
      </c>
      <c r="K134" s="640">
        <f t="shared" si="12"/>
        <v>21893</v>
      </c>
      <c r="L134" s="640">
        <f t="shared" si="12"/>
        <v>21893</v>
      </c>
      <c r="M134" s="641" t="s">
        <v>869</v>
      </c>
      <c r="N134" s="642" t="s">
        <v>870</v>
      </c>
    </row>
    <row r="135" spans="1:14" s="316" customFormat="1" ht="89.25" customHeight="1" x14ac:dyDescent="0.2">
      <c r="A135" s="633">
        <v>821</v>
      </c>
      <c r="B135" s="634" t="s">
        <v>864</v>
      </c>
      <c r="C135" s="635" t="s">
        <v>1051</v>
      </c>
      <c r="D135" s="636" t="s">
        <v>336</v>
      </c>
      <c r="E135" s="647">
        <v>10000</v>
      </c>
      <c r="F135" s="647">
        <v>20000</v>
      </c>
      <c r="G135" s="638">
        <v>26500</v>
      </c>
      <c r="H135" s="661">
        <f t="shared" si="11"/>
        <v>45428.57</v>
      </c>
      <c r="I135" s="639"/>
      <c r="J135" s="640">
        <f t="shared" si="14"/>
        <v>25143</v>
      </c>
      <c r="K135" s="640">
        <f t="shared" si="12"/>
        <v>25143</v>
      </c>
      <c r="L135" s="640">
        <f t="shared" si="12"/>
        <v>25143</v>
      </c>
      <c r="M135" s="641" t="s">
        <v>869</v>
      </c>
      <c r="N135" s="642" t="s">
        <v>870</v>
      </c>
    </row>
    <row r="136" spans="1:14" s="316" customFormat="1" ht="100.5" customHeight="1" x14ac:dyDescent="0.2">
      <c r="A136" s="446">
        <v>821</v>
      </c>
      <c r="B136" s="634" t="s">
        <v>864</v>
      </c>
      <c r="C136" s="635" t="s">
        <v>1052</v>
      </c>
      <c r="D136" s="636" t="s">
        <v>1053</v>
      </c>
      <c r="E136" s="647">
        <v>0</v>
      </c>
      <c r="F136" s="647">
        <v>5000</v>
      </c>
      <c r="G136" s="638">
        <v>0</v>
      </c>
      <c r="H136" s="661">
        <f t="shared" si="11"/>
        <v>0</v>
      </c>
      <c r="I136" s="639"/>
      <c r="J136" s="640">
        <f t="shared" si="14"/>
        <v>1667</v>
      </c>
      <c r="K136" s="640">
        <f t="shared" si="12"/>
        <v>1667</v>
      </c>
      <c r="L136" s="640">
        <f t="shared" si="12"/>
        <v>1667</v>
      </c>
      <c r="M136" s="641" t="s">
        <v>869</v>
      </c>
      <c r="N136" s="642" t="s">
        <v>870</v>
      </c>
    </row>
    <row r="137" spans="1:14" s="316" customFormat="1" ht="100.5" customHeight="1" x14ac:dyDescent="0.2">
      <c r="A137" s="633">
        <v>821</v>
      </c>
      <c r="B137" s="634" t="s">
        <v>864</v>
      </c>
      <c r="C137" s="635" t="s">
        <v>1054</v>
      </c>
      <c r="D137" s="636" t="s">
        <v>337</v>
      </c>
      <c r="E137" s="647">
        <v>40000</v>
      </c>
      <c r="F137" s="647">
        <v>20000</v>
      </c>
      <c r="G137" s="638">
        <v>25000</v>
      </c>
      <c r="H137" s="661">
        <f t="shared" si="11"/>
        <v>42857.14</v>
      </c>
      <c r="I137" s="639"/>
      <c r="J137" s="640">
        <f t="shared" si="14"/>
        <v>34286</v>
      </c>
      <c r="K137" s="640">
        <f t="shared" si="12"/>
        <v>34286</v>
      </c>
      <c r="L137" s="640">
        <f t="shared" si="12"/>
        <v>34286</v>
      </c>
      <c r="M137" s="641" t="s">
        <v>869</v>
      </c>
      <c r="N137" s="642" t="s">
        <v>870</v>
      </c>
    </row>
    <row r="138" spans="1:14" s="316" customFormat="1" ht="90" customHeight="1" x14ac:dyDescent="0.2">
      <c r="A138" s="633">
        <v>821</v>
      </c>
      <c r="B138" s="634" t="s">
        <v>864</v>
      </c>
      <c r="C138" s="635" t="s">
        <v>1055</v>
      </c>
      <c r="D138" s="636" t="s">
        <v>338</v>
      </c>
      <c r="E138" s="647">
        <v>20000</v>
      </c>
      <c r="F138" s="647">
        <v>0</v>
      </c>
      <c r="G138" s="638">
        <v>0</v>
      </c>
      <c r="H138" s="661">
        <f t="shared" ref="H138:H143" si="24">ROUND(G138/7*12,2)</f>
        <v>0</v>
      </c>
      <c r="I138" s="639"/>
      <c r="J138" s="640">
        <f t="shared" si="14"/>
        <v>6667</v>
      </c>
      <c r="K138" s="640">
        <f t="shared" si="12"/>
        <v>6667</v>
      </c>
      <c r="L138" s="640">
        <f t="shared" si="12"/>
        <v>6667</v>
      </c>
      <c r="M138" s="641" t="s">
        <v>869</v>
      </c>
      <c r="N138" s="642" t="s">
        <v>870</v>
      </c>
    </row>
    <row r="139" spans="1:14" s="316" customFormat="1" ht="87" customHeight="1" x14ac:dyDescent="0.2">
      <c r="A139" s="633">
        <v>821</v>
      </c>
      <c r="B139" s="634" t="s">
        <v>864</v>
      </c>
      <c r="C139" s="635" t="s">
        <v>371</v>
      </c>
      <c r="D139" s="636" t="s">
        <v>339</v>
      </c>
      <c r="E139" s="647">
        <v>43024.76</v>
      </c>
      <c r="F139" s="647">
        <v>46757.61</v>
      </c>
      <c r="G139" s="638">
        <v>34400.92</v>
      </c>
      <c r="H139" s="661">
        <f t="shared" si="24"/>
        <v>58973.01</v>
      </c>
      <c r="I139" s="639"/>
      <c r="J139" s="640">
        <f t="shared" si="14"/>
        <v>49585</v>
      </c>
      <c r="K139" s="640">
        <f t="shared" ref="K139:L144" si="25">J139</f>
        <v>49585</v>
      </c>
      <c r="L139" s="640">
        <f t="shared" si="25"/>
        <v>49585</v>
      </c>
      <c r="M139" s="641" t="s">
        <v>869</v>
      </c>
      <c r="N139" s="642" t="s">
        <v>870</v>
      </c>
    </row>
    <row r="140" spans="1:14" s="316" customFormat="1" ht="79.5" customHeight="1" x14ac:dyDescent="0.2">
      <c r="A140" s="633">
        <v>821</v>
      </c>
      <c r="B140" s="634" t="s">
        <v>864</v>
      </c>
      <c r="C140" s="635" t="s">
        <v>373</v>
      </c>
      <c r="D140" s="636" t="s">
        <v>340</v>
      </c>
      <c r="E140" s="647">
        <v>6174067.4100000001</v>
      </c>
      <c r="F140" s="647">
        <v>9900063.3200000003</v>
      </c>
      <c r="G140" s="638">
        <v>6737681.3099999996</v>
      </c>
      <c r="H140" s="661">
        <f t="shared" si="24"/>
        <v>11550310.82</v>
      </c>
      <c r="I140" s="639"/>
      <c r="J140" s="640">
        <f t="shared" si="14"/>
        <v>9208147</v>
      </c>
      <c r="K140" s="640">
        <f t="shared" si="25"/>
        <v>9208147</v>
      </c>
      <c r="L140" s="640">
        <f t="shared" si="25"/>
        <v>9208147</v>
      </c>
      <c r="M140" s="641" t="s">
        <v>869</v>
      </c>
      <c r="N140" s="642" t="s">
        <v>870</v>
      </c>
    </row>
    <row r="141" spans="1:14" s="665" customFormat="1" ht="69.75" customHeight="1" x14ac:dyDescent="0.2">
      <c r="A141" s="643">
        <v>821</v>
      </c>
      <c r="B141" s="625" t="s">
        <v>864</v>
      </c>
      <c r="C141" s="648" t="s">
        <v>374</v>
      </c>
      <c r="D141" s="627" t="s">
        <v>341</v>
      </c>
      <c r="E141" s="658">
        <v>1980448.85</v>
      </c>
      <c r="F141" s="658">
        <v>1688365.64</v>
      </c>
      <c r="G141" s="659">
        <v>1141915</v>
      </c>
      <c r="H141" s="659">
        <f t="shared" si="24"/>
        <v>1957568.57</v>
      </c>
      <c r="I141" s="663"/>
      <c r="J141" s="653">
        <f t="shared" ref="J141:J143" si="26">ROUND((E141+F141+H141)/3,0)</f>
        <v>1875461</v>
      </c>
      <c r="K141" s="653">
        <f t="shared" si="25"/>
        <v>1875461</v>
      </c>
      <c r="L141" s="653">
        <f t="shared" si="25"/>
        <v>1875461</v>
      </c>
      <c r="M141" s="664" t="s">
        <v>1056</v>
      </c>
      <c r="N141" s="646" t="s">
        <v>870</v>
      </c>
    </row>
    <row r="142" spans="1:14" s="665" customFormat="1" ht="66.75" customHeight="1" x14ac:dyDescent="0.2">
      <c r="A142" s="643">
        <v>821</v>
      </c>
      <c r="B142" s="625" t="s">
        <v>864</v>
      </c>
      <c r="C142" s="648" t="s">
        <v>1057</v>
      </c>
      <c r="D142" s="627" t="s">
        <v>342</v>
      </c>
      <c r="E142" s="658">
        <v>112837.98</v>
      </c>
      <c r="F142" s="658">
        <v>3507.68</v>
      </c>
      <c r="G142" s="659">
        <v>2492</v>
      </c>
      <c r="H142" s="659">
        <f t="shared" si="24"/>
        <v>4272</v>
      </c>
      <c r="I142" s="663"/>
      <c r="J142" s="653">
        <f t="shared" si="26"/>
        <v>40206</v>
      </c>
      <c r="K142" s="653">
        <f t="shared" si="25"/>
        <v>40206</v>
      </c>
      <c r="L142" s="653">
        <f t="shared" si="25"/>
        <v>40206</v>
      </c>
      <c r="M142" s="664" t="s">
        <v>1056</v>
      </c>
      <c r="N142" s="646" t="s">
        <v>870</v>
      </c>
    </row>
    <row r="143" spans="1:14" s="665" customFormat="1" ht="109.5" customHeight="1" x14ac:dyDescent="0.2">
      <c r="A143" s="643">
        <v>821</v>
      </c>
      <c r="B143" s="625" t="s">
        <v>864</v>
      </c>
      <c r="C143" s="648" t="s">
        <v>234</v>
      </c>
      <c r="D143" s="627" t="s">
        <v>343</v>
      </c>
      <c r="E143" s="658">
        <v>0</v>
      </c>
      <c r="F143" s="658">
        <v>3547</v>
      </c>
      <c r="G143" s="659">
        <v>0</v>
      </c>
      <c r="H143" s="659">
        <f t="shared" si="24"/>
        <v>0</v>
      </c>
      <c r="I143" s="663"/>
      <c r="J143" s="653">
        <f t="shared" si="26"/>
        <v>1182</v>
      </c>
      <c r="K143" s="653">
        <f t="shared" si="25"/>
        <v>1182</v>
      </c>
      <c r="L143" s="653">
        <f t="shared" si="25"/>
        <v>1182</v>
      </c>
      <c r="M143" s="664" t="s">
        <v>1056</v>
      </c>
      <c r="N143" s="646" t="s">
        <v>870</v>
      </c>
    </row>
    <row r="144" spans="1:14" s="316" customFormat="1" ht="15.95" customHeight="1" x14ac:dyDescent="0.2">
      <c r="A144" s="666"/>
      <c r="B144" s="667"/>
      <c r="C144" s="666"/>
      <c r="D144" s="666"/>
      <c r="E144" s="666"/>
      <c r="F144" s="666"/>
      <c r="G144" s="666"/>
      <c r="H144" s="666"/>
      <c r="I144" s="666"/>
      <c r="J144" s="640">
        <f t="shared" ref="J144" si="27">ROUND((E144+F144+G144)/3,0)</f>
        <v>0</v>
      </c>
      <c r="K144" s="640">
        <f t="shared" si="25"/>
        <v>0</v>
      </c>
      <c r="L144" s="666"/>
      <c r="M144" s="666"/>
      <c r="N144" s="666"/>
    </row>
    <row r="146" spans="1:3" s="35" customFormat="1" ht="15.75" x14ac:dyDescent="0.25">
      <c r="A146" s="51" t="s">
        <v>167</v>
      </c>
      <c r="B146" s="51" t="s">
        <v>1058</v>
      </c>
      <c r="C146" s="51"/>
    </row>
    <row r="147" spans="1:3" s="35" customFormat="1" ht="15.75" x14ac:dyDescent="0.25">
      <c r="A147" s="51" t="s">
        <v>168</v>
      </c>
      <c r="B147" s="51" t="s">
        <v>1059</v>
      </c>
      <c r="C147" s="51"/>
    </row>
  </sheetData>
  <customSheetViews>
    <customSheetView guid="{D790174D-5261-4952-B577-01255A6BEA3C}" scale="118" showPageBreaks="1" fitToPage="1" printArea="1" view="pageBreakPreview">
      <pane xSplit="2" ySplit="5" topLeftCell="C141" activePane="bottomRight" state="frozen"/>
      <selection pane="bottomRight" activeCell="I119" sqref="I119"/>
      <pageMargins left="0.78740157480314965" right="0.19685039370078741" top="0.51181102362204722" bottom="0.55118110236220474" header="0.51181102362204722" footer="0.51181102362204722"/>
      <printOptions horizontalCentered="1" verticalCentered="1"/>
      <pageSetup paperSize="9" scale="56" fitToHeight="0" orientation="landscape" r:id="rId1"/>
      <headerFooter alignWithMargins="0"/>
    </customSheetView>
    <customSheetView guid="{6ED1DF90-393A-44E0-B141-1FBB21699FEA}" scale="118" showPageBreaks="1" fitToPage="1" printArea="1" view="pageBreakPreview">
      <pane xSplit="2" ySplit="5" topLeftCell="C141" activePane="bottomRight" state="frozen"/>
      <selection pane="bottomRight" activeCell="I119" sqref="I119"/>
      <pageMargins left="0.78740157480314965" right="0.19685039370078741" top="0.51181102362204722" bottom="0.55118110236220474" header="0.51181102362204722" footer="0.51181102362204722"/>
      <printOptions horizontalCentered="1" verticalCentered="1"/>
      <pageSetup paperSize="9" scale="56" fitToHeight="0" orientation="landscape" r:id="rId2"/>
      <headerFooter alignWithMargins="0"/>
    </customSheetView>
    <customSheetView guid="{4FAA2782-85AC-4DBD-92C6-A3C3B6642B69}" scale="118" showPageBreaks="1" fitToPage="1" printArea="1" view="pageBreakPreview">
      <pane xSplit="2" ySplit="5" topLeftCell="C141" activePane="bottomRight" state="frozen"/>
      <selection pane="bottomRight" activeCell="I119" sqref="I119"/>
      <pageMargins left="0.78740157480314965" right="0.19685039370078741" top="0.51181102362204722" bottom="0.55118110236220474" header="0.51181102362204722" footer="0.51181102362204722"/>
      <printOptions horizontalCentered="1" verticalCentered="1"/>
      <pageSetup paperSize="9" scale="56" fitToHeight="0" orientation="landscape" r:id="rId3"/>
      <headerFooter alignWithMargins="0"/>
    </customSheetView>
    <customSheetView guid="{E7219206-984F-4247-B1D3-6A74E47DAF4A}" scale="118" showPageBreaks="1" fitToPage="1" printArea="1" view="pageBreakPreview">
      <pane xSplit="2" ySplit="5" topLeftCell="C141" activePane="bottomRight" state="frozen"/>
      <selection pane="bottomRight" activeCell="I119" sqref="I119"/>
      <pageMargins left="0.78740157480314965" right="0.19685039370078741" top="0.51181102362204722" bottom="0.55118110236220474" header="0.51181102362204722" footer="0.51181102362204722"/>
      <printOptions horizontalCentered="1" verticalCentered="1"/>
      <pageSetup paperSize="9" scale="56" fitToHeight="0"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6" fitToHeight="0" orientation="landscape" r:id="rId5"/>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9"/>
  <sheetViews>
    <sheetView view="pageBreakPreview" topLeftCell="I1" zoomScale="118" zoomScaleSheetLayoutView="118" workbookViewId="0">
      <selection activeCell="L6" sqref="L6"/>
    </sheetView>
  </sheetViews>
  <sheetFormatPr defaultColWidth="61" defaultRowHeight="15.75" x14ac:dyDescent="0.25"/>
  <cols>
    <col min="1" max="1" width="16.140625" style="35" customWidth="1"/>
    <col min="2" max="2" width="17.28515625" style="35" customWidth="1"/>
    <col min="3" max="3" width="22.85546875" style="35" customWidth="1"/>
    <col min="4" max="4" width="26.1406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27.4257812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443" t="s">
        <v>274</v>
      </c>
      <c r="F4" s="37" t="s">
        <v>275</v>
      </c>
      <c r="G4" s="38" t="s">
        <v>276</v>
      </c>
      <c r="H4" s="1793"/>
      <c r="I4" s="1818"/>
      <c r="J4" s="290" t="s">
        <v>160</v>
      </c>
      <c r="K4" s="240" t="s">
        <v>161</v>
      </c>
      <c r="L4" s="289" t="s">
        <v>674</v>
      </c>
      <c r="M4" s="1816"/>
      <c r="N4" s="1795"/>
    </row>
    <row r="5" spans="1:14"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4" ht="409.5" customHeight="1" x14ac:dyDescent="0.25">
      <c r="A6" s="679">
        <v>822</v>
      </c>
      <c r="B6" s="678" t="s">
        <v>344</v>
      </c>
      <c r="C6" s="93" t="s">
        <v>450</v>
      </c>
      <c r="D6" s="677" t="s">
        <v>345</v>
      </c>
      <c r="E6" s="668">
        <f>465213</f>
        <v>465213</v>
      </c>
      <c r="F6" s="669">
        <v>411828.65</v>
      </c>
      <c r="G6" s="670">
        <v>814303.3</v>
      </c>
      <c r="H6" s="671">
        <f>378500</f>
        <v>378500</v>
      </c>
      <c r="I6" s="671"/>
      <c r="J6" s="672">
        <f>(E6+F6+G6)/3</f>
        <v>563781.65</v>
      </c>
      <c r="K6" s="673">
        <f>J6</f>
        <v>563781.65</v>
      </c>
      <c r="L6" s="674">
        <f>K6</f>
        <v>563781.65</v>
      </c>
      <c r="M6" s="384" t="s">
        <v>1061</v>
      </c>
      <c r="N6" s="676" t="s">
        <v>1062</v>
      </c>
    </row>
    <row r="8" spans="1:14" x14ac:dyDescent="0.25">
      <c r="A8" s="51" t="s">
        <v>167</v>
      </c>
      <c r="B8" s="675" t="s">
        <v>1060</v>
      </c>
      <c r="C8" s="51"/>
    </row>
    <row r="9" spans="1:14" x14ac:dyDescent="0.25">
      <c r="A9" s="51" t="s">
        <v>168</v>
      </c>
      <c r="B9" s="675" t="s">
        <v>346</v>
      </c>
      <c r="C9" s="51"/>
    </row>
  </sheetData>
  <customSheetViews>
    <customSheetView guid="{D790174D-5261-4952-B577-01255A6BEA3C}" scale="118" showPageBreaks="1" fitToPage="1" printArea="1" view="pageBreakPreview" topLeftCell="I1">
      <selection activeCell="L6" sqref="L6"/>
      <pageMargins left="0.78740157480314965" right="0.19685039370078741" top="0.51181102362204722" bottom="0.55118110236220474" header="0.51181102362204722" footer="0.51181102362204722"/>
      <printOptions horizontalCentered="1" verticalCentered="1"/>
      <pageSetup paperSize="9" scale="52" orientation="landscape" r:id="rId1"/>
      <headerFooter alignWithMargins="0"/>
    </customSheetView>
    <customSheetView guid="{6ED1DF90-393A-44E0-B141-1FBB21699FEA}" scale="118" showPageBreaks="1" fitToPage="1" printArea="1" view="pageBreakPreview" topLeftCell="I1">
      <selection activeCell="L6" sqref="L6"/>
      <pageMargins left="0.78740157480314965" right="0.19685039370078741" top="0.51181102362204722" bottom="0.55118110236220474" header="0.51181102362204722" footer="0.51181102362204722"/>
      <printOptions horizontalCentered="1" verticalCentered="1"/>
      <pageSetup paperSize="9" scale="52" orientation="landscape" r:id="rId2"/>
      <headerFooter alignWithMargins="0"/>
    </customSheetView>
    <customSheetView guid="{4FAA2782-85AC-4DBD-92C6-A3C3B6642B69}" scale="118" showPageBreaks="1" fitToPage="1" printArea="1" view="pageBreakPreview" topLeftCell="I1">
      <selection activeCell="L6" sqref="L6"/>
      <pageMargins left="0.78740157480314965" right="0.19685039370078741" top="0.51181102362204722" bottom="0.55118110236220474" header="0.51181102362204722" footer="0.51181102362204722"/>
      <printOptions horizontalCentered="1" verticalCentered="1"/>
      <pageSetup paperSize="9" scale="52" orientation="landscape" r:id="rId3"/>
      <headerFooter alignWithMargins="0"/>
    </customSheetView>
    <customSheetView guid="{E7219206-984F-4247-B1D3-6A74E47DAF4A}" scale="118" showPageBreaks="1" fitToPage="1" printArea="1" view="pageBreakPreview" topLeftCell="I1">
      <selection activeCell="L6" sqref="L6"/>
      <pageMargins left="0.78740157480314965" right="0.19685039370078741" top="0.51181102362204722" bottom="0.55118110236220474" header="0.51181102362204722" footer="0.51181102362204722"/>
      <printOptions horizontalCentered="1" verticalCentered="1"/>
      <pageSetup paperSize="9" scale="52"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2" orientation="landscape" r:id="rId5"/>
  <headerFooter alignWithMargins="0"/>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33CC"/>
    <pageSetUpPr fitToPage="1"/>
  </sheetPr>
  <dimension ref="A1:S9"/>
  <sheetViews>
    <sheetView view="pageBreakPreview" zoomScale="118" zoomScaleNormal="100" zoomScaleSheetLayoutView="118" workbookViewId="0">
      <selection activeCell="G15" sqref="G15"/>
    </sheetView>
  </sheetViews>
  <sheetFormatPr defaultColWidth="61" defaultRowHeight="15.75" x14ac:dyDescent="0.25"/>
  <cols>
    <col min="1" max="1" width="8" style="35" customWidth="1"/>
    <col min="2" max="2" width="16.42578125" style="35" customWidth="1"/>
    <col min="3" max="3" width="19" style="35" customWidth="1"/>
    <col min="4" max="4" width="30.42578125" style="35" customWidth="1"/>
    <col min="5" max="6" width="12.42578125" style="35" customWidth="1"/>
    <col min="7" max="7" width="18.5703125" style="35" customWidth="1"/>
    <col min="8" max="8" width="17.85546875" style="35" customWidth="1"/>
    <col min="9" max="9" width="11.85546875" style="35" customWidth="1"/>
    <col min="10" max="10" width="12.42578125" style="35" customWidth="1"/>
    <col min="11" max="11" width="18.7109375" style="35" customWidth="1"/>
    <col min="12" max="12" width="17.42578125" style="35" customWidth="1"/>
    <col min="13" max="13" width="11.85546875" style="35" customWidth="1"/>
    <col min="14" max="14" width="12.42578125" style="35" customWidth="1"/>
    <col min="15" max="15" width="19.28515625" style="35" customWidth="1"/>
    <col min="16" max="16" width="16.42578125" style="35" customWidth="1"/>
    <col min="17" max="17" width="20.28515625" style="35" customWidth="1"/>
    <col min="18" max="18" width="19.85546875" style="35" customWidth="1"/>
    <col min="19" max="19" width="16.42578125" style="35" customWidth="1"/>
    <col min="20"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774" t="s">
        <v>154</v>
      </c>
      <c r="B3" s="1809" t="s">
        <v>155</v>
      </c>
      <c r="C3" s="1778" t="s">
        <v>156</v>
      </c>
      <c r="D3" s="1810" t="s">
        <v>38</v>
      </c>
      <c r="E3" s="1812" t="s">
        <v>160</v>
      </c>
      <c r="F3" s="1813"/>
      <c r="G3" s="1813"/>
      <c r="H3" s="1814"/>
      <c r="I3" s="1812" t="s">
        <v>161</v>
      </c>
      <c r="J3" s="1813"/>
      <c r="K3" s="1813"/>
      <c r="L3" s="1835"/>
      <c r="M3" s="1813" t="s">
        <v>674</v>
      </c>
      <c r="N3" s="1813"/>
      <c r="O3" s="1813"/>
      <c r="P3" s="1814"/>
      <c r="Q3" s="1815" t="s">
        <v>672</v>
      </c>
      <c r="R3" s="1792" t="s">
        <v>673</v>
      </c>
    </row>
    <row r="4" spans="1:19" ht="45" customHeight="1" thickBot="1" x14ac:dyDescent="0.3">
      <c r="A4" s="1775"/>
      <c r="B4" s="1775"/>
      <c r="C4" s="1779"/>
      <c r="D4" s="1811"/>
      <c r="E4" s="447" t="s">
        <v>177</v>
      </c>
      <c r="F4" s="155" t="s">
        <v>178</v>
      </c>
      <c r="G4" s="37" t="s">
        <v>158</v>
      </c>
      <c r="H4" s="223" t="s">
        <v>179</v>
      </c>
      <c r="I4" s="686" t="s">
        <v>177</v>
      </c>
      <c r="J4" s="37" t="s">
        <v>178</v>
      </c>
      <c r="K4" s="447" t="s">
        <v>158</v>
      </c>
      <c r="L4" s="223" t="s">
        <v>179</v>
      </c>
      <c r="M4" s="447" t="s">
        <v>177</v>
      </c>
      <c r="N4" s="37" t="s">
        <v>178</v>
      </c>
      <c r="O4" s="447" t="s">
        <v>158</v>
      </c>
      <c r="P4" s="448" t="s">
        <v>179</v>
      </c>
      <c r="Q4" s="1816"/>
      <c r="R4" s="1793"/>
    </row>
    <row r="5" spans="1:19" s="61" customFormat="1" ht="15.95" customHeight="1" thickBot="1" x14ac:dyDescent="0.3">
      <c r="A5" s="41">
        <v>1</v>
      </c>
      <c r="B5" s="41">
        <v>2</v>
      </c>
      <c r="C5" s="41">
        <v>3</v>
      </c>
      <c r="D5" s="58">
        <v>4</v>
      </c>
      <c r="E5" s="59">
        <v>5</v>
      </c>
      <c r="F5" s="41">
        <v>6</v>
      </c>
      <c r="G5" s="41">
        <v>7</v>
      </c>
      <c r="H5" s="60" t="s">
        <v>180</v>
      </c>
      <c r="I5" s="59">
        <v>9</v>
      </c>
      <c r="J5" s="41">
        <v>10</v>
      </c>
      <c r="K5" s="41">
        <v>11</v>
      </c>
      <c r="L5" s="60" t="s">
        <v>181</v>
      </c>
      <c r="M5" s="40">
        <v>13</v>
      </c>
      <c r="N5" s="41">
        <v>14</v>
      </c>
      <c r="O5" s="41">
        <v>15</v>
      </c>
      <c r="P5" s="225" t="s">
        <v>182</v>
      </c>
      <c r="Q5" s="47">
        <v>17</v>
      </c>
      <c r="R5" s="91">
        <v>18</v>
      </c>
    </row>
    <row r="6" spans="1:19" ht="261" customHeight="1" thickBot="1" x14ac:dyDescent="0.3">
      <c r="A6" s="120">
        <v>824</v>
      </c>
      <c r="B6" s="95" t="s">
        <v>81</v>
      </c>
      <c r="C6" s="687" t="s">
        <v>259</v>
      </c>
      <c r="D6" s="688" t="s">
        <v>1063</v>
      </c>
      <c r="E6" s="689">
        <v>50000</v>
      </c>
      <c r="F6" s="690">
        <v>12</v>
      </c>
      <c r="G6" s="690" t="s">
        <v>347</v>
      </c>
      <c r="H6" s="691">
        <f>E6*F6</f>
        <v>600000</v>
      </c>
      <c r="I6" s="689">
        <v>50000</v>
      </c>
      <c r="J6" s="690">
        <v>12</v>
      </c>
      <c r="K6" s="690" t="s">
        <v>347</v>
      </c>
      <c r="L6" s="691">
        <f>I6*J6</f>
        <v>600000</v>
      </c>
      <c r="M6" s="689">
        <v>50000</v>
      </c>
      <c r="N6" s="690">
        <v>12</v>
      </c>
      <c r="O6" s="690" t="s">
        <v>347</v>
      </c>
      <c r="P6" s="691">
        <f>M6*N6</f>
        <v>600000</v>
      </c>
      <c r="Q6" s="692" t="s">
        <v>1064</v>
      </c>
      <c r="R6" s="693" t="s">
        <v>1065</v>
      </c>
    </row>
    <row r="7" spans="1:19" ht="12" customHeight="1" x14ac:dyDescent="0.25"/>
    <row r="8" spans="1:19" x14ac:dyDescent="0.25">
      <c r="A8" s="51" t="s">
        <v>167</v>
      </c>
      <c r="B8" s="51" t="s">
        <v>1066</v>
      </c>
      <c r="C8" s="51"/>
    </row>
    <row r="9" spans="1:19" x14ac:dyDescent="0.25">
      <c r="A9" s="51" t="s">
        <v>168</v>
      </c>
      <c r="B9" s="76">
        <v>487825</v>
      </c>
      <c r="C9" s="51"/>
    </row>
  </sheetData>
  <customSheetViews>
    <customSheetView guid="{D790174D-5261-4952-B577-01255A6BEA3C}" scale="118"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6" orientation="landscape" r:id="rId1"/>
      <headerFooter alignWithMargins="0"/>
    </customSheetView>
    <customSheetView guid="{6ED1DF90-393A-44E0-B141-1FBB21699FEA}" scale="118"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6" orientation="landscape" r:id="rId2"/>
      <headerFooter alignWithMargins="0"/>
    </customSheetView>
    <customSheetView guid="{4FAA2782-85AC-4DBD-92C6-A3C3B6642B69}" scale="118"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6" orientation="landscape" r:id="rId3"/>
      <headerFooter alignWithMargins="0"/>
    </customSheetView>
    <customSheetView guid="{E7219206-984F-4247-B1D3-6A74E47DAF4A}" scale="118"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6" orientation="landscape" r:id="rId4"/>
      <headerFooter alignWithMargins="0"/>
    </customSheetView>
  </customSheetViews>
  <mergeCells count="11">
    <mergeCell ref="R3:R4"/>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46" orientation="landscape" r:id="rId5"/>
  <headerFooter alignWithMargins="0"/>
  <drawing r:id="rId6"/>
  <legacyDrawing r:id="rId7"/>
  <oleObjects>
    <mc:AlternateContent xmlns:mc="http://schemas.openxmlformats.org/markup-compatibility/2006">
      <mc:Choice Requires="x14">
        <oleObject progId="Word.Document.12" shapeId="63489" r:id="rId8">
          <objectPr defaultSize="0" r:id="rId9">
            <anchor moveWithCells="1">
              <from>
                <xdr:col>16</xdr:col>
                <xdr:colOff>47625</xdr:colOff>
                <xdr:row>5</xdr:row>
                <xdr:rowOff>28575</xdr:rowOff>
              </from>
              <to>
                <xdr:col>16</xdr:col>
                <xdr:colOff>1247775</xdr:colOff>
                <xdr:row>5</xdr:row>
                <xdr:rowOff>590550</xdr:rowOff>
              </to>
            </anchor>
          </objectPr>
        </oleObject>
      </mc:Choice>
      <mc:Fallback>
        <oleObject progId="Word.Document.12" shapeId="63489" r:id="rId8"/>
      </mc:Fallback>
    </mc:AlternateContent>
  </oleObjec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9"/>
  <sheetViews>
    <sheetView view="pageBreakPreview" zoomScale="118" zoomScaleNormal="100" zoomScaleSheetLayoutView="118" workbookViewId="0">
      <selection activeCell="F17" sqref="F17"/>
    </sheetView>
  </sheetViews>
  <sheetFormatPr defaultColWidth="61" defaultRowHeight="15.75" x14ac:dyDescent="0.25"/>
  <cols>
    <col min="1" max="1" width="16.140625" style="35" customWidth="1"/>
    <col min="2" max="2" width="17.28515625" style="35" customWidth="1"/>
    <col min="3" max="3" width="19" style="35" customWidth="1"/>
    <col min="4" max="4" width="26.710937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19.8554687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447" t="s">
        <v>274</v>
      </c>
      <c r="F4" s="37" t="s">
        <v>275</v>
      </c>
      <c r="G4" s="38" t="s">
        <v>276</v>
      </c>
      <c r="H4" s="1793"/>
      <c r="I4" s="1818"/>
      <c r="J4" s="290" t="s">
        <v>160</v>
      </c>
      <c r="K4" s="240" t="s">
        <v>161</v>
      </c>
      <c r="L4" s="289" t="s">
        <v>674</v>
      </c>
      <c r="M4" s="1816"/>
      <c r="N4" s="1795"/>
    </row>
    <row r="5" spans="1:14"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4" ht="119.25" customHeight="1" x14ac:dyDescent="0.25">
      <c r="A6" s="332">
        <v>831</v>
      </c>
      <c r="B6" s="304" t="s">
        <v>1083</v>
      </c>
      <c r="C6" s="305" t="s">
        <v>1084</v>
      </c>
      <c r="D6" s="738" t="s">
        <v>173</v>
      </c>
      <c r="E6" s="741">
        <v>4434.68</v>
      </c>
      <c r="F6" s="742">
        <v>0</v>
      </c>
      <c r="G6" s="743">
        <v>0</v>
      </c>
      <c r="H6" s="744">
        <v>21328.13</v>
      </c>
      <c r="I6" s="744"/>
      <c r="J6" s="745">
        <v>10000</v>
      </c>
      <c r="K6" s="739"/>
      <c r="L6" s="740"/>
      <c r="M6" s="281"/>
      <c r="N6" s="739"/>
    </row>
    <row r="8" spans="1:14" x14ac:dyDescent="0.25">
      <c r="A8" s="51" t="s">
        <v>1085</v>
      </c>
      <c r="B8" s="51"/>
      <c r="C8" s="51"/>
    </row>
    <row r="9" spans="1:14" x14ac:dyDescent="0.25">
      <c r="A9" s="51" t="s">
        <v>1086</v>
      </c>
      <c r="B9" s="51"/>
      <c r="C9" s="51"/>
    </row>
  </sheetData>
  <customSheetViews>
    <customSheetView guid="{D790174D-5261-4952-B577-01255A6BEA3C}" scale="118" showPageBreaks="1" fitToPage="1" printArea="1" view="pageBreakPreview">
      <selection activeCell="F17" sqref="F17"/>
      <pageMargins left="0.78740157480314965" right="0.19685039370078741" top="0.51181102362204722" bottom="0.55118110236220474" header="0.51181102362204722" footer="0.51181102362204722"/>
      <printOptions horizontalCentered="1" verticalCentered="1"/>
      <pageSetup paperSize="9" scale="54" orientation="landscape" r:id="rId1"/>
      <headerFooter alignWithMargins="0"/>
    </customSheetView>
    <customSheetView guid="{6ED1DF90-393A-44E0-B141-1FBB21699FEA}" scale="118" showPageBreaks="1" fitToPage="1" printArea="1" view="pageBreakPreview">
      <selection activeCell="F17" sqref="F17"/>
      <pageMargins left="0.78740157480314965" right="0.19685039370078741" top="0.51181102362204722" bottom="0.55118110236220474" header="0.51181102362204722" footer="0.51181102362204722"/>
      <printOptions horizontalCentered="1" verticalCentered="1"/>
      <pageSetup paperSize="9" scale="54" orientation="landscape" r:id="rId2"/>
      <headerFooter alignWithMargins="0"/>
    </customSheetView>
    <customSheetView guid="{4FAA2782-85AC-4DBD-92C6-A3C3B6642B69}" scale="118" showPageBreaks="1" fitToPage="1" printArea="1" view="pageBreakPreview">
      <selection activeCell="F17" sqref="F17"/>
      <pageMargins left="0.78740157480314965" right="0.19685039370078741" top="0.51181102362204722" bottom="0.55118110236220474" header="0.51181102362204722" footer="0.51181102362204722"/>
      <printOptions horizontalCentered="1" verticalCentered="1"/>
      <pageSetup paperSize="9" scale="54" orientation="landscape" r:id="rId3"/>
      <headerFooter alignWithMargins="0"/>
    </customSheetView>
    <customSheetView guid="{E7219206-984F-4247-B1D3-6A74E47DAF4A}" scale="118" showPageBreaks="1" fitToPage="1" printArea="1" view="pageBreakPreview">
      <selection activeCell="F17" sqref="F17"/>
      <pageMargins left="0.78740157480314965" right="0.19685039370078741" top="0.51181102362204722" bottom="0.55118110236220474" header="0.51181102362204722" footer="0.51181102362204722"/>
      <printOptions horizontalCentered="1" verticalCentered="1"/>
      <pageSetup paperSize="9" scale="54"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4" orientation="landscape" r:id="rId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16"/>
  <sheetViews>
    <sheetView view="pageBreakPreview" topLeftCell="A11" zoomScaleNormal="100" zoomScaleSheetLayoutView="100" workbookViewId="0">
      <selection activeCell="C11" sqref="C11"/>
    </sheetView>
  </sheetViews>
  <sheetFormatPr defaultColWidth="61" defaultRowHeight="15.75" x14ac:dyDescent="0.25"/>
  <cols>
    <col min="1" max="1" width="11.28515625" style="35" customWidth="1"/>
    <col min="2" max="2" width="18.42578125" style="35" customWidth="1"/>
    <col min="3" max="3" width="21" style="35" customWidth="1"/>
    <col min="4" max="4" width="41.42578125" style="82" customWidth="1"/>
    <col min="5" max="5" width="11.85546875" style="82" customWidth="1"/>
    <col min="6" max="6" width="12.42578125" style="82" customWidth="1"/>
    <col min="7" max="8" width="13.85546875" style="82" customWidth="1"/>
    <col min="9" max="9" width="18.28515625" style="35" customWidth="1"/>
    <col min="10" max="12" width="19.140625" style="35" customWidth="1"/>
    <col min="13" max="13" width="20.28515625" style="35" customWidth="1"/>
    <col min="14" max="14" width="33.14062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84" t="s">
        <v>38</v>
      </c>
      <c r="E3" s="1898" t="s">
        <v>157</v>
      </c>
      <c r="F3" s="1898"/>
      <c r="G3" s="1899"/>
      <c r="H3" s="1873" t="s">
        <v>671</v>
      </c>
      <c r="I3" s="1817" t="s">
        <v>158</v>
      </c>
      <c r="J3" s="1789" t="s">
        <v>159</v>
      </c>
      <c r="K3" s="1790"/>
      <c r="L3" s="1819"/>
      <c r="M3" s="1815" t="s">
        <v>672</v>
      </c>
      <c r="N3" s="1794" t="s">
        <v>673</v>
      </c>
    </row>
    <row r="4" spans="1:14" ht="32.25" customHeight="1" thickBot="1" x14ac:dyDescent="0.3">
      <c r="A4" s="1775"/>
      <c r="B4" s="1777"/>
      <c r="C4" s="1779"/>
      <c r="D4" s="1885"/>
      <c r="E4" s="570" t="s">
        <v>274</v>
      </c>
      <c r="F4" s="572" t="s">
        <v>275</v>
      </c>
      <c r="G4" s="694" t="s">
        <v>276</v>
      </c>
      <c r="H4" s="1874"/>
      <c r="I4" s="1818"/>
      <c r="J4" s="290" t="s">
        <v>160</v>
      </c>
      <c r="K4" s="240" t="s">
        <v>161</v>
      </c>
      <c r="L4" s="289" t="s">
        <v>674</v>
      </c>
      <c r="M4" s="1816"/>
      <c r="N4" s="1795"/>
    </row>
    <row r="5" spans="1:14" ht="15.95" customHeight="1" thickBot="1" x14ac:dyDescent="0.3">
      <c r="A5" s="41">
        <v>1</v>
      </c>
      <c r="B5" s="41">
        <v>2</v>
      </c>
      <c r="C5" s="42">
        <v>3</v>
      </c>
      <c r="D5" s="695">
        <v>4</v>
      </c>
      <c r="E5" s="696">
        <v>5</v>
      </c>
      <c r="F5" s="697">
        <v>6</v>
      </c>
      <c r="G5" s="698">
        <v>7</v>
      </c>
      <c r="H5" s="579">
        <v>8</v>
      </c>
      <c r="I5" s="47">
        <v>9</v>
      </c>
      <c r="J5" s="42" t="s">
        <v>675</v>
      </c>
      <c r="K5" s="44" t="s">
        <v>676</v>
      </c>
      <c r="L5" s="47" t="s">
        <v>677</v>
      </c>
      <c r="M5" s="225">
        <v>13</v>
      </c>
      <c r="N5" s="288">
        <v>14</v>
      </c>
    </row>
    <row r="6" spans="1:14" ht="248.25" customHeight="1" thickBot="1" x14ac:dyDescent="0.3">
      <c r="A6" s="699">
        <v>830</v>
      </c>
      <c r="B6" s="700" t="s">
        <v>348</v>
      </c>
      <c r="C6" s="701" t="s">
        <v>1067</v>
      </c>
      <c r="D6" s="702" t="s">
        <v>1068</v>
      </c>
      <c r="E6" s="703">
        <v>4702.04</v>
      </c>
      <c r="F6" s="703">
        <v>23448.26</v>
      </c>
      <c r="G6" s="703">
        <v>0</v>
      </c>
      <c r="H6" s="704">
        <v>23916.2</v>
      </c>
      <c r="I6" s="705"/>
      <c r="J6" s="706">
        <f>ROUND(((E6+F6+G6)/3+I6),0)</f>
        <v>9383</v>
      </c>
      <c r="K6" s="706">
        <f>ROUND(((E6+F6+G6)/3+I6),0)</f>
        <v>9383</v>
      </c>
      <c r="L6" s="706">
        <f>ROUND(((E6+F6+G6)/3+I6),0)</f>
        <v>9383</v>
      </c>
      <c r="M6" s="707" t="s">
        <v>1069</v>
      </c>
      <c r="N6" s="708" t="s">
        <v>1070</v>
      </c>
    </row>
    <row r="7" spans="1:14" ht="222.75" customHeight="1" thickBot="1" x14ac:dyDescent="0.3">
      <c r="A7" s="699">
        <v>830</v>
      </c>
      <c r="B7" s="709" t="s">
        <v>348</v>
      </c>
      <c r="C7" s="710" t="s">
        <v>1071</v>
      </c>
      <c r="D7" s="711" t="s">
        <v>83</v>
      </c>
      <c r="E7" s="712">
        <v>0</v>
      </c>
      <c r="F7" s="712">
        <v>15000</v>
      </c>
      <c r="G7" s="712">
        <v>0</v>
      </c>
      <c r="H7" s="712">
        <v>22556.799999999999</v>
      </c>
      <c r="I7" s="713"/>
      <c r="J7" s="714">
        <f t="shared" ref="J7:J13" si="0">ROUND(((E7+F7+G7)/3+I7),0)</f>
        <v>5000</v>
      </c>
      <c r="K7" s="714">
        <f t="shared" ref="K7:K13" si="1">ROUND(((E7+F7+G7)/3+I7),0)</f>
        <v>5000</v>
      </c>
      <c r="L7" s="714">
        <f t="shared" ref="L7:L13" si="2">ROUND(((E7+F7+G7)/3+I7),0)</f>
        <v>5000</v>
      </c>
      <c r="M7" s="715" t="s">
        <v>1069</v>
      </c>
      <c r="N7" s="716" t="s">
        <v>1070</v>
      </c>
    </row>
    <row r="8" spans="1:14" ht="224.25" customHeight="1" thickBot="1" x14ac:dyDescent="0.3">
      <c r="A8" s="699">
        <v>830</v>
      </c>
      <c r="B8" s="709" t="s">
        <v>348</v>
      </c>
      <c r="C8" s="710" t="s">
        <v>1072</v>
      </c>
      <c r="D8" s="711" t="s">
        <v>1073</v>
      </c>
      <c r="E8" s="712">
        <v>123000</v>
      </c>
      <c r="F8" s="712">
        <v>80000</v>
      </c>
      <c r="G8" s="712">
        <v>197500</v>
      </c>
      <c r="H8" s="712">
        <v>142833.29999999999</v>
      </c>
      <c r="I8" s="713"/>
      <c r="J8" s="714">
        <f t="shared" si="0"/>
        <v>133500</v>
      </c>
      <c r="K8" s="714">
        <f t="shared" si="1"/>
        <v>133500</v>
      </c>
      <c r="L8" s="714">
        <f t="shared" si="2"/>
        <v>133500</v>
      </c>
      <c r="M8" s="715" t="s">
        <v>1069</v>
      </c>
      <c r="N8" s="716" t="s">
        <v>1070</v>
      </c>
    </row>
    <row r="9" spans="1:14" ht="223.5" customHeight="1" thickBot="1" x14ac:dyDescent="0.3">
      <c r="A9" s="699">
        <v>830</v>
      </c>
      <c r="B9" s="709" t="s">
        <v>348</v>
      </c>
      <c r="C9" s="710" t="s">
        <v>1074</v>
      </c>
      <c r="D9" s="711" t="s">
        <v>350</v>
      </c>
      <c r="E9" s="712">
        <v>12000</v>
      </c>
      <c r="F9" s="712">
        <v>48000</v>
      </c>
      <c r="G9" s="712">
        <v>0</v>
      </c>
      <c r="H9" s="712">
        <v>70100</v>
      </c>
      <c r="I9" s="713"/>
      <c r="J9" s="714">
        <f t="shared" si="0"/>
        <v>20000</v>
      </c>
      <c r="K9" s="714">
        <f t="shared" si="1"/>
        <v>20000</v>
      </c>
      <c r="L9" s="714">
        <f t="shared" si="2"/>
        <v>20000</v>
      </c>
      <c r="M9" s="715" t="s">
        <v>1069</v>
      </c>
      <c r="N9" s="716" t="s">
        <v>1070</v>
      </c>
    </row>
    <row r="10" spans="1:14" s="725" customFormat="1" ht="222.75" customHeight="1" x14ac:dyDescent="0.25">
      <c r="A10" s="717">
        <v>830</v>
      </c>
      <c r="B10" s="718" t="s">
        <v>348</v>
      </c>
      <c r="C10" s="719" t="s">
        <v>1075</v>
      </c>
      <c r="D10" s="720" t="s">
        <v>351</v>
      </c>
      <c r="E10" s="721">
        <v>223000</v>
      </c>
      <c r="F10" s="721">
        <v>390000</v>
      </c>
      <c r="G10" s="721">
        <v>259958.25</v>
      </c>
      <c r="H10" s="721">
        <v>329633.3</v>
      </c>
      <c r="I10" s="281"/>
      <c r="J10" s="722">
        <f t="shared" si="0"/>
        <v>290986</v>
      </c>
      <c r="K10" s="722">
        <f t="shared" si="1"/>
        <v>290986</v>
      </c>
      <c r="L10" s="722">
        <f t="shared" si="2"/>
        <v>290986</v>
      </c>
      <c r="M10" s="723" t="s">
        <v>1069</v>
      </c>
      <c r="N10" s="724" t="s">
        <v>1070</v>
      </c>
    </row>
    <row r="11" spans="1:14" ht="222" customHeight="1" thickBot="1" x14ac:dyDescent="0.3">
      <c r="A11" s="726">
        <v>830</v>
      </c>
      <c r="B11" s="709" t="s">
        <v>348</v>
      </c>
      <c r="C11" s="710" t="s">
        <v>1076</v>
      </c>
      <c r="D11" s="711" t="s">
        <v>1077</v>
      </c>
      <c r="E11" s="712">
        <v>0</v>
      </c>
      <c r="F11" s="712">
        <v>25099.62</v>
      </c>
      <c r="G11" s="712">
        <v>0</v>
      </c>
      <c r="H11" s="727">
        <v>7443.2</v>
      </c>
      <c r="I11" s="713"/>
      <c r="J11" s="714">
        <f t="shared" si="0"/>
        <v>8367</v>
      </c>
      <c r="K11" s="714">
        <f t="shared" si="1"/>
        <v>8367</v>
      </c>
      <c r="L11" s="714">
        <f t="shared" si="2"/>
        <v>8367</v>
      </c>
      <c r="M11" s="715" t="s">
        <v>1069</v>
      </c>
      <c r="N11" s="716" t="s">
        <v>1070</v>
      </c>
    </row>
    <row r="12" spans="1:14" ht="211.5" customHeight="1" x14ac:dyDescent="0.25">
      <c r="A12" s="717">
        <v>831</v>
      </c>
      <c r="B12" s="709" t="s">
        <v>348</v>
      </c>
      <c r="C12" s="710" t="s">
        <v>1078</v>
      </c>
      <c r="D12" s="711" t="s">
        <v>1079</v>
      </c>
      <c r="E12" s="712">
        <v>0</v>
      </c>
      <c r="F12" s="712">
        <v>0</v>
      </c>
      <c r="G12" s="712">
        <v>0</v>
      </c>
      <c r="H12" s="712">
        <v>65000</v>
      </c>
      <c r="I12" s="713"/>
      <c r="J12" s="714">
        <f t="shared" si="0"/>
        <v>0</v>
      </c>
      <c r="K12" s="714">
        <f t="shared" si="1"/>
        <v>0</v>
      </c>
      <c r="L12" s="714">
        <f t="shared" si="2"/>
        <v>0</v>
      </c>
      <c r="M12" s="715" t="s">
        <v>1069</v>
      </c>
      <c r="N12" s="716" t="s">
        <v>1070</v>
      </c>
    </row>
    <row r="13" spans="1:14" ht="223.5" customHeight="1" thickBot="1" x14ac:dyDescent="0.3">
      <c r="A13" s="728">
        <v>830</v>
      </c>
      <c r="B13" s="729" t="s">
        <v>348</v>
      </c>
      <c r="C13" s="730" t="s">
        <v>1080</v>
      </c>
      <c r="D13" s="731" t="s">
        <v>487</v>
      </c>
      <c r="E13" s="732">
        <v>0</v>
      </c>
      <c r="F13" s="732">
        <v>15000</v>
      </c>
      <c r="G13" s="732">
        <v>15000</v>
      </c>
      <c r="H13" s="733">
        <v>0</v>
      </c>
      <c r="I13" s="734"/>
      <c r="J13" s="735">
        <f t="shared" si="0"/>
        <v>10000</v>
      </c>
      <c r="K13" s="735">
        <f t="shared" si="1"/>
        <v>10000</v>
      </c>
      <c r="L13" s="735">
        <f t="shared" si="2"/>
        <v>10000</v>
      </c>
      <c r="M13" s="736" t="s">
        <v>1069</v>
      </c>
      <c r="N13" s="737" t="s">
        <v>1070</v>
      </c>
    </row>
    <row r="15" spans="1:14" x14ac:dyDescent="0.25">
      <c r="A15" s="51" t="s">
        <v>167</v>
      </c>
      <c r="B15" s="35" t="s">
        <v>1081</v>
      </c>
      <c r="C15" s="51"/>
    </row>
    <row r="16" spans="1:14" x14ac:dyDescent="0.25">
      <c r="A16" s="51" t="s">
        <v>168</v>
      </c>
      <c r="B16" s="35" t="s">
        <v>1082</v>
      </c>
      <c r="C16" s="51"/>
    </row>
  </sheetData>
  <customSheetViews>
    <customSheetView guid="{D790174D-5261-4952-B577-01255A6BEA3C}" showPageBreaks="1" fitToPage="1" printArea="1" view="pageBreakPreview" topLeftCell="A11">
      <selection activeCell="C11" sqref="C11"/>
      <pageMargins left="0.19685039370078741" right="0.19685039370078741" top="0.51181102362204722" bottom="0.35433070866141736" header="0.51181102362204722" footer="0.51181102362204722"/>
      <printOptions horizontalCentered="1" verticalCentered="1"/>
      <pageSetup paperSize="9" scale="51" fitToHeight="2" orientation="landscape" r:id="rId1"/>
      <headerFooter alignWithMargins="0"/>
    </customSheetView>
    <customSheetView guid="{6ED1DF90-393A-44E0-B141-1FBB21699FEA}" showPageBreaks="1" fitToPage="1" printArea="1" view="pageBreakPreview" topLeftCell="A11">
      <selection activeCell="C11" sqref="C11"/>
      <pageMargins left="0.19685039370078741" right="0.19685039370078741" top="0.51181102362204722" bottom="0.35433070866141736" header="0.51181102362204722" footer="0.51181102362204722"/>
      <printOptions horizontalCentered="1" verticalCentered="1"/>
      <pageSetup paperSize="9" scale="51" fitToHeight="2" orientation="landscape" r:id="rId2"/>
      <headerFooter alignWithMargins="0"/>
    </customSheetView>
    <customSheetView guid="{4FAA2782-85AC-4DBD-92C6-A3C3B6642B69}" showPageBreaks="1" fitToPage="1" printArea="1" view="pageBreakPreview" topLeftCell="A11">
      <selection activeCell="C11" sqref="C11"/>
      <pageMargins left="0.19685039370078741" right="0.19685039370078741" top="0.51181102362204722" bottom="0.35433070866141736" header="0.51181102362204722" footer="0.51181102362204722"/>
      <printOptions horizontalCentered="1" verticalCentered="1"/>
      <pageSetup paperSize="9" scale="51" fitToHeight="2" orientation="landscape" r:id="rId3"/>
      <headerFooter alignWithMargins="0"/>
    </customSheetView>
    <customSheetView guid="{E7219206-984F-4247-B1D3-6A74E47DAF4A}" showPageBreaks="1" fitToPage="1" printArea="1" view="pageBreakPreview" topLeftCell="A11">
      <selection activeCell="C11" sqref="C11"/>
      <pageMargins left="0.19685039370078741" right="0.19685039370078741" top="0.51181102362204722" bottom="0.35433070866141736" header="0.51181102362204722" footer="0.51181102362204722"/>
      <printOptions horizontalCentered="1" verticalCentered="1"/>
      <pageSetup paperSize="9" scale="51" fitToHeight="2"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19685039370078741" right="0.19685039370078741" top="0.51181102362204722" bottom="0.35433070866141736" header="0.51181102362204722" footer="0.51181102362204722"/>
  <pageSetup paperSize="9" scale="51" fitToHeight="2" orientation="landscape" r:id="rId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1"/>
  <sheetViews>
    <sheetView view="pageBreakPreview" zoomScaleNormal="100" zoomScaleSheetLayoutView="100" workbookViewId="0">
      <selection activeCell="I6" sqref="I6"/>
    </sheetView>
  </sheetViews>
  <sheetFormatPr defaultColWidth="61" defaultRowHeight="15.75" x14ac:dyDescent="0.25"/>
  <cols>
    <col min="1" max="1" width="8.85546875" style="35" customWidth="1"/>
    <col min="2" max="2" width="16.140625" style="35" customWidth="1"/>
    <col min="3" max="3" width="20.7109375" style="35" customWidth="1"/>
    <col min="4" max="4" width="28.28515625" style="35" customWidth="1"/>
    <col min="5" max="5" width="10.7109375" style="35" customWidth="1"/>
    <col min="6" max="6" width="12.42578125" style="35" customWidth="1"/>
    <col min="7" max="7" width="15.5703125" style="35" customWidth="1"/>
    <col min="8" max="8" width="14.140625" style="35" customWidth="1"/>
    <col min="9" max="9" width="11.85546875" style="35" customWidth="1"/>
    <col min="10" max="10" width="12.42578125" style="35" customWidth="1"/>
    <col min="11" max="11" width="16.140625" style="35" customWidth="1"/>
    <col min="12" max="12" width="12.28515625" style="35" customWidth="1"/>
    <col min="13" max="13" width="11.85546875" style="35" customWidth="1"/>
    <col min="14" max="14" width="12.42578125" style="35" customWidth="1"/>
    <col min="15" max="15" width="13.85546875" style="35" customWidth="1"/>
    <col min="16" max="16" width="16.42578125" style="35" customWidth="1"/>
    <col min="17" max="17" width="20.28515625" style="35" customWidth="1"/>
    <col min="18" max="18" width="22.5703125" style="35" customWidth="1"/>
    <col min="19" max="19" width="16.42578125" style="35" customWidth="1"/>
    <col min="20" max="16384" width="61" style="35"/>
  </cols>
  <sheetData>
    <row r="1" spans="1:19" ht="25.5" customHeight="1" x14ac:dyDescent="0.3">
      <c r="A1" s="1842" t="s">
        <v>176</v>
      </c>
      <c r="B1" s="1842"/>
      <c r="C1" s="1842"/>
      <c r="D1" s="1842"/>
      <c r="E1" s="1842"/>
      <c r="F1" s="1842"/>
      <c r="G1" s="1842"/>
      <c r="H1" s="1842"/>
      <c r="I1" s="1842"/>
      <c r="J1" s="1842"/>
      <c r="K1" s="1842"/>
      <c r="L1" s="1842"/>
      <c r="M1" s="1842"/>
      <c r="N1" s="1842"/>
      <c r="O1" s="1842"/>
      <c r="P1" s="1842"/>
      <c r="Q1" s="1842"/>
      <c r="R1" s="1842"/>
      <c r="S1" s="886"/>
    </row>
    <row r="2" spans="1:19" ht="14.25" customHeight="1" x14ac:dyDescent="0.25">
      <c r="A2" s="1844" t="s">
        <v>670</v>
      </c>
      <c r="B2" s="1844"/>
      <c r="C2" s="1844"/>
      <c r="D2" s="1844"/>
      <c r="E2" s="1844"/>
      <c r="F2" s="1844"/>
      <c r="G2" s="1844"/>
      <c r="H2" s="1844"/>
      <c r="I2" s="1844"/>
      <c r="J2" s="1844"/>
      <c r="K2" s="1844"/>
      <c r="L2" s="1844"/>
      <c r="M2" s="1844"/>
      <c r="N2" s="1844"/>
      <c r="O2" s="1844"/>
      <c r="P2" s="1844"/>
      <c r="Q2" s="1844"/>
      <c r="R2" s="1844"/>
    </row>
    <row r="3" spans="1:19" ht="27" customHeight="1" x14ac:dyDescent="0.25">
      <c r="A3" s="1900" t="s">
        <v>154</v>
      </c>
      <c r="B3" s="1900" t="s">
        <v>155</v>
      </c>
      <c r="C3" s="1900" t="s">
        <v>156</v>
      </c>
      <c r="D3" s="1900" t="s">
        <v>38</v>
      </c>
      <c r="E3" s="1841" t="s">
        <v>160</v>
      </c>
      <c r="F3" s="1841"/>
      <c r="G3" s="1841"/>
      <c r="H3" s="1841"/>
      <c r="I3" s="1841" t="s">
        <v>161</v>
      </c>
      <c r="J3" s="1841"/>
      <c r="K3" s="1841"/>
      <c r="L3" s="1841"/>
      <c r="M3" s="1841" t="s">
        <v>674</v>
      </c>
      <c r="N3" s="1841"/>
      <c r="O3" s="1841"/>
      <c r="P3" s="1841"/>
      <c r="Q3" s="1900" t="s">
        <v>672</v>
      </c>
      <c r="R3" s="1900" t="s">
        <v>673</v>
      </c>
    </row>
    <row r="4" spans="1:19" ht="57.75" customHeight="1" x14ac:dyDescent="0.25">
      <c r="A4" s="1900"/>
      <c r="B4" s="1900"/>
      <c r="C4" s="1900"/>
      <c r="D4" s="1900"/>
      <c r="E4" s="455" t="s">
        <v>177</v>
      </c>
      <c r="F4" s="455" t="s">
        <v>178</v>
      </c>
      <c r="G4" s="455" t="s">
        <v>158</v>
      </c>
      <c r="H4" s="683" t="s">
        <v>179</v>
      </c>
      <c r="I4" s="455" t="s">
        <v>177</v>
      </c>
      <c r="J4" s="455" t="s">
        <v>178</v>
      </c>
      <c r="K4" s="455" t="s">
        <v>158</v>
      </c>
      <c r="L4" s="683" t="s">
        <v>179</v>
      </c>
      <c r="M4" s="455" t="s">
        <v>177</v>
      </c>
      <c r="N4" s="455" t="s">
        <v>178</v>
      </c>
      <c r="O4" s="455" t="s">
        <v>158</v>
      </c>
      <c r="P4" s="683" t="s">
        <v>179</v>
      </c>
      <c r="Q4" s="1900"/>
      <c r="R4" s="1900"/>
    </row>
    <row r="5" spans="1:19" s="889" customFormat="1" ht="15.95" customHeight="1" x14ac:dyDescent="0.25">
      <c r="A5" s="887">
        <v>1</v>
      </c>
      <c r="B5" s="887">
        <v>2</v>
      </c>
      <c r="C5" s="887">
        <v>3</v>
      </c>
      <c r="D5" s="887">
        <v>4</v>
      </c>
      <c r="E5" s="887">
        <v>5</v>
      </c>
      <c r="F5" s="887">
        <v>6</v>
      </c>
      <c r="G5" s="887">
        <v>7</v>
      </c>
      <c r="H5" s="887" t="s">
        <v>180</v>
      </c>
      <c r="I5" s="887">
        <v>9</v>
      </c>
      <c r="J5" s="887">
        <v>10</v>
      </c>
      <c r="K5" s="887">
        <v>11</v>
      </c>
      <c r="L5" s="887" t="s">
        <v>181</v>
      </c>
      <c r="M5" s="887">
        <v>13</v>
      </c>
      <c r="N5" s="887">
        <v>14</v>
      </c>
      <c r="O5" s="887">
        <v>15</v>
      </c>
      <c r="P5" s="887" t="s">
        <v>182</v>
      </c>
      <c r="Q5" s="888">
        <v>17</v>
      </c>
      <c r="R5" s="888">
        <v>18</v>
      </c>
    </row>
    <row r="6" spans="1:19" s="893" customFormat="1" ht="409.5" customHeight="1" x14ac:dyDescent="0.25">
      <c r="A6" s="890">
        <v>832</v>
      </c>
      <c r="B6" s="890" t="s">
        <v>352</v>
      </c>
      <c r="C6" s="891" t="s">
        <v>1126</v>
      </c>
      <c r="D6" s="890" t="s">
        <v>1127</v>
      </c>
      <c r="E6" s="892">
        <v>20</v>
      </c>
      <c r="F6" s="892">
        <v>1</v>
      </c>
      <c r="G6" s="892"/>
      <c r="H6" s="892">
        <f>E6*F6</f>
        <v>20</v>
      </c>
      <c r="I6" s="892">
        <v>20</v>
      </c>
      <c r="J6" s="892">
        <v>1</v>
      </c>
      <c r="K6" s="892"/>
      <c r="L6" s="892">
        <f>I6*J6</f>
        <v>20</v>
      </c>
      <c r="M6" s="892">
        <v>5</v>
      </c>
      <c r="N6" s="892">
        <v>1</v>
      </c>
      <c r="O6" s="892"/>
      <c r="P6" s="892">
        <f>M6*N6</f>
        <v>5</v>
      </c>
      <c r="Q6" s="892" t="s">
        <v>1128</v>
      </c>
      <c r="R6" s="892" t="s">
        <v>1129</v>
      </c>
    </row>
    <row r="7" spans="1:19" ht="15.95" hidden="1" customHeight="1" x14ac:dyDescent="0.25">
      <c r="A7" s="853"/>
      <c r="B7" s="853"/>
      <c r="C7" s="64"/>
      <c r="D7" s="65"/>
      <c r="E7" s="66"/>
      <c r="F7" s="64"/>
      <c r="G7" s="64"/>
      <c r="H7" s="65"/>
      <c r="I7" s="66"/>
      <c r="J7" s="64"/>
      <c r="K7" s="64"/>
      <c r="L7" s="65"/>
      <c r="M7" s="66"/>
      <c r="N7" s="64"/>
      <c r="O7" s="64"/>
      <c r="P7" s="63"/>
      <c r="Q7" s="228"/>
      <c r="R7" s="894"/>
    </row>
    <row r="8" spans="1:19" ht="15.95" hidden="1" customHeight="1" thickBot="1" x14ac:dyDescent="0.3">
      <c r="A8" s="67"/>
      <c r="B8" s="67"/>
      <c r="C8" s="54"/>
      <c r="D8" s="55"/>
      <c r="E8" s="68"/>
      <c r="F8" s="54"/>
      <c r="G8" s="54"/>
      <c r="H8" s="55"/>
      <c r="I8" s="68"/>
      <c r="J8" s="54"/>
      <c r="K8" s="54"/>
      <c r="L8" s="55"/>
      <c r="M8" s="68"/>
      <c r="N8" s="54"/>
      <c r="O8" s="54"/>
      <c r="P8" s="70"/>
      <c r="Q8" s="734"/>
      <c r="R8" s="759"/>
    </row>
    <row r="9" spans="1:19" ht="12" customHeight="1" x14ac:dyDescent="0.25"/>
    <row r="10" spans="1:19" x14ac:dyDescent="0.25">
      <c r="A10" s="51" t="s">
        <v>167</v>
      </c>
      <c r="B10" s="51" t="s">
        <v>1130</v>
      </c>
      <c r="C10" s="51"/>
    </row>
    <row r="11" spans="1:19" x14ac:dyDescent="0.25">
      <c r="A11" s="51" t="s">
        <v>1131</v>
      </c>
      <c r="B11" s="51"/>
      <c r="C11" s="51"/>
    </row>
  </sheetData>
  <customSheetViews>
    <customSheetView guid="{D790174D-5261-4952-B577-01255A6BEA3C}" showPageBreaks="1" fitToPage="1" printArea="1" hiddenRows="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49" orientation="landscape" r:id="rId1"/>
      <headerFooter alignWithMargins="0"/>
    </customSheetView>
    <customSheetView guid="{6ED1DF90-393A-44E0-B141-1FBB21699FEA}" showPageBreaks="1" fitToPage="1" printArea="1" hiddenRows="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49" orientation="landscape" r:id="rId2"/>
      <headerFooter alignWithMargins="0"/>
    </customSheetView>
    <customSheetView guid="{4FAA2782-85AC-4DBD-92C6-A3C3B6642B69}" showPageBreaks="1" fitToPage="1" printArea="1" hiddenRows="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49" orientation="landscape" r:id="rId3"/>
      <headerFooter alignWithMargins="0"/>
    </customSheetView>
    <customSheetView guid="{E7219206-984F-4247-B1D3-6A74E47DAF4A}" showPageBreaks="1" fitToPage="1" printArea="1" hiddenRows="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49" orientation="landscape" r:id="rId4"/>
      <headerFooter alignWithMargins="0"/>
    </customSheetView>
  </customSheetViews>
  <mergeCells count="11">
    <mergeCell ref="R3:R4"/>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49" orientation="landscape" r:id="rId5"/>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S33"/>
  <sheetViews>
    <sheetView view="pageBreakPreview" topLeftCell="A25" zoomScale="86" zoomScaleNormal="100" zoomScaleSheetLayoutView="86" workbookViewId="0">
      <selection activeCell="C26" sqref="C26"/>
    </sheetView>
  </sheetViews>
  <sheetFormatPr defaultColWidth="61" defaultRowHeight="15.75" x14ac:dyDescent="0.25"/>
  <cols>
    <col min="1" max="1" width="8.85546875" style="35" customWidth="1"/>
    <col min="2" max="2" width="17.28515625" style="35" customWidth="1"/>
    <col min="3" max="3" width="19.42578125" style="35" customWidth="1"/>
    <col min="4" max="4" width="30.85546875" style="35" customWidth="1"/>
    <col min="5" max="5" width="15.85546875" style="35" customWidth="1"/>
    <col min="6" max="6" width="15.28515625" style="35" customWidth="1"/>
    <col min="7" max="8" width="13.85546875" style="35" customWidth="1"/>
    <col min="9" max="9" width="11.5703125" style="35" customWidth="1"/>
    <col min="10" max="10" width="17.85546875" style="35" customWidth="1"/>
    <col min="11" max="11" width="17.140625" style="35" customWidth="1"/>
    <col min="12" max="12" width="25.5703125" style="35" customWidth="1"/>
    <col min="13" max="13" width="17.28515625" style="35" customWidth="1"/>
    <col min="14" max="14" width="15.5703125" style="35" customWidth="1"/>
    <col min="15" max="16384" width="61" style="35"/>
  </cols>
  <sheetData>
    <row r="1" spans="1:14" ht="25.5" customHeight="1" x14ac:dyDescent="0.3">
      <c r="A1" s="1842" t="s">
        <v>152</v>
      </c>
      <c r="B1" s="1842"/>
      <c r="C1" s="1842"/>
      <c r="D1" s="1842"/>
      <c r="E1" s="1842"/>
      <c r="F1" s="1842"/>
      <c r="G1" s="1842"/>
      <c r="H1" s="1842"/>
      <c r="I1" s="1842"/>
      <c r="J1" s="1842"/>
      <c r="K1" s="1842"/>
      <c r="L1" s="1842"/>
      <c r="M1" s="1842"/>
      <c r="N1" s="1842"/>
    </row>
    <row r="2" spans="1:14" ht="14.25" customHeight="1" x14ac:dyDescent="0.25">
      <c r="A2" s="1844" t="s">
        <v>670</v>
      </c>
      <c r="B2" s="1844"/>
      <c r="C2" s="1844"/>
      <c r="D2" s="1844"/>
      <c r="E2" s="1844"/>
      <c r="F2" s="1844"/>
      <c r="G2" s="1844"/>
      <c r="H2" s="1844"/>
      <c r="I2" s="1844"/>
      <c r="J2" s="1844"/>
      <c r="K2" s="1844"/>
      <c r="L2" s="1844"/>
      <c r="M2" s="1844"/>
      <c r="N2" s="1844"/>
    </row>
    <row r="3" spans="1:14" ht="33" customHeight="1" x14ac:dyDescent="0.25">
      <c r="A3" s="1900" t="s">
        <v>154</v>
      </c>
      <c r="B3" s="1901" t="s">
        <v>155</v>
      </c>
      <c r="C3" s="1900" t="s">
        <v>156</v>
      </c>
      <c r="D3" s="1900" t="s">
        <v>38</v>
      </c>
      <c r="E3" s="1900" t="s">
        <v>157</v>
      </c>
      <c r="F3" s="1900"/>
      <c r="G3" s="1900"/>
      <c r="H3" s="1900" t="s">
        <v>671</v>
      </c>
      <c r="I3" s="1900" t="s">
        <v>158</v>
      </c>
      <c r="J3" s="1841" t="s">
        <v>159</v>
      </c>
      <c r="K3" s="1841"/>
      <c r="L3" s="1841"/>
      <c r="M3" s="1900" t="s">
        <v>672</v>
      </c>
      <c r="N3" s="1900" t="s">
        <v>673</v>
      </c>
    </row>
    <row r="4" spans="1:14" ht="51.75" customHeight="1" x14ac:dyDescent="0.25">
      <c r="A4" s="1900"/>
      <c r="B4" s="1901"/>
      <c r="C4" s="1900"/>
      <c r="D4" s="1900"/>
      <c r="E4" s="455" t="s">
        <v>274</v>
      </c>
      <c r="F4" s="455" t="s">
        <v>275</v>
      </c>
      <c r="G4" s="455" t="s">
        <v>276</v>
      </c>
      <c r="H4" s="1900"/>
      <c r="I4" s="1900"/>
      <c r="J4" s="683" t="s">
        <v>160</v>
      </c>
      <c r="K4" s="895" t="s">
        <v>161</v>
      </c>
      <c r="L4" s="895" t="s">
        <v>674</v>
      </c>
      <c r="M4" s="1900"/>
      <c r="N4" s="1900"/>
    </row>
    <row r="5" spans="1:14" ht="15.95" customHeight="1" x14ac:dyDescent="0.25">
      <c r="A5" s="381">
        <v>1</v>
      </c>
      <c r="B5" s="381">
        <v>2</v>
      </c>
      <c r="C5" s="684">
        <v>3</v>
      </c>
      <c r="D5" s="684">
        <v>4</v>
      </c>
      <c r="E5" s="684">
        <v>5</v>
      </c>
      <c r="F5" s="684">
        <v>6</v>
      </c>
      <c r="G5" s="684">
        <v>7</v>
      </c>
      <c r="H5" s="684">
        <v>8</v>
      </c>
      <c r="I5" s="684">
        <v>9</v>
      </c>
      <c r="J5" s="267" t="s">
        <v>675</v>
      </c>
      <c r="K5" s="267" t="s">
        <v>676</v>
      </c>
      <c r="L5" s="267" t="s">
        <v>677</v>
      </c>
      <c r="M5" s="381">
        <v>13</v>
      </c>
      <c r="N5" s="381">
        <v>14</v>
      </c>
    </row>
    <row r="6" spans="1:14" s="903" customFormat="1" ht="90" customHeight="1" x14ac:dyDescent="0.25">
      <c r="A6" s="896">
        <v>832</v>
      </c>
      <c r="B6" s="897" t="s">
        <v>352</v>
      </c>
      <c r="C6" s="898" t="s">
        <v>228</v>
      </c>
      <c r="D6" s="899" t="s">
        <v>1132</v>
      </c>
      <c r="E6" s="900">
        <v>141199.71</v>
      </c>
      <c r="F6" s="900">
        <v>156234.94</v>
      </c>
      <c r="G6" s="900">
        <v>214450</v>
      </c>
      <c r="H6" s="900">
        <v>158478</v>
      </c>
      <c r="I6" s="901"/>
      <c r="J6" s="900">
        <f>ROUND((E6+F6+G6)/3,0)</f>
        <v>170628</v>
      </c>
      <c r="K6" s="900">
        <f>ROUND((F6+G6+E6)/3,0)</f>
        <v>170628</v>
      </c>
      <c r="L6" s="900">
        <f>ROUND((G6+F6+E6)/3,0)</f>
        <v>170628</v>
      </c>
      <c r="M6" s="902" t="s">
        <v>1133</v>
      </c>
      <c r="N6" s="902" t="s">
        <v>1134</v>
      </c>
    </row>
    <row r="7" spans="1:14" s="903" customFormat="1" ht="142.5" customHeight="1" x14ac:dyDescent="0.25">
      <c r="A7" s="890">
        <v>832</v>
      </c>
      <c r="B7" s="897" t="s">
        <v>352</v>
      </c>
      <c r="C7" s="898" t="s">
        <v>238</v>
      </c>
      <c r="D7" s="899" t="s">
        <v>1135</v>
      </c>
      <c r="E7" s="900">
        <v>154825.82</v>
      </c>
      <c r="F7" s="900">
        <v>283200</v>
      </c>
      <c r="G7" s="900">
        <v>252300</v>
      </c>
      <c r="H7" s="900">
        <v>187540</v>
      </c>
      <c r="I7" s="901"/>
      <c r="J7" s="900">
        <f t="shared" ref="J7:J24" si="0">ROUND((E7+F7+G7)/3,0)</f>
        <v>230109</v>
      </c>
      <c r="K7" s="900">
        <f t="shared" ref="K7:K24" si="1">ROUND((F7+G7+E7)/3,0)</f>
        <v>230109</v>
      </c>
      <c r="L7" s="900">
        <f t="shared" ref="L7:L24" si="2">ROUND((G7+F7+E7)/3,0)</f>
        <v>230109</v>
      </c>
      <c r="M7" s="902" t="s">
        <v>1133</v>
      </c>
      <c r="N7" s="902" t="s">
        <v>1134</v>
      </c>
    </row>
    <row r="8" spans="1:14" s="903" customFormat="1" ht="216.75" customHeight="1" x14ac:dyDescent="0.2">
      <c r="A8" s="890">
        <v>832</v>
      </c>
      <c r="B8" s="897" t="s">
        <v>352</v>
      </c>
      <c r="C8" s="904" t="s">
        <v>353</v>
      </c>
      <c r="D8" s="905" t="s">
        <v>278</v>
      </c>
      <c r="E8" s="900">
        <v>105826.29</v>
      </c>
      <c r="F8" s="900">
        <v>167052.74</v>
      </c>
      <c r="G8" s="900">
        <v>171702.83</v>
      </c>
      <c r="H8" s="900">
        <v>136440</v>
      </c>
      <c r="I8" s="901"/>
      <c r="J8" s="900">
        <f t="shared" si="0"/>
        <v>148194</v>
      </c>
      <c r="K8" s="900">
        <f t="shared" si="1"/>
        <v>148194</v>
      </c>
      <c r="L8" s="900">
        <f t="shared" si="2"/>
        <v>148194</v>
      </c>
      <c r="M8" s="902" t="s">
        <v>1133</v>
      </c>
      <c r="N8" s="902" t="s">
        <v>1134</v>
      </c>
    </row>
    <row r="9" spans="1:14" s="903" customFormat="1" ht="144" customHeight="1" x14ac:dyDescent="0.2">
      <c r="A9" s="890">
        <v>832</v>
      </c>
      <c r="B9" s="897" t="s">
        <v>352</v>
      </c>
      <c r="C9" s="904" t="s">
        <v>187</v>
      </c>
      <c r="D9" s="905" t="s">
        <v>188</v>
      </c>
      <c r="E9" s="900">
        <v>250</v>
      </c>
      <c r="F9" s="900">
        <v>7712.43</v>
      </c>
      <c r="G9" s="900">
        <v>16544.72</v>
      </c>
      <c r="H9" s="900">
        <v>10500</v>
      </c>
      <c r="I9" s="901"/>
      <c r="J9" s="900">
        <f t="shared" si="0"/>
        <v>8169</v>
      </c>
      <c r="K9" s="900">
        <f t="shared" si="1"/>
        <v>8169</v>
      </c>
      <c r="L9" s="900">
        <f t="shared" si="2"/>
        <v>8169</v>
      </c>
      <c r="M9" s="902" t="s">
        <v>1133</v>
      </c>
      <c r="N9" s="902" t="s">
        <v>1134</v>
      </c>
    </row>
    <row r="10" spans="1:14" s="903" customFormat="1" ht="225" customHeight="1" x14ac:dyDescent="0.2">
      <c r="A10" s="890">
        <v>832</v>
      </c>
      <c r="B10" s="897" t="s">
        <v>352</v>
      </c>
      <c r="C10" s="904" t="s">
        <v>355</v>
      </c>
      <c r="D10" s="905" t="s">
        <v>892</v>
      </c>
      <c r="E10" s="900">
        <v>0</v>
      </c>
      <c r="F10" s="900">
        <v>3552.89</v>
      </c>
      <c r="G10" s="900">
        <v>2414.42</v>
      </c>
      <c r="H10" s="900">
        <v>3553</v>
      </c>
      <c r="I10" s="901"/>
      <c r="J10" s="900">
        <f t="shared" si="0"/>
        <v>1989</v>
      </c>
      <c r="K10" s="900">
        <f t="shared" si="1"/>
        <v>1989</v>
      </c>
      <c r="L10" s="900">
        <f t="shared" si="2"/>
        <v>1989</v>
      </c>
      <c r="M10" s="902" t="s">
        <v>1133</v>
      </c>
      <c r="N10" s="902" t="s">
        <v>1134</v>
      </c>
    </row>
    <row r="11" spans="1:14" s="903" customFormat="1" ht="286.5" customHeight="1" x14ac:dyDescent="0.2">
      <c r="A11" s="890">
        <v>832</v>
      </c>
      <c r="B11" s="897" t="s">
        <v>352</v>
      </c>
      <c r="C11" s="904" t="s">
        <v>357</v>
      </c>
      <c r="D11" s="905" t="s">
        <v>283</v>
      </c>
      <c r="E11" s="900">
        <v>4250</v>
      </c>
      <c r="F11" s="900">
        <v>14499.89</v>
      </c>
      <c r="G11" s="900">
        <v>6500.12</v>
      </c>
      <c r="H11" s="900">
        <v>9375</v>
      </c>
      <c r="I11" s="901"/>
      <c r="J11" s="900">
        <f t="shared" si="0"/>
        <v>8417</v>
      </c>
      <c r="K11" s="900">
        <f t="shared" si="1"/>
        <v>8417</v>
      </c>
      <c r="L11" s="900">
        <f t="shared" si="2"/>
        <v>8417</v>
      </c>
      <c r="M11" s="902" t="s">
        <v>1133</v>
      </c>
      <c r="N11" s="902" t="s">
        <v>1134</v>
      </c>
    </row>
    <row r="12" spans="1:14" s="903" customFormat="1" ht="234.75" customHeight="1" x14ac:dyDescent="0.2">
      <c r="A12" s="890">
        <v>832</v>
      </c>
      <c r="B12" s="897" t="s">
        <v>352</v>
      </c>
      <c r="C12" s="904" t="s">
        <v>359</v>
      </c>
      <c r="D12" s="905" t="s">
        <v>284</v>
      </c>
      <c r="E12" s="900">
        <v>12414.52</v>
      </c>
      <c r="F12" s="900">
        <v>12021.68</v>
      </c>
      <c r="G12" s="900">
        <v>17000</v>
      </c>
      <c r="H12" s="900">
        <v>12218</v>
      </c>
      <c r="I12" s="901"/>
      <c r="J12" s="900">
        <f t="shared" si="0"/>
        <v>13812</v>
      </c>
      <c r="K12" s="900">
        <f t="shared" si="1"/>
        <v>13812</v>
      </c>
      <c r="L12" s="900">
        <f t="shared" si="2"/>
        <v>13812</v>
      </c>
      <c r="M12" s="902" t="s">
        <v>1133</v>
      </c>
      <c r="N12" s="902" t="s">
        <v>1134</v>
      </c>
    </row>
    <row r="13" spans="1:14" s="903" customFormat="1" ht="197.25" customHeight="1" x14ac:dyDescent="0.2">
      <c r="A13" s="890">
        <v>832</v>
      </c>
      <c r="B13" s="897" t="s">
        <v>352</v>
      </c>
      <c r="C13" s="904" t="s">
        <v>361</v>
      </c>
      <c r="D13" s="905" t="s">
        <v>898</v>
      </c>
      <c r="E13" s="900">
        <v>7000</v>
      </c>
      <c r="F13" s="900">
        <v>11824.13</v>
      </c>
      <c r="G13" s="900">
        <v>11052.83</v>
      </c>
      <c r="H13" s="900">
        <v>9412</v>
      </c>
      <c r="I13" s="901"/>
      <c r="J13" s="900">
        <f t="shared" si="0"/>
        <v>9959</v>
      </c>
      <c r="K13" s="900">
        <f t="shared" si="1"/>
        <v>9959</v>
      </c>
      <c r="L13" s="900">
        <f t="shared" si="2"/>
        <v>9959</v>
      </c>
      <c r="M13" s="902" t="s">
        <v>1133</v>
      </c>
      <c r="N13" s="902" t="s">
        <v>1134</v>
      </c>
    </row>
    <row r="14" spans="1:14" s="903" customFormat="1" ht="297.75" customHeight="1" x14ac:dyDescent="0.2">
      <c r="A14" s="890">
        <v>832</v>
      </c>
      <c r="B14" s="897" t="s">
        <v>352</v>
      </c>
      <c r="C14" s="904" t="s">
        <v>362</v>
      </c>
      <c r="D14" s="905" t="s">
        <v>286</v>
      </c>
      <c r="E14" s="900">
        <v>0</v>
      </c>
      <c r="F14" s="900">
        <v>2000</v>
      </c>
      <c r="G14" s="900">
        <v>9100</v>
      </c>
      <c r="H14" s="900">
        <v>2000</v>
      </c>
      <c r="I14" s="901"/>
      <c r="J14" s="900">
        <f t="shared" si="0"/>
        <v>3700</v>
      </c>
      <c r="K14" s="900">
        <f t="shared" si="1"/>
        <v>3700</v>
      </c>
      <c r="L14" s="900">
        <f t="shared" si="2"/>
        <v>3700</v>
      </c>
      <c r="M14" s="902" t="s">
        <v>1133</v>
      </c>
      <c r="N14" s="902" t="s">
        <v>1134</v>
      </c>
    </row>
    <row r="15" spans="1:14" s="903" customFormat="1" ht="157.5" customHeight="1" x14ac:dyDescent="0.2">
      <c r="A15" s="890">
        <v>832</v>
      </c>
      <c r="B15" s="897" t="s">
        <v>352</v>
      </c>
      <c r="C15" s="904" t="s">
        <v>363</v>
      </c>
      <c r="D15" s="905" t="s">
        <v>287</v>
      </c>
      <c r="E15" s="900">
        <v>39250</v>
      </c>
      <c r="F15" s="900">
        <v>96863.88</v>
      </c>
      <c r="G15" s="900">
        <v>67357.210000000006</v>
      </c>
      <c r="H15" s="900">
        <v>68057</v>
      </c>
      <c r="I15" s="901"/>
      <c r="J15" s="900">
        <f t="shared" si="0"/>
        <v>67824</v>
      </c>
      <c r="K15" s="900">
        <f t="shared" si="1"/>
        <v>67824</v>
      </c>
      <c r="L15" s="900">
        <f t="shared" si="2"/>
        <v>67824</v>
      </c>
      <c r="M15" s="902" t="s">
        <v>1133</v>
      </c>
      <c r="N15" s="902" t="s">
        <v>1134</v>
      </c>
    </row>
    <row r="16" spans="1:14" s="903" customFormat="1" ht="169.5" customHeight="1" x14ac:dyDescent="0.2">
      <c r="A16" s="890">
        <v>832</v>
      </c>
      <c r="B16" s="897" t="s">
        <v>352</v>
      </c>
      <c r="C16" s="904" t="s">
        <v>365</v>
      </c>
      <c r="D16" s="905" t="s">
        <v>288</v>
      </c>
      <c r="E16" s="900">
        <v>25800.37</v>
      </c>
      <c r="F16" s="900">
        <v>26340.14</v>
      </c>
      <c r="G16" s="900">
        <v>36200.239999999998</v>
      </c>
      <c r="H16" s="900">
        <v>30500</v>
      </c>
      <c r="I16" s="901"/>
      <c r="J16" s="900">
        <f t="shared" si="0"/>
        <v>29447</v>
      </c>
      <c r="K16" s="900">
        <f t="shared" si="1"/>
        <v>29447</v>
      </c>
      <c r="L16" s="900">
        <f t="shared" si="2"/>
        <v>29447</v>
      </c>
      <c r="M16" s="902" t="s">
        <v>1133</v>
      </c>
      <c r="N16" s="902" t="s">
        <v>1134</v>
      </c>
    </row>
    <row r="17" spans="1:19" s="903" customFormat="1" ht="159.75" customHeight="1" x14ac:dyDescent="0.2">
      <c r="A17" s="890">
        <v>832</v>
      </c>
      <c r="B17" s="897" t="s">
        <v>352</v>
      </c>
      <c r="C17" s="904" t="s">
        <v>366</v>
      </c>
      <c r="D17" s="905" t="s">
        <v>291</v>
      </c>
      <c r="E17" s="900">
        <v>3574.45</v>
      </c>
      <c r="F17" s="900">
        <v>3225.55</v>
      </c>
      <c r="G17" s="900">
        <v>4350</v>
      </c>
      <c r="H17" s="900">
        <v>3400</v>
      </c>
      <c r="I17" s="901"/>
      <c r="J17" s="900">
        <f t="shared" si="0"/>
        <v>3717</v>
      </c>
      <c r="K17" s="900">
        <f t="shared" si="1"/>
        <v>3717</v>
      </c>
      <c r="L17" s="900">
        <f t="shared" si="2"/>
        <v>3717</v>
      </c>
      <c r="M17" s="902" t="s">
        <v>1133</v>
      </c>
      <c r="N17" s="902" t="s">
        <v>1134</v>
      </c>
    </row>
    <row r="18" spans="1:19" s="903" customFormat="1" ht="142.5" customHeight="1" x14ac:dyDescent="0.2">
      <c r="A18" s="890">
        <v>832</v>
      </c>
      <c r="B18" s="897" t="s">
        <v>352</v>
      </c>
      <c r="C18" s="904" t="s">
        <v>367</v>
      </c>
      <c r="D18" s="905" t="s">
        <v>293</v>
      </c>
      <c r="E18" s="900">
        <v>59422.86</v>
      </c>
      <c r="F18" s="900">
        <v>74930.570000000007</v>
      </c>
      <c r="G18" s="900">
        <v>67107.960000000006</v>
      </c>
      <c r="H18" s="900">
        <v>67177</v>
      </c>
      <c r="I18" s="901"/>
      <c r="J18" s="900">
        <f t="shared" si="0"/>
        <v>67154</v>
      </c>
      <c r="K18" s="900">
        <f t="shared" si="1"/>
        <v>67154</v>
      </c>
      <c r="L18" s="900">
        <f t="shared" si="2"/>
        <v>67154</v>
      </c>
      <c r="M18" s="902" t="s">
        <v>1133</v>
      </c>
      <c r="N18" s="902" t="s">
        <v>1134</v>
      </c>
    </row>
    <row r="19" spans="1:19" s="903" customFormat="1" ht="183.75" customHeight="1" x14ac:dyDescent="0.2">
      <c r="A19" s="890">
        <v>832</v>
      </c>
      <c r="B19" s="897" t="s">
        <v>352</v>
      </c>
      <c r="C19" s="904" t="s">
        <v>368</v>
      </c>
      <c r="D19" s="905" t="s">
        <v>369</v>
      </c>
      <c r="E19" s="900">
        <f>398701.51+7750</f>
        <v>406451.51</v>
      </c>
      <c r="F19" s="900">
        <v>812121.82</v>
      </c>
      <c r="G19" s="900">
        <v>632605.04</v>
      </c>
      <c r="H19" s="900">
        <v>700000</v>
      </c>
      <c r="I19" s="901"/>
      <c r="J19" s="900">
        <f t="shared" si="0"/>
        <v>617059</v>
      </c>
      <c r="K19" s="900">
        <f t="shared" si="1"/>
        <v>617059</v>
      </c>
      <c r="L19" s="900">
        <f t="shared" si="2"/>
        <v>617059</v>
      </c>
      <c r="M19" s="902" t="s">
        <v>1133</v>
      </c>
      <c r="N19" s="902" t="s">
        <v>1134</v>
      </c>
      <c r="O19" s="893"/>
    </row>
    <row r="20" spans="1:19" s="903" customFormat="1" ht="141.75" customHeight="1" x14ac:dyDescent="0.2">
      <c r="A20" s="890">
        <v>832</v>
      </c>
      <c r="B20" s="897" t="s">
        <v>352</v>
      </c>
      <c r="C20" s="904" t="s">
        <v>370</v>
      </c>
      <c r="D20" s="905" t="s">
        <v>330</v>
      </c>
      <c r="E20" s="900">
        <f>3593.07</f>
        <v>3593.07</v>
      </c>
      <c r="F20" s="900">
        <v>5024.83</v>
      </c>
      <c r="G20" s="900">
        <v>8977.9</v>
      </c>
      <c r="H20" s="900">
        <v>9500</v>
      </c>
      <c r="I20" s="901"/>
      <c r="J20" s="900">
        <f t="shared" si="0"/>
        <v>5865</v>
      </c>
      <c r="K20" s="900">
        <f t="shared" si="1"/>
        <v>5865</v>
      </c>
      <c r="L20" s="900">
        <f t="shared" si="2"/>
        <v>5865</v>
      </c>
      <c r="M20" s="902" t="s">
        <v>1133</v>
      </c>
      <c r="N20" s="902" t="s">
        <v>1134</v>
      </c>
    </row>
    <row r="21" spans="1:19" s="903" customFormat="1" ht="179.25" customHeight="1" x14ac:dyDescent="0.2">
      <c r="A21" s="890">
        <v>832</v>
      </c>
      <c r="B21" s="897" t="s">
        <v>352</v>
      </c>
      <c r="C21" s="904" t="s">
        <v>371</v>
      </c>
      <c r="D21" s="905" t="s">
        <v>339</v>
      </c>
      <c r="E21" s="900">
        <v>56004.49</v>
      </c>
      <c r="F21" s="900">
        <v>54909.95</v>
      </c>
      <c r="G21" s="900">
        <v>39278.18</v>
      </c>
      <c r="H21" s="900">
        <v>55457</v>
      </c>
      <c r="I21" s="901"/>
      <c r="J21" s="900">
        <f t="shared" si="0"/>
        <v>50064</v>
      </c>
      <c r="K21" s="900">
        <f t="shared" si="1"/>
        <v>50064</v>
      </c>
      <c r="L21" s="900">
        <f t="shared" si="2"/>
        <v>50064</v>
      </c>
      <c r="M21" s="902" t="s">
        <v>1133</v>
      </c>
      <c r="N21" s="902" t="s">
        <v>1134</v>
      </c>
    </row>
    <row r="22" spans="1:19" s="903" customFormat="1" ht="156.75" customHeight="1" x14ac:dyDescent="0.2">
      <c r="A22" s="890">
        <v>832</v>
      </c>
      <c r="B22" s="897" t="s">
        <v>352</v>
      </c>
      <c r="C22" s="904" t="s">
        <v>373</v>
      </c>
      <c r="D22" s="905" t="s">
        <v>340</v>
      </c>
      <c r="E22" s="900">
        <v>111057.99</v>
      </c>
      <c r="F22" s="900">
        <v>135714.46</v>
      </c>
      <c r="G22" s="900">
        <v>175121.95</v>
      </c>
      <c r="H22" s="900">
        <v>123386</v>
      </c>
      <c r="I22" s="901"/>
      <c r="J22" s="900">
        <f t="shared" si="0"/>
        <v>140631</v>
      </c>
      <c r="K22" s="900">
        <f t="shared" si="1"/>
        <v>140631</v>
      </c>
      <c r="L22" s="900">
        <f t="shared" si="2"/>
        <v>140631</v>
      </c>
      <c r="M22" s="902" t="s">
        <v>1133</v>
      </c>
      <c r="N22" s="902" t="s">
        <v>1134</v>
      </c>
    </row>
    <row r="23" spans="1:19" s="903" customFormat="1" ht="106.5" customHeight="1" x14ac:dyDescent="0.2">
      <c r="A23" s="890">
        <v>832</v>
      </c>
      <c r="B23" s="897" t="s">
        <v>352</v>
      </c>
      <c r="C23" s="904" t="s">
        <v>374</v>
      </c>
      <c r="D23" s="905" t="s">
        <v>341</v>
      </c>
      <c r="E23" s="900">
        <v>86674.35</v>
      </c>
      <c r="F23" s="900">
        <v>41855.79</v>
      </c>
      <c r="G23" s="900">
        <v>24030.720000000001</v>
      </c>
      <c r="H23" s="900">
        <v>28218</v>
      </c>
      <c r="I23" s="901"/>
      <c r="J23" s="900">
        <f t="shared" si="0"/>
        <v>50854</v>
      </c>
      <c r="K23" s="900">
        <f t="shared" si="1"/>
        <v>50854</v>
      </c>
      <c r="L23" s="900">
        <f t="shared" si="2"/>
        <v>50854</v>
      </c>
      <c r="M23" s="902" t="s">
        <v>1133</v>
      </c>
      <c r="N23" s="902" t="s">
        <v>1134</v>
      </c>
    </row>
    <row r="24" spans="1:19" s="903" customFormat="1" ht="206.25" customHeight="1" x14ac:dyDescent="0.25">
      <c r="A24" s="890">
        <v>832</v>
      </c>
      <c r="B24" s="890" t="s">
        <v>352</v>
      </c>
      <c r="C24" s="906" t="s">
        <v>201</v>
      </c>
      <c r="D24" s="906" t="s">
        <v>1136</v>
      </c>
      <c r="E24" s="907">
        <v>84876.180000000008</v>
      </c>
      <c r="F24" s="907">
        <v>212396.87</v>
      </c>
      <c r="G24" s="907">
        <v>212188.31</v>
      </c>
      <c r="H24" s="907">
        <v>160758</v>
      </c>
      <c r="I24" s="892"/>
      <c r="J24" s="907">
        <f t="shared" si="0"/>
        <v>169820</v>
      </c>
      <c r="K24" s="907">
        <f t="shared" si="1"/>
        <v>169820</v>
      </c>
      <c r="L24" s="900">
        <f t="shared" si="2"/>
        <v>169820</v>
      </c>
      <c r="M24" s="908" t="s">
        <v>1137</v>
      </c>
      <c r="N24" s="908" t="s">
        <v>1134</v>
      </c>
    </row>
    <row r="25" spans="1:19" s="903" customFormat="1" ht="199.5" customHeight="1" x14ac:dyDescent="0.25">
      <c r="A25" s="890">
        <v>832</v>
      </c>
      <c r="B25" s="890" t="s">
        <v>352</v>
      </c>
      <c r="C25" s="906" t="s">
        <v>174</v>
      </c>
      <c r="D25" s="906" t="s">
        <v>744</v>
      </c>
      <c r="E25" s="907">
        <v>37430.280000000006</v>
      </c>
      <c r="F25" s="907">
        <v>13000</v>
      </c>
      <c r="G25" s="907">
        <v>394979.49</v>
      </c>
      <c r="H25" s="907">
        <v>9000</v>
      </c>
      <c r="I25" s="892">
        <v>375389.49</v>
      </c>
      <c r="J25" s="907">
        <f>ROUND((E25+F25+G25-I25)/3,0)</f>
        <v>23340</v>
      </c>
      <c r="K25" s="907">
        <f>ROUND((F25+G25+E25-I25)/3,0)</f>
        <v>23340</v>
      </c>
      <c r="L25" s="907">
        <f>ROUND((G25+F25+E25-I25)/3,0)</f>
        <v>23340</v>
      </c>
      <c r="M25" s="908" t="s">
        <v>1138</v>
      </c>
      <c r="N25" s="908" t="s">
        <v>1139</v>
      </c>
    </row>
    <row r="26" spans="1:19" s="910" customFormat="1" ht="165.75" customHeight="1" x14ac:dyDescent="0.25">
      <c r="A26" s="896">
        <v>832</v>
      </c>
      <c r="B26" s="897" t="s">
        <v>352</v>
      </c>
      <c r="C26" s="909" t="s">
        <v>791</v>
      </c>
      <c r="D26" s="899" t="s">
        <v>1140</v>
      </c>
      <c r="E26" s="907">
        <v>90998.34</v>
      </c>
      <c r="F26" s="907">
        <v>17139.009999999998</v>
      </c>
      <c r="G26" s="900">
        <v>4400</v>
      </c>
      <c r="H26" s="907">
        <v>1767</v>
      </c>
      <c r="I26" s="892"/>
      <c r="J26" s="907">
        <f>ROUND((E26+F26+G26)/3,0)</f>
        <v>37512</v>
      </c>
      <c r="K26" s="907">
        <f>ROUND((F26+G26+E26)/3,0)</f>
        <v>37512</v>
      </c>
      <c r="L26" s="907">
        <f>ROUND((G26+F26+E26)/3,0)</f>
        <v>37512</v>
      </c>
      <c r="M26" s="908" t="s">
        <v>1137</v>
      </c>
      <c r="N26" s="908" t="s">
        <v>1141</v>
      </c>
    </row>
    <row r="27" spans="1:19" x14ac:dyDescent="0.25">
      <c r="E27" s="75"/>
      <c r="F27" s="75"/>
      <c r="G27" s="75"/>
      <c r="H27" s="75"/>
      <c r="J27" s="75"/>
    </row>
    <row r="28" spans="1:19" x14ac:dyDescent="0.25">
      <c r="A28" s="51" t="s">
        <v>375</v>
      </c>
      <c r="B28" s="51"/>
      <c r="C28" s="51"/>
      <c r="J28" s="75"/>
      <c r="K28" s="75"/>
      <c r="L28" s="75"/>
    </row>
    <row r="29" spans="1:19" x14ac:dyDescent="0.25">
      <c r="A29" s="51"/>
      <c r="B29" s="51"/>
      <c r="C29" s="51"/>
      <c r="J29" s="911"/>
    </row>
    <row r="30" spans="1:19" x14ac:dyDescent="0.25">
      <c r="J30" s="75"/>
      <c r="K30" s="75"/>
      <c r="L30" s="75"/>
    </row>
    <row r="31" spans="1:19" s="236" customFormat="1" ht="25.5" customHeight="1" x14ac:dyDescent="0.3">
      <c r="A31" s="1770"/>
      <c r="B31" s="1770"/>
      <c r="C31" s="1770"/>
      <c r="D31" s="1770"/>
      <c r="E31" s="1770"/>
      <c r="F31" s="1770"/>
      <c r="G31" s="1770"/>
      <c r="H31" s="1770"/>
      <c r="I31" s="1770"/>
      <c r="J31" s="912"/>
      <c r="K31" s="912"/>
      <c r="L31" s="912"/>
      <c r="R31" s="35"/>
      <c r="S31" s="35"/>
    </row>
    <row r="32" spans="1:19" s="236" customFormat="1" ht="24" customHeight="1" x14ac:dyDescent="0.25">
      <c r="A32" s="1770"/>
      <c r="B32" s="1770"/>
      <c r="C32" s="1770"/>
      <c r="D32" s="1770"/>
      <c r="E32" s="1770"/>
      <c r="F32" s="1770"/>
      <c r="G32" s="1770"/>
      <c r="H32" s="1770"/>
      <c r="I32" s="1770"/>
      <c r="J32" s="1770"/>
      <c r="R32" s="35"/>
      <c r="S32" s="35"/>
    </row>
    <row r="33" spans="1:19" s="236" customFormat="1" ht="31.5" customHeight="1" x14ac:dyDescent="0.25">
      <c r="A33" s="1771"/>
      <c r="B33" s="1771"/>
      <c r="C33" s="1771"/>
      <c r="D33" s="1771"/>
      <c r="E33" s="1771"/>
      <c r="F33" s="1771"/>
      <c r="G33" s="1771"/>
      <c r="H33" s="1771"/>
      <c r="I33" s="1771"/>
      <c r="R33" s="35"/>
      <c r="S33" s="35"/>
    </row>
  </sheetData>
  <customSheetViews>
    <customSheetView guid="{D790174D-5261-4952-B577-01255A6BEA3C}" scale="86" showPageBreaks="1" printArea="1" view="pageBreakPreview" topLeftCell="A25">
      <selection activeCell="C26" sqref="C26"/>
      <pageMargins left="0" right="0" top="0.31496062992125984" bottom="0" header="0" footer="0"/>
      <printOptions horizontalCentered="1" verticalCentered="1"/>
      <pageSetup paperSize="9" scale="60" fitToHeight="2" orientation="landscape" r:id="rId1"/>
      <headerFooter alignWithMargins="0"/>
    </customSheetView>
    <customSheetView guid="{6ED1DF90-393A-44E0-B141-1FBB21699FEA}" scale="86" showPageBreaks="1" printArea="1" view="pageBreakPreview" topLeftCell="A25">
      <selection activeCell="C26" sqref="C26"/>
      <pageMargins left="0" right="0" top="0.31496062992125984" bottom="0" header="0" footer="0"/>
      <printOptions horizontalCentered="1" verticalCentered="1"/>
      <pageSetup paperSize="9" scale="60" fitToHeight="2" orientation="landscape" r:id="rId2"/>
      <headerFooter alignWithMargins="0"/>
    </customSheetView>
    <customSheetView guid="{4FAA2782-85AC-4DBD-92C6-A3C3B6642B69}" scale="86" showPageBreaks="1" printArea="1" view="pageBreakPreview" topLeftCell="A25">
      <selection activeCell="C26" sqref="C26"/>
      <pageMargins left="0" right="0" top="0.31496062992125984" bottom="0" header="0" footer="0"/>
      <printOptions horizontalCentered="1" verticalCentered="1"/>
      <pageSetup paperSize="9" scale="60" fitToHeight="2" orientation="landscape" r:id="rId3"/>
      <headerFooter alignWithMargins="0"/>
    </customSheetView>
    <customSheetView guid="{E7219206-984F-4247-B1D3-6A74E47DAF4A}" scale="86" showPageBreaks="1" printArea="1" view="pageBreakPreview" topLeftCell="A25">
      <selection activeCell="C26" sqref="C26"/>
      <pageMargins left="0" right="0" top="0.31496062992125984" bottom="0" header="0" footer="0"/>
      <printOptions horizontalCentered="1" verticalCentered="1"/>
      <pageSetup paperSize="9" scale="60" fitToHeight="2" orientation="landscape" r:id="rId4"/>
      <headerFooter alignWithMargins="0"/>
    </customSheetView>
  </customSheetViews>
  <mergeCells count="15">
    <mergeCell ref="A31:I31"/>
    <mergeCell ref="A32:J32"/>
    <mergeCell ref="A33:I33"/>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 right="0" top="0.31496062992125984" bottom="0" header="0" footer="0"/>
  <pageSetup paperSize="9" scale="60" fitToHeight="2" orientation="landscape" r:id="rId5"/>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Z14"/>
  <sheetViews>
    <sheetView view="pageBreakPreview" zoomScale="80" zoomScaleNormal="100" zoomScaleSheetLayoutView="80" workbookViewId="0">
      <selection activeCell="M6" sqref="M6"/>
    </sheetView>
  </sheetViews>
  <sheetFormatPr defaultColWidth="61" defaultRowHeight="15.75" x14ac:dyDescent="0.25"/>
  <cols>
    <col min="1" max="1" width="9.85546875" style="35" customWidth="1"/>
    <col min="2" max="2" width="19.28515625" style="35" customWidth="1"/>
    <col min="3" max="3" width="20.85546875" style="35" customWidth="1"/>
    <col min="4" max="4" width="19.42578125" style="35" customWidth="1"/>
    <col min="5" max="5" width="14.28515625" style="35" customWidth="1"/>
    <col min="6" max="6" width="12.42578125" style="35" customWidth="1"/>
    <col min="7" max="7" width="12.85546875" style="35" customWidth="1"/>
    <col min="8" max="8" width="13.85546875" style="35" customWidth="1"/>
    <col min="9" max="9" width="11.42578125" style="35" customWidth="1"/>
    <col min="10" max="10" width="13.28515625" style="35" customWidth="1"/>
    <col min="11" max="11" width="14.42578125" style="35" customWidth="1"/>
    <col min="12" max="12" width="12.5703125" style="35" customWidth="1"/>
    <col min="13" max="13" width="15.28515625" style="35" customWidth="1"/>
    <col min="14" max="14" width="11.42578125" style="35" customWidth="1"/>
    <col min="15" max="15" width="14" style="35" customWidth="1"/>
    <col min="16" max="16" width="15.140625" style="35" customWidth="1"/>
    <col min="17" max="17" width="12.5703125" style="35" customWidth="1"/>
    <col min="18" max="18" width="14.85546875" style="35" customWidth="1"/>
    <col min="19" max="19" width="11.42578125" style="35" customWidth="1"/>
    <col min="20" max="20" width="14.42578125" style="35" customWidth="1"/>
    <col min="21" max="21" width="14.28515625" style="35" customWidth="1"/>
    <col min="22" max="22" width="13" style="35" customWidth="1"/>
    <col min="23" max="23" width="16" style="35" customWidth="1"/>
    <col min="24" max="24" width="27.42578125" style="35" customWidth="1"/>
    <col min="25" max="25" width="32" style="35" customWidth="1"/>
    <col min="26" max="26" width="16.42578125" style="35" customWidth="1"/>
    <col min="27" max="16384" width="61" style="35"/>
  </cols>
  <sheetData>
    <row r="1" spans="1:26" ht="25.5" customHeight="1" x14ac:dyDescent="0.3">
      <c r="A1" s="1842" t="s">
        <v>376</v>
      </c>
      <c r="B1" s="1842"/>
      <c r="C1" s="1842"/>
      <c r="D1" s="1842"/>
      <c r="E1" s="1842"/>
      <c r="F1" s="1842"/>
      <c r="G1" s="1842"/>
      <c r="H1" s="1842"/>
      <c r="I1" s="1842"/>
      <c r="J1" s="1842"/>
      <c r="K1" s="1842"/>
      <c r="L1" s="1842"/>
      <c r="M1" s="1842"/>
      <c r="N1" s="1842"/>
      <c r="O1" s="1842"/>
      <c r="P1" s="1842"/>
      <c r="Q1" s="1842"/>
      <c r="R1" s="1842"/>
      <c r="S1" s="1842"/>
      <c r="T1" s="1842"/>
      <c r="U1" s="1842"/>
      <c r="V1" s="1842"/>
      <c r="W1" s="1842"/>
      <c r="X1" s="1842"/>
      <c r="Y1" s="1842"/>
      <c r="Z1" s="886"/>
    </row>
    <row r="2" spans="1:26" ht="14.25" customHeight="1" x14ac:dyDescent="0.25">
      <c r="A2" s="1844" t="s">
        <v>670</v>
      </c>
      <c r="B2" s="1844"/>
      <c r="C2" s="1844"/>
      <c r="D2" s="1844"/>
      <c r="E2" s="1844"/>
      <c r="F2" s="1844"/>
      <c r="G2" s="1844"/>
      <c r="H2" s="1844"/>
      <c r="I2" s="1844"/>
      <c r="J2" s="1844"/>
      <c r="K2" s="1844"/>
      <c r="L2" s="1844"/>
      <c r="M2" s="1844"/>
      <c r="N2" s="1844"/>
      <c r="O2" s="1844"/>
      <c r="P2" s="1844"/>
      <c r="Q2" s="1844"/>
      <c r="R2" s="1844"/>
      <c r="S2" s="1844"/>
      <c r="T2" s="1844"/>
      <c r="U2" s="1844"/>
      <c r="V2" s="1844"/>
      <c r="W2" s="1844"/>
      <c r="X2" s="1844"/>
      <c r="Y2" s="1844"/>
    </row>
    <row r="3" spans="1:26" ht="27" customHeight="1" x14ac:dyDescent="0.25">
      <c r="A3" s="1900" t="s">
        <v>154</v>
      </c>
      <c r="B3" s="1901" t="s">
        <v>155</v>
      </c>
      <c r="C3" s="1900" t="s">
        <v>156</v>
      </c>
      <c r="D3" s="1900" t="s">
        <v>38</v>
      </c>
      <c r="E3" s="1841" t="s">
        <v>157</v>
      </c>
      <c r="F3" s="1841"/>
      <c r="G3" s="1841"/>
      <c r="H3" s="1841" t="s">
        <v>752</v>
      </c>
      <c r="I3" s="1841" t="s">
        <v>1142</v>
      </c>
      <c r="J3" s="1841"/>
      <c r="K3" s="1841"/>
      <c r="L3" s="1841"/>
      <c r="M3" s="1841"/>
      <c r="N3" s="1841" t="s">
        <v>1143</v>
      </c>
      <c r="O3" s="1841"/>
      <c r="P3" s="1841"/>
      <c r="Q3" s="1841"/>
      <c r="R3" s="1841"/>
      <c r="S3" s="1841" t="s">
        <v>1144</v>
      </c>
      <c r="T3" s="1841"/>
      <c r="U3" s="1841"/>
      <c r="V3" s="1841"/>
      <c r="W3" s="1841"/>
      <c r="X3" s="1900" t="s">
        <v>672</v>
      </c>
      <c r="Y3" s="1900" t="s">
        <v>673</v>
      </c>
    </row>
    <row r="4" spans="1:26" ht="75" customHeight="1" x14ac:dyDescent="0.25">
      <c r="A4" s="1900"/>
      <c r="B4" s="1901"/>
      <c r="C4" s="1900"/>
      <c r="D4" s="1900"/>
      <c r="E4" s="455" t="s">
        <v>274</v>
      </c>
      <c r="F4" s="455" t="s">
        <v>275</v>
      </c>
      <c r="G4" s="455" t="s">
        <v>276</v>
      </c>
      <c r="H4" s="1841"/>
      <c r="I4" s="455" t="s">
        <v>177</v>
      </c>
      <c r="J4" s="455" t="s">
        <v>178</v>
      </c>
      <c r="K4" s="455" t="s">
        <v>158</v>
      </c>
      <c r="L4" s="455" t="s">
        <v>377</v>
      </c>
      <c r="M4" s="683" t="s">
        <v>179</v>
      </c>
      <c r="N4" s="455" t="s">
        <v>177</v>
      </c>
      <c r="O4" s="455" t="s">
        <v>178</v>
      </c>
      <c r="P4" s="455" t="s">
        <v>158</v>
      </c>
      <c r="Q4" s="455" t="s">
        <v>377</v>
      </c>
      <c r="R4" s="683" t="s">
        <v>179</v>
      </c>
      <c r="S4" s="455" t="s">
        <v>177</v>
      </c>
      <c r="T4" s="455" t="s">
        <v>178</v>
      </c>
      <c r="U4" s="455" t="s">
        <v>158</v>
      </c>
      <c r="V4" s="455" t="s">
        <v>377</v>
      </c>
      <c r="W4" s="683" t="s">
        <v>179</v>
      </c>
      <c r="X4" s="1900"/>
      <c r="Y4" s="1900"/>
    </row>
    <row r="5" spans="1:26" s="61" customFormat="1" ht="15.95" customHeight="1" x14ac:dyDescent="0.25">
      <c r="A5" s="381">
        <v>1</v>
      </c>
      <c r="B5" s="381">
        <v>2</v>
      </c>
      <c r="C5" s="381">
        <v>3</v>
      </c>
      <c r="D5" s="381">
        <v>4</v>
      </c>
      <c r="E5" s="684">
        <v>5</v>
      </c>
      <c r="F5" s="684">
        <v>6</v>
      </c>
      <c r="G5" s="684">
        <v>7</v>
      </c>
      <c r="H5" s="684">
        <v>8</v>
      </c>
      <c r="I5" s="381">
        <v>9</v>
      </c>
      <c r="J5" s="381">
        <v>10</v>
      </c>
      <c r="K5" s="381">
        <v>11</v>
      </c>
      <c r="L5" s="381">
        <v>12</v>
      </c>
      <c r="M5" s="381">
        <v>13</v>
      </c>
      <c r="N5" s="381">
        <v>14</v>
      </c>
      <c r="O5" s="381">
        <v>15</v>
      </c>
      <c r="P5" s="381">
        <v>16</v>
      </c>
      <c r="Q5" s="381">
        <v>17</v>
      </c>
      <c r="R5" s="381">
        <v>18</v>
      </c>
      <c r="S5" s="381">
        <v>19</v>
      </c>
      <c r="T5" s="381">
        <v>20</v>
      </c>
      <c r="U5" s="381">
        <v>21</v>
      </c>
      <c r="V5" s="381">
        <v>22</v>
      </c>
      <c r="W5" s="381">
        <v>23</v>
      </c>
      <c r="X5" s="381">
        <v>24</v>
      </c>
      <c r="Y5" s="381">
        <v>25</v>
      </c>
    </row>
    <row r="6" spans="1:26" ht="378" x14ac:dyDescent="0.25">
      <c r="A6" s="455">
        <v>832</v>
      </c>
      <c r="B6" s="455" t="s">
        <v>352</v>
      </c>
      <c r="C6" s="455" t="s">
        <v>199</v>
      </c>
      <c r="D6" s="412" t="s">
        <v>28</v>
      </c>
      <c r="E6" s="913">
        <v>172187.71000000002</v>
      </c>
      <c r="F6" s="913">
        <v>216719.35</v>
      </c>
      <c r="G6" s="913">
        <v>259475.37999999998</v>
      </c>
      <c r="H6" s="913">
        <v>235745.9</v>
      </c>
      <c r="I6" s="454">
        <v>34800</v>
      </c>
      <c r="J6" s="454">
        <v>1</v>
      </c>
      <c r="K6" s="454">
        <v>6032.43</v>
      </c>
      <c r="L6" s="454">
        <f>199713.46*1.043</f>
        <v>208301.13877999998</v>
      </c>
      <c r="M6" s="915">
        <f>ROUND((L6+I6+K6),0)</f>
        <v>249134</v>
      </c>
      <c r="N6" s="454">
        <v>34800</v>
      </c>
      <c r="O6" s="454">
        <v>1</v>
      </c>
      <c r="P6" s="454">
        <v>6032.43</v>
      </c>
      <c r="Q6" s="454">
        <f>199713.46*1.043</f>
        <v>208301.13877999998</v>
      </c>
      <c r="R6" s="915">
        <f>ROUND((Q6+N6+P6),0)</f>
        <v>249134</v>
      </c>
      <c r="S6" s="454">
        <v>34800</v>
      </c>
      <c r="T6" s="454">
        <v>1</v>
      </c>
      <c r="U6" s="454">
        <v>6032.43</v>
      </c>
      <c r="V6" s="454">
        <f>199713.46*1.043</f>
        <v>208301.13877999998</v>
      </c>
      <c r="W6" s="915">
        <f>ROUND((V6+S6+U6),0)</f>
        <v>249134</v>
      </c>
      <c r="X6" s="914" t="s">
        <v>1145</v>
      </c>
      <c r="Y6" s="376" t="s">
        <v>1146</v>
      </c>
    </row>
    <row r="7" spans="1:26" ht="207" customHeight="1" x14ac:dyDescent="0.25">
      <c r="A7" s="455">
        <v>832</v>
      </c>
      <c r="B7" s="455" t="s">
        <v>352</v>
      </c>
      <c r="C7" s="455" t="s">
        <v>166</v>
      </c>
      <c r="D7" s="412" t="s">
        <v>172</v>
      </c>
      <c r="E7" s="913">
        <v>1789468.84</v>
      </c>
      <c r="F7" s="913">
        <v>2280879.77</v>
      </c>
      <c r="G7" s="913">
        <v>2042357.19</v>
      </c>
      <c r="H7" s="913">
        <v>1560000</v>
      </c>
      <c r="I7" s="454"/>
      <c r="J7" s="454"/>
      <c r="K7" s="454">
        <v>479661</v>
      </c>
      <c r="L7" s="454">
        <f>1181763*1.043</f>
        <v>1232578.8089999999</v>
      </c>
      <c r="M7" s="915">
        <f>ROUND((L7+I7+K7),0)</f>
        <v>1712240</v>
      </c>
      <c r="N7" s="418"/>
      <c r="O7" s="418"/>
      <c r="P7" s="454">
        <v>479660.84</v>
      </c>
      <c r="Q7" s="454">
        <f>1181763*1.043</f>
        <v>1232578.8089999999</v>
      </c>
      <c r="R7" s="915">
        <f>ROUND((Q7+N7+P7),0)</f>
        <v>1712240</v>
      </c>
      <c r="S7" s="418"/>
      <c r="T7" s="418"/>
      <c r="U7" s="454">
        <v>479660.84</v>
      </c>
      <c r="V7" s="454">
        <f>1181763*1.043</f>
        <v>1232578.8089999999</v>
      </c>
      <c r="W7" s="915">
        <f>ROUND((V7+S7+U7),0)</f>
        <v>1712240</v>
      </c>
      <c r="X7" s="455" t="s">
        <v>1147</v>
      </c>
      <c r="Y7" s="455" t="s">
        <v>1148</v>
      </c>
    </row>
    <row r="8" spans="1:26" ht="15.95" customHeight="1" x14ac:dyDescent="0.25">
      <c r="A8" s="232"/>
      <c r="B8" s="232"/>
      <c r="C8" s="232"/>
      <c r="D8" s="232"/>
      <c r="E8" s="232"/>
      <c r="F8" s="232"/>
      <c r="G8" s="232"/>
      <c r="H8" s="232"/>
      <c r="I8" s="232"/>
      <c r="J8" s="232"/>
      <c r="K8" s="232"/>
      <c r="L8" s="232"/>
      <c r="M8" s="232"/>
      <c r="N8" s="232"/>
      <c r="O8" s="232"/>
      <c r="P8" s="232"/>
      <c r="Q8" s="232"/>
      <c r="R8" s="232"/>
      <c r="S8" s="232"/>
      <c r="T8" s="232"/>
      <c r="U8" s="232"/>
      <c r="V8" s="232"/>
      <c r="W8" s="232"/>
      <c r="X8" s="232"/>
      <c r="Y8" s="232"/>
    </row>
    <row r="11" spans="1:26" x14ac:dyDescent="0.25">
      <c r="A11" s="51" t="s">
        <v>167</v>
      </c>
      <c r="B11" s="51" t="s">
        <v>1130</v>
      </c>
      <c r="C11" s="51"/>
    </row>
    <row r="12" spans="1:26" x14ac:dyDescent="0.25">
      <c r="A12" s="51" t="s">
        <v>1131</v>
      </c>
      <c r="B12" s="51"/>
      <c r="C12" s="51"/>
    </row>
    <row r="13" spans="1:26" x14ac:dyDescent="0.25">
      <c r="X13" s="236"/>
      <c r="Y13" s="236"/>
    </row>
    <row r="14" spans="1:26" x14ac:dyDescent="0.25">
      <c r="X14" s="236"/>
      <c r="Y14" s="236"/>
    </row>
  </sheetData>
  <customSheetViews>
    <customSheetView guid="{D790174D-5261-4952-B577-01255A6BEA3C}" scale="80" showPageBreaks="1" fitToPage="1" printArea="1" view="pageBreakPreview">
      <selection activeCell="M6" sqref="M6"/>
      <pageMargins left="0.78740157480314965" right="0.19685039370078741" top="0.51181102362204722" bottom="0.55118110236220474" header="0.51181102362204722" footer="0.51181102362204722"/>
      <printOptions horizontalCentered="1" verticalCentered="1"/>
      <pageSetup paperSize="9" scale="35" orientation="landscape" r:id="rId1"/>
      <headerFooter alignWithMargins="0"/>
    </customSheetView>
    <customSheetView guid="{6ED1DF90-393A-44E0-B141-1FBB21699FEA}" scale="80" showPageBreaks="1" fitToPage="1" printArea="1" view="pageBreakPreview">
      <selection activeCell="M6" sqref="M6"/>
      <pageMargins left="0.78740157480314965" right="0.19685039370078741" top="0.51181102362204722" bottom="0.55118110236220474" header="0.51181102362204722" footer="0.51181102362204722"/>
      <printOptions horizontalCentered="1" verticalCentered="1"/>
      <pageSetup paperSize="9" scale="35" orientation="landscape" r:id="rId2"/>
      <headerFooter alignWithMargins="0"/>
    </customSheetView>
    <customSheetView guid="{4FAA2782-85AC-4DBD-92C6-A3C3B6642B69}" scale="80" showPageBreaks="1" fitToPage="1" printArea="1" view="pageBreakPreview">
      <selection activeCell="M6" sqref="M6"/>
      <pageMargins left="0.78740157480314965" right="0.19685039370078741" top="0.51181102362204722" bottom="0.55118110236220474" header="0.51181102362204722" footer="0.51181102362204722"/>
      <printOptions horizontalCentered="1" verticalCentered="1"/>
      <pageSetup paperSize="9" scale="35" orientation="landscape" r:id="rId3"/>
      <headerFooter alignWithMargins="0"/>
    </customSheetView>
    <customSheetView guid="{E7219206-984F-4247-B1D3-6A74E47DAF4A}" scale="80" showPageBreaks="1" fitToPage="1" printArea="1" view="pageBreakPreview">
      <selection activeCell="M6" sqref="M6"/>
      <pageMargins left="0.78740157480314965" right="0.19685039370078741" top="0.51181102362204722" bottom="0.55118110236220474" header="0.51181102362204722" footer="0.51181102362204722"/>
      <printOptions horizontalCentered="1" verticalCentered="1"/>
      <pageSetup paperSize="9" scale="35" orientation="landscape" r:id="rId4"/>
      <headerFooter alignWithMargins="0"/>
    </customSheetView>
  </customSheetViews>
  <mergeCells count="13">
    <mergeCell ref="S3:W3"/>
    <mergeCell ref="X3:X4"/>
    <mergeCell ref="Y3:Y4"/>
    <mergeCell ref="A1:Y1"/>
    <mergeCell ref="A2:Y2"/>
    <mergeCell ref="A3:A4"/>
    <mergeCell ref="B3:B4"/>
    <mergeCell ref="C3:C4"/>
    <mergeCell ref="D3:D4"/>
    <mergeCell ref="E3:G3"/>
    <mergeCell ref="H3:H4"/>
    <mergeCell ref="I3:M3"/>
    <mergeCell ref="N3:R3"/>
  </mergeCells>
  <printOptions horizontalCentered="1" verticalCentered="1"/>
  <pageMargins left="0.78740157480314965" right="0.19685039370078741" top="0.51181102362204722" bottom="0.55118110236220474" header="0.51181102362204722" footer="0.51181102362204722"/>
  <pageSetup paperSize="9" scale="35" orientation="landscape" r:id="rId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1"/>
  <sheetViews>
    <sheetView view="pageBreakPreview" zoomScale="118" zoomScaleNormal="100" zoomScaleSheetLayoutView="118" workbookViewId="0">
      <selection activeCell="D18" sqref="D18"/>
    </sheetView>
  </sheetViews>
  <sheetFormatPr defaultColWidth="61" defaultRowHeight="15.75" x14ac:dyDescent="0.25"/>
  <cols>
    <col min="1" max="1" width="11.85546875" style="35" customWidth="1"/>
    <col min="2" max="2" width="14.85546875" style="35" customWidth="1"/>
    <col min="3" max="3" width="19" style="35" customWidth="1"/>
    <col min="4" max="4" width="19.42578125" style="35" customWidth="1"/>
    <col min="5" max="6" width="12.42578125" style="35" customWidth="1"/>
    <col min="7" max="7" width="18.5703125" style="35" customWidth="1"/>
    <col min="8" max="8" width="17.85546875" style="35" customWidth="1"/>
    <col min="9" max="9" width="11.85546875" style="35" customWidth="1"/>
    <col min="10" max="10" width="12.42578125" style="35" customWidth="1"/>
    <col min="11" max="11" width="18.7109375" style="35" customWidth="1"/>
    <col min="12" max="12" width="17.42578125" style="35" customWidth="1"/>
    <col min="13" max="13" width="11.85546875" style="35" customWidth="1"/>
    <col min="14" max="14" width="12.42578125" style="35" customWidth="1"/>
    <col min="15" max="15" width="19.28515625" style="35" customWidth="1"/>
    <col min="16" max="16" width="16.42578125" style="35" customWidth="1"/>
    <col min="17" max="17" width="20.28515625" style="35" customWidth="1"/>
    <col min="18" max="18" width="19.85546875" style="35" customWidth="1"/>
    <col min="19" max="19" width="16.42578125" style="35" customWidth="1"/>
    <col min="20"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774" t="s">
        <v>154</v>
      </c>
      <c r="B3" s="1809" t="s">
        <v>155</v>
      </c>
      <c r="C3" s="1778" t="s">
        <v>156</v>
      </c>
      <c r="D3" s="1810" t="s">
        <v>38</v>
      </c>
      <c r="E3" s="1812" t="s">
        <v>160</v>
      </c>
      <c r="F3" s="1813"/>
      <c r="G3" s="1813"/>
      <c r="H3" s="1814"/>
      <c r="I3" s="1812" t="s">
        <v>161</v>
      </c>
      <c r="J3" s="1813"/>
      <c r="K3" s="1813"/>
      <c r="L3" s="1814"/>
      <c r="M3" s="1812" t="s">
        <v>674</v>
      </c>
      <c r="N3" s="1813"/>
      <c r="O3" s="1813"/>
      <c r="P3" s="1814"/>
      <c r="Q3" s="1815" t="s">
        <v>672</v>
      </c>
      <c r="R3" s="1792" t="s">
        <v>673</v>
      </c>
    </row>
    <row r="4" spans="1:19" ht="45" customHeight="1" thickBot="1" x14ac:dyDescent="0.3">
      <c r="A4" s="1775"/>
      <c r="B4" s="1775"/>
      <c r="C4" s="1779"/>
      <c r="D4" s="1811"/>
      <c r="E4" s="447" t="s">
        <v>177</v>
      </c>
      <c r="F4" s="155" t="s">
        <v>178</v>
      </c>
      <c r="G4" s="37" t="s">
        <v>158</v>
      </c>
      <c r="H4" s="223" t="s">
        <v>179</v>
      </c>
      <c r="I4" s="447" t="s">
        <v>177</v>
      </c>
      <c r="J4" s="37" t="s">
        <v>178</v>
      </c>
      <c r="K4" s="447" t="s">
        <v>158</v>
      </c>
      <c r="L4" s="223" t="s">
        <v>179</v>
      </c>
      <c r="M4" s="447" t="s">
        <v>177</v>
      </c>
      <c r="N4" s="37" t="s">
        <v>178</v>
      </c>
      <c r="O4" s="447" t="s">
        <v>158</v>
      </c>
      <c r="P4" s="448" t="s">
        <v>179</v>
      </c>
      <c r="Q4" s="1816"/>
      <c r="R4" s="1793"/>
    </row>
    <row r="5" spans="1:19" s="61" customFormat="1" ht="15.95" customHeight="1" thickBot="1" x14ac:dyDescent="0.3">
      <c r="A5" s="41">
        <v>1</v>
      </c>
      <c r="B5" s="41">
        <v>2</v>
      </c>
      <c r="C5" s="41">
        <v>3</v>
      </c>
      <c r="D5" s="58">
        <v>4</v>
      </c>
      <c r="E5" s="59">
        <v>5</v>
      </c>
      <c r="F5" s="41">
        <v>6</v>
      </c>
      <c r="G5" s="41">
        <v>7</v>
      </c>
      <c r="H5" s="60" t="s">
        <v>180</v>
      </c>
      <c r="I5" s="40">
        <v>9</v>
      </c>
      <c r="J5" s="41">
        <v>10</v>
      </c>
      <c r="K5" s="41">
        <v>11</v>
      </c>
      <c r="L5" s="41" t="s">
        <v>181</v>
      </c>
      <c r="M5" s="40">
        <v>13</v>
      </c>
      <c r="N5" s="41">
        <v>14</v>
      </c>
      <c r="O5" s="41">
        <v>15</v>
      </c>
      <c r="P5" s="225" t="s">
        <v>182</v>
      </c>
      <c r="Q5" s="47">
        <v>17</v>
      </c>
      <c r="R5" s="91">
        <v>18</v>
      </c>
    </row>
    <row r="6" spans="1:19" ht="148.5" customHeight="1" x14ac:dyDescent="0.25">
      <c r="A6" s="746">
        <v>834</v>
      </c>
      <c r="B6" s="747" t="s">
        <v>1087</v>
      </c>
      <c r="C6" s="748" t="s">
        <v>1088</v>
      </c>
      <c r="D6" s="749" t="s">
        <v>133</v>
      </c>
      <c r="E6" s="750">
        <v>1300</v>
      </c>
      <c r="F6" s="751">
        <v>125</v>
      </c>
      <c r="G6" s="752" t="s">
        <v>193</v>
      </c>
      <c r="H6" s="753">
        <v>162500</v>
      </c>
      <c r="I6" s="750">
        <v>1300</v>
      </c>
      <c r="J6" s="751">
        <v>30</v>
      </c>
      <c r="K6" s="751" t="s">
        <v>193</v>
      </c>
      <c r="L6" s="754">
        <f>I6*J6</f>
        <v>39000</v>
      </c>
      <c r="M6" s="750">
        <v>1300</v>
      </c>
      <c r="N6" s="751">
        <v>30</v>
      </c>
      <c r="O6" s="751" t="s">
        <v>193</v>
      </c>
      <c r="P6" s="754">
        <f>M6*N6</f>
        <v>39000</v>
      </c>
      <c r="Q6" s="755" t="s">
        <v>1089</v>
      </c>
      <c r="R6" s="756" t="s">
        <v>1090</v>
      </c>
    </row>
    <row r="7" spans="1:19" ht="15.95" hidden="1" customHeight="1" x14ac:dyDescent="0.25">
      <c r="A7" s="232"/>
      <c r="B7" s="232"/>
      <c r="C7" s="64"/>
      <c r="D7" s="65"/>
      <c r="E7" s="66"/>
      <c r="F7" s="64"/>
      <c r="G7" s="64"/>
      <c r="H7" s="65"/>
      <c r="I7" s="66"/>
      <c r="J7" s="64"/>
      <c r="K7" s="64"/>
      <c r="L7" s="65"/>
      <c r="M7" s="66"/>
      <c r="N7" s="64"/>
      <c r="O7" s="757"/>
      <c r="P7" s="63"/>
      <c r="Q7" s="713"/>
      <c r="R7" s="758"/>
    </row>
    <row r="8" spans="1:19" ht="15.95" hidden="1" customHeight="1" thickBot="1" x14ac:dyDescent="0.3">
      <c r="A8" s="67"/>
      <c r="B8" s="67"/>
      <c r="C8" s="54"/>
      <c r="D8" s="55"/>
      <c r="E8" s="68"/>
      <c r="F8" s="54"/>
      <c r="G8" s="54"/>
      <c r="H8" s="55"/>
      <c r="I8" s="68"/>
      <c r="J8" s="54"/>
      <c r="K8" s="54"/>
      <c r="L8" s="55"/>
      <c r="M8" s="68"/>
      <c r="N8" s="54"/>
      <c r="O8" s="54"/>
      <c r="P8" s="70"/>
      <c r="Q8" s="734"/>
      <c r="R8" s="759"/>
    </row>
    <row r="9" spans="1:19" ht="12" customHeight="1" x14ac:dyDescent="0.25"/>
    <row r="10" spans="1:19" x14ac:dyDescent="0.25">
      <c r="A10" s="51" t="s">
        <v>1091</v>
      </c>
      <c r="B10" s="51"/>
      <c r="C10" s="51"/>
    </row>
    <row r="11" spans="1:19" x14ac:dyDescent="0.25">
      <c r="A11" s="51" t="s">
        <v>1092</v>
      </c>
      <c r="B11" s="51"/>
      <c r="C11" s="51"/>
    </row>
  </sheetData>
  <customSheetViews>
    <customSheetView guid="{D790174D-5261-4952-B577-01255A6BEA3C}" scale="118" showPageBreaks="1" fitToPage="1" printArea="1" hiddenRows="1" view="pageBreakPreview">
      <selection activeCell="D18" sqref="D18"/>
      <pageMargins left="0.78740157480314965" right="0.19685039370078741" top="0.51181102362204722" bottom="0.55118110236220474" header="0.51181102362204722" footer="0.51181102362204722"/>
      <printOptions horizontalCentered="1" verticalCentered="1"/>
      <pageSetup paperSize="9" scale="47" orientation="landscape" r:id="rId1"/>
      <headerFooter alignWithMargins="0"/>
    </customSheetView>
    <customSheetView guid="{6ED1DF90-393A-44E0-B141-1FBB21699FEA}" scale="118" showPageBreaks="1" fitToPage="1" printArea="1" hiddenRows="1" view="pageBreakPreview">
      <selection activeCell="D18" sqref="D18"/>
      <pageMargins left="0.78740157480314965" right="0.19685039370078741" top="0.51181102362204722" bottom="0.55118110236220474" header="0.51181102362204722" footer="0.51181102362204722"/>
      <printOptions horizontalCentered="1" verticalCentered="1"/>
      <pageSetup paperSize="9" scale="47" orientation="landscape" r:id="rId2"/>
      <headerFooter alignWithMargins="0"/>
    </customSheetView>
    <customSheetView guid="{4FAA2782-85AC-4DBD-92C6-A3C3B6642B69}" scale="118" showPageBreaks="1" fitToPage="1" printArea="1" hiddenRows="1" view="pageBreakPreview">
      <selection activeCell="D18" sqref="D18"/>
      <pageMargins left="0.78740157480314965" right="0.19685039370078741" top="0.51181102362204722" bottom="0.55118110236220474" header="0.51181102362204722" footer="0.51181102362204722"/>
      <printOptions horizontalCentered="1" verticalCentered="1"/>
      <pageSetup paperSize="9" scale="47" orientation="landscape" r:id="rId3"/>
      <headerFooter alignWithMargins="0"/>
    </customSheetView>
    <customSheetView guid="{E7219206-984F-4247-B1D3-6A74E47DAF4A}" scale="118" showPageBreaks="1" fitToPage="1" printArea="1" hiddenRows="1" view="pageBreakPreview">
      <selection activeCell="D18" sqref="D18"/>
      <pageMargins left="0.78740157480314965" right="0.19685039370078741" top="0.51181102362204722" bottom="0.55118110236220474" header="0.51181102362204722" footer="0.51181102362204722"/>
      <printOptions horizontalCentered="1" verticalCentered="1"/>
      <pageSetup paperSize="9" scale="47" orientation="landscape" r:id="rId4"/>
      <headerFooter alignWithMargins="0"/>
    </customSheetView>
  </customSheetViews>
  <mergeCells count="11">
    <mergeCell ref="R3:R4"/>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47" orientation="landscape" r:id="rId5"/>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10"/>
  <sheetViews>
    <sheetView view="pageBreakPreview" zoomScale="118" zoomScaleNormal="100" zoomScaleSheetLayoutView="118" workbookViewId="0">
      <selection activeCell="G8" sqref="G8"/>
    </sheetView>
  </sheetViews>
  <sheetFormatPr defaultColWidth="61" defaultRowHeight="15.75" x14ac:dyDescent="0.25"/>
  <cols>
    <col min="1" max="1" width="16.140625" style="35" customWidth="1"/>
    <col min="2" max="2" width="17.28515625" style="35" customWidth="1"/>
    <col min="3" max="3" width="25.28515625" style="35" customWidth="1"/>
    <col min="4" max="4" width="31.285156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33.570312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680" t="s">
        <v>274</v>
      </c>
      <c r="F4" s="37" t="s">
        <v>275</v>
      </c>
      <c r="G4" s="38" t="s">
        <v>276</v>
      </c>
      <c r="H4" s="1793"/>
      <c r="I4" s="1818"/>
      <c r="J4" s="290" t="s">
        <v>160</v>
      </c>
      <c r="K4" s="240" t="s">
        <v>161</v>
      </c>
      <c r="L4" s="289" t="s">
        <v>674</v>
      </c>
      <c r="M4" s="1816"/>
      <c r="N4" s="1795"/>
    </row>
    <row r="5" spans="1:14"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4" ht="199.5" customHeight="1" x14ac:dyDescent="0.25">
      <c r="A6" s="955">
        <v>846</v>
      </c>
      <c r="B6" s="854" t="s">
        <v>1208</v>
      </c>
      <c r="C6" s="1016">
        <v>1.13029920204101E+16</v>
      </c>
      <c r="D6" s="1017" t="s">
        <v>1209</v>
      </c>
      <c r="E6" s="66">
        <v>0</v>
      </c>
      <c r="F6" s="64">
        <v>0</v>
      </c>
      <c r="G6" s="843">
        <v>0</v>
      </c>
      <c r="H6" s="63">
        <v>0</v>
      </c>
      <c r="I6" s="63">
        <v>0</v>
      </c>
      <c r="J6" s="607">
        <v>0</v>
      </c>
      <c r="K6" s="1018">
        <v>0</v>
      </c>
      <c r="L6" s="1019">
        <v>0</v>
      </c>
      <c r="M6" s="1020" t="s">
        <v>1210</v>
      </c>
      <c r="N6" s="1021" t="s">
        <v>1211</v>
      </c>
    </row>
    <row r="7" spans="1:14" ht="75" customHeight="1" x14ac:dyDescent="0.25">
      <c r="A7" s="684">
        <v>846</v>
      </c>
      <c r="B7" s="417" t="s">
        <v>1208</v>
      </c>
      <c r="C7" s="1016">
        <v>1.13029920204201E+16</v>
      </c>
      <c r="D7" s="1017" t="s">
        <v>1212</v>
      </c>
      <c r="E7" s="341">
        <v>76088.240000000005</v>
      </c>
      <c r="F7" s="340">
        <v>47876.26</v>
      </c>
      <c r="G7" s="339">
        <v>12413.19</v>
      </c>
      <c r="H7" s="857">
        <v>45936</v>
      </c>
      <c r="I7" s="857">
        <v>45459.23</v>
      </c>
      <c r="J7" s="1329">
        <v>45459</v>
      </c>
      <c r="K7" s="1329">
        <v>45459</v>
      </c>
      <c r="L7" s="1329">
        <v>45459</v>
      </c>
      <c r="M7" s="1020" t="s">
        <v>1213</v>
      </c>
      <c r="N7" s="1021" t="s">
        <v>1214</v>
      </c>
    </row>
    <row r="9" spans="1:14" x14ac:dyDescent="0.25">
      <c r="A9" s="51" t="s">
        <v>1215</v>
      </c>
      <c r="B9" s="51"/>
      <c r="C9" s="51"/>
    </row>
    <row r="10" spans="1:14" x14ac:dyDescent="0.25">
      <c r="A10" s="51" t="s">
        <v>1216</v>
      </c>
      <c r="B10" s="51"/>
      <c r="C10" s="51"/>
    </row>
  </sheetData>
  <customSheetViews>
    <customSheetView guid="{D790174D-5261-4952-B577-01255A6BEA3C}" scale="118" showPageBreaks="1" fitToPage="1" printArea="1" view="pageBreakPreview">
      <selection activeCell="G8" sqref="G8"/>
      <pageMargins left="0.78740157480314965" right="0.19685039370078741" top="0.51181102362204722" bottom="0.55118110236220474" header="0.51181102362204722" footer="0.51181102362204722"/>
      <printOptions horizontalCentered="1" verticalCentered="1"/>
      <pageSetup paperSize="9" scale="50" orientation="landscape" r:id="rId1"/>
      <headerFooter alignWithMargins="0"/>
    </customSheetView>
    <customSheetView guid="{6ED1DF90-393A-44E0-B141-1FBB21699FEA}" scale="118" showPageBreaks="1" fitToPage="1" printArea="1" view="pageBreakPreview">
      <selection activeCell="G8" sqref="G8"/>
      <pageMargins left="0.78740157480314965" right="0.19685039370078741" top="0.51181102362204722" bottom="0.55118110236220474" header="0.51181102362204722" footer="0.51181102362204722"/>
      <printOptions horizontalCentered="1" verticalCentered="1"/>
      <pageSetup paperSize="9" scale="50" orientation="landscape" r:id="rId2"/>
      <headerFooter alignWithMargins="0"/>
    </customSheetView>
    <customSheetView guid="{4FAA2782-85AC-4DBD-92C6-A3C3B6642B69}" scale="118" showPageBreaks="1" fitToPage="1" printArea="1" view="pageBreakPreview">
      <selection activeCell="G8" sqref="G8"/>
      <pageMargins left="0.78740157480314965" right="0.19685039370078741" top="0.51181102362204722" bottom="0.55118110236220474" header="0.51181102362204722" footer="0.51181102362204722"/>
      <printOptions horizontalCentered="1" verticalCentered="1"/>
      <pageSetup paperSize="9" scale="50" orientation="landscape" r:id="rId3"/>
      <headerFooter alignWithMargins="0"/>
    </customSheetView>
    <customSheetView guid="{E7219206-984F-4247-B1D3-6A74E47DAF4A}" scale="118" showPageBreaks="1" fitToPage="1" printArea="1" view="pageBreakPreview">
      <selection activeCell="G8" sqref="G8"/>
      <pageMargins left="0.78740157480314965" right="0.19685039370078741" top="0.51181102362204722" bottom="0.55118110236220474" header="0.51181102362204722" footer="0.51181102362204722"/>
      <printOptions horizontalCentered="1" verticalCentered="1"/>
      <pageSetup paperSize="9" scale="50"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0" orientation="landscape" r:id="rId5"/>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1"/>
  <sheetViews>
    <sheetView view="pageBreakPreview" zoomScaleNormal="100" zoomScaleSheetLayoutView="100" workbookViewId="0">
      <selection activeCell="G15" sqref="G15"/>
    </sheetView>
  </sheetViews>
  <sheetFormatPr defaultColWidth="61" defaultRowHeight="11.25" x14ac:dyDescent="0.2"/>
  <cols>
    <col min="1" max="1" width="6.7109375" style="781" customWidth="1"/>
    <col min="2" max="2" width="22.42578125" style="781" customWidth="1"/>
    <col min="3" max="3" width="23.85546875" style="781" customWidth="1"/>
    <col min="4" max="4" width="23.42578125" style="781" customWidth="1"/>
    <col min="5" max="6" width="12.42578125" style="781" customWidth="1"/>
    <col min="7" max="7" width="15.140625" style="781" customWidth="1"/>
    <col min="8" max="8" width="10.85546875" style="781" customWidth="1"/>
    <col min="9" max="9" width="9.85546875" style="781" customWidth="1"/>
    <col min="10" max="10" width="9.5703125" style="781" customWidth="1"/>
    <col min="11" max="11" width="13.5703125" style="781" customWidth="1"/>
    <col min="12" max="12" width="11.28515625" style="781" customWidth="1"/>
    <col min="13" max="13" width="11.85546875" style="781" customWidth="1"/>
    <col min="14" max="14" width="10.140625" style="781" customWidth="1"/>
    <col min="15" max="15" width="19.28515625" style="781" customWidth="1"/>
    <col min="16" max="16" width="13.5703125" style="781" customWidth="1"/>
    <col min="17" max="17" width="18" style="781" customWidth="1"/>
    <col min="18" max="18" width="54.28515625" style="781" customWidth="1"/>
    <col min="19" max="19" width="16.42578125" style="116" customWidth="1"/>
    <col min="20" max="16384" width="61" style="116"/>
  </cols>
  <sheetData>
    <row r="1" spans="1:19" ht="25.5" customHeight="1" x14ac:dyDescent="0.2">
      <c r="A1" s="1902" t="s">
        <v>176</v>
      </c>
      <c r="B1" s="1902"/>
      <c r="C1" s="1902"/>
      <c r="D1" s="1902"/>
      <c r="E1" s="1902"/>
      <c r="F1" s="1902"/>
      <c r="G1" s="1902"/>
      <c r="H1" s="1902"/>
      <c r="I1" s="1902"/>
      <c r="J1" s="1902"/>
      <c r="K1" s="1902"/>
      <c r="L1" s="1902"/>
      <c r="M1" s="1902"/>
      <c r="N1" s="1902"/>
      <c r="O1" s="1902"/>
      <c r="P1" s="1902"/>
      <c r="Q1" s="1902"/>
      <c r="R1" s="1902"/>
      <c r="S1" s="760"/>
    </row>
    <row r="2" spans="1:19" ht="14.25" customHeight="1" thickBot="1" x14ac:dyDescent="0.25">
      <c r="A2" s="1903" t="s">
        <v>670</v>
      </c>
      <c r="B2" s="1903"/>
      <c r="C2" s="1903"/>
      <c r="D2" s="1903"/>
      <c r="E2" s="1903"/>
      <c r="F2" s="1903"/>
      <c r="G2" s="1903"/>
      <c r="H2" s="1903"/>
      <c r="I2" s="1903"/>
      <c r="J2" s="1903"/>
      <c r="K2" s="1903"/>
      <c r="L2" s="1903"/>
      <c r="M2" s="1903"/>
      <c r="N2" s="1903"/>
      <c r="O2" s="1903"/>
      <c r="P2" s="1903"/>
      <c r="Q2" s="1903"/>
      <c r="R2" s="1903"/>
    </row>
    <row r="3" spans="1:19" ht="27" customHeight="1" thickBot="1" x14ac:dyDescent="0.25">
      <c r="A3" s="1904" t="s">
        <v>154</v>
      </c>
      <c r="B3" s="1906" t="s">
        <v>155</v>
      </c>
      <c r="C3" s="1907" t="s">
        <v>156</v>
      </c>
      <c r="D3" s="1909" t="s">
        <v>38</v>
      </c>
      <c r="E3" s="1911" t="s">
        <v>160</v>
      </c>
      <c r="F3" s="1912"/>
      <c r="G3" s="1912"/>
      <c r="H3" s="1913"/>
      <c r="I3" s="1911" t="s">
        <v>161</v>
      </c>
      <c r="J3" s="1912"/>
      <c r="K3" s="1912"/>
      <c r="L3" s="1913"/>
      <c r="M3" s="1911" t="s">
        <v>674</v>
      </c>
      <c r="N3" s="1912"/>
      <c r="O3" s="1912"/>
      <c r="P3" s="1913"/>
      <c r="Q3" s="1914" t="s">
        <v>672</v>
      </c>
      <c r="R3" s="1916" t="s">
        <v>673</v>
      </c>
    </row>
    <row r="4" spans="1:19" ht="45" customHeight="1" thickBot="1" x14ac:dyDescent="0.25">
      <c r="A4" s="1905"/>
      <c r="B4" s="1905"/>
      <c r="C4" s="1908"/>
      <c r="D4" s="1910"/>
      <c r="E4" s="97" t="s">
        <v>177</v>
      </c>
      <c r="F4" s="98" t="s">
        <v>178</v>
      </c>
      <c r="G4" s="99" t="s">
        <v>158</v>
      </c>
      <c r="H4" s="761" t="s">
        <v>179</v>
      </c>
      <c r="I4" s="97" t="s">
        <v>177</v>
      </c>
      <c r="J4" s="99" t="s">
        <v>178</v>
      </c>
      <c r="K4" s="97" t="s">
        <v>158</v>
      </c>
      <c r="L4" s="761" t="s">
        <v>179</v>
      </c>
      <c r="M4" s="97" t="s">
        <v>177</v>
      </c>
      <c r="N4" s="99" t="s">
        <v>178</v>
      </c>
      <c r="O4" s="97" t="s">
        <v>158</v>
      </c>
      <c r="P4" s="762" t="s">
        <v>179</v>
      </c>
      <c r="Q4" s="1915"/>
      <c r="R4" s="1917"/>
    </row>
    <row r="5" spans="1:19" s="105" customFormat="1" ht="15.95" customHeight="1" thickBot="1" x14ac:dyDescent="0.25">
      <c r="A5" s="100">
        <v>1</v>
      </c>
      <c r="B5" s="100">
        <v>2</v>
      </c>
      <c r="C5" s="100">
        <v>3</v>
      </c>
      <c r="D5" s="101">
        <v>4</v>
      </c>
      <c r="E5" s="763">
        <v>5</v>
      </c>
      <c r="F5" s="100">
        <v>6</v>
      </c>
      <c r="G5" s="100">
        <v>7</v>
      </c>
      <c r="H5" s="102" t="s">
        <v>180</v>
      </c>
      <c r="I5" s="103">
        <v>9</v>
      </c>
      <c r="J5" s="100">
        <v>10</v>
      </c>
      <c r="K5" s="100">
        <v>11</v>
      </c>
      <c r="L5" s="100" t="s">
        <v>181</v>
      </c>
      <c r="M5" s="103">
        <v>13</v>
      </c>
      <c r="N5" s="100">
        <v>14</v>
      </c>
      <c r="O5" s="100">
        <v>15</v>
      </c>
      <c r="P5" s="104" t="s">
        <v>182</v>
      </c>
      <c r="Q5" s="115">
        <v>17</v>
      </c>
      <c r="R5" s="764">
        <v>18</v>
      </c>
    </row>
    <row r="6" spans="1:19" ht="153" customHeight="1" x14ac:dyDescent="0.2">
      <c r="A6" s="1918">
        <v>860</v>
      </c>
      <c r="B6" s="1906" t="s">
        <v>1093</v>
      </c>
      <c r="C6" s="1918" t="s">
        <v>379</v>
      </c>
      <c r="D6" s="765" t="s">
        <v>1094</v>
      </c>
      <c r="E6" s="107" t="s">
        <v>380</v>
      </c>
      <c r="F6" s="106" t="s">
        <v>380</v>
      </c>
      <c r="G6" s="766"/>
      <c r="H6" s="767">
        <f>H7+H8</f>
        <v>845000</v>
      </c>
      <c r="I6" s="107" t="s">
        <v>380</v>
      </c>
      <c r="J6" s="106" t="s">
        <v>380</v>
      </c>
      <c r="K6" s="106"/>
      <c r="L6" s="767">
        <f>L7+L8</f>
        <v>845000</v>
      </c>
      <c r="M6" s="107" t="s">
        <v>380</v>
      </c>
      <c r="N6" s="106" t="s">
        <v>380</v>
      </c>
      <c r="O6" s="108"/>
      <c r="P6" s="768">
        <f>P7+P8</f>
        <v>845000</v>
      </c>
      <c r="Q6" s="1921" t="s">
        <v>1095</v>
      </c>
      <c r="R6" s="1924" t="s">
        <v>1096</v>
      </c>
    </row>
    <row r="7" spans="1:19" ht="15.95" customHeight="1" x14ac:dyDescent="0.2">
      <c r="A7" s="1919"/>
      <c r="B7" s="1904"/>
      <c r="C7" s="1919"/>
      <c r="D7" s="769" t="s">
        <v>1097</v>
      </c>
      <c r="E7" s="770">
        <v>30000</v>
      </c>
      <c r="F7" s="766">
        <v>26</v>
      </c>
      <c r="G7" s="766"/>
      <c r="H7" s="771">
        <f>E7*F7</f>
        <v>780000</v>
      </c>
      <c r="I7" s="750">
        <v>30000</v>
      </c>
      <c r="J7" s="106">
        <v>26</v>
      </c>
      <c r="K7" s="106"/>
      <c r="L7" s="771">
        <f>I7*J7</f>
        <v>780000</v>
      </c>
      <c r="M7" s="772">
        <v>30000</v>
      </c>
      <c r="N7" s="106">
        <v>26</v>
      </c>
      <c r="O7" s="109"/>
      <c r="P7" s="768">
        <f>M7*N7</f>
        <v>780000</v>
      </c>
      <c r="Q7" s="1922"/>
      <c r="R7" s="1925"/>
    </row>
    <row r="8" spans="1:19" ht="14.25" customHeight="1" thickBot="1" x14ac:dyDescent="0.25">
      <c r="A8" s="1920"/>
      <c r="B8" s="1905"/>
      <c r="C8" s="1920"/>
      <c r="D8" s="773" t="s">
        <v>1098</v>
      </c>
      <c r="E8" s="774">
        <v>5000</v>
      </c>
      <c r="F8" s="775">
        <v>13</v>
      </c>
      <c r="G8" s="775"/>
      <c r="H8" s="776">
        <f>E8*F8</f>
        <v>65000</v>
      </c>
      <c r="I8" s="777">
        <v>5000</v>
      </c>
      <c r="J8" s="778">
        <v>13</v>
      </c>
      <c r="K8" s="778"/>
      <c r="L8" s="776">
        <f>I8*J8</f>
        <v>65000</v>
      </c>
      <c r="M8" s="779">
        <v>5000</v>
      </c>
      <c r="N8" s="778">
        <v>13</v>
      </c>
      <c r="O8" s="778"/>
      <c r="P8" s="780">
        <f>M8*N8</f>
        <v>65000</v>
      </c>
      <c r="Q8" s="1923"/>
      <c r="R8" s="1926"/>
    </row>
    <row r="9" spans="1:19" ht="12" customHeight="1" x14ac:dyDescent="0.2"/>
    <row r="10" spans="1:19" x14ac:dyDescent="0.2">
      <c r="A10" s="782" t="s">
        <v>167</v>
      </c>
      <c r="B10" s="782" t="s">
        <v>381</v>
      </c>
      <c r="C10" s="782"/>
    </row>
    <row r="11" spans="1:19" x14ac:dyDescent="0.2">
      <c r="A11" s="782" t="s">
        <v>168</v>
      </c>
      <c r="B11" s="782"/>
      <c r="C11" s="782"/>
    </row>
  </sheetData>
  <customSheetViews>
    <customSheetView guid="{D790174D-5261-4952-B577-01255A6BEA3C}"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5" orientation="landscape" r:id="rId1"/>
      <headerFooter alignWithMargins="0"/>
    </customSheetView>
    <customSheetView guid="{6ED1DF90-393A-44E0-B141-1FBB21699FEA}"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5" orientation="landscape" r:id="rId2"/>
      <headerFooter alignWithMargins="0"/>
    </customSheetView>
    <customSheetView guid="{4FAA2782-85AC-4DBD-92C6-A3C3B6642B69}"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5" orientation="landscape" r:id="rId3"/>
      <headerFooter alignWithMargins="0"/>
    </customSheetView>
    <customSheetView guid="{E7219206-984F-4247-B1D3-6A74E47DAF4A}" showPageBreaks="1" fitToPage="1" printArea="1" view="pageBreakPreview">
      <selection activeCell="G15" sqref="G15"/>
      <pageMargins left="0.78740157480314965" right="0.19685039370078741" top="0.51181102362204722" bottom="0.55118110236220474" header="0.51181102362204722" footer="0.51181102362204722"/>
      <printOptions horizontalCentered="1" verticalCentered="1"/>
      <pageSetup paperSize="9" scale="45" orientation="landscape" r:id="rId4"/>
      <headerFooter alignWithMargins="0"/>
    </customSheetView>
  </customSheetViews>
  <mergeCells count="16">
    <mergeCell ref="A6:A8"/>
    <mergeCell ref="B6:B8"/>
    <mergeCell ref="C6:C8"/>
    <mergeCell ref="Q6:Q8"/>
    <mergeCell ref="R6:R8"/>
    <mergeCell ref="A1:R1"/>
    <mergeCell ref="A2:R2"/>
    <mergeCell ref="A3:A4"/>
    <mergeCell ref="B3:B4"/>
    <mergeCell ref="C3:C4"/>
    <mergeCell ref="D3:D4"/>
    <mergeCell ref="E3:H3"/>
    <mergeCell ref="I3:L3"/>
    <mergeCell ref="M3:P3"/>
    <mergeCell ref="Q3:Q4"/>
    <mergeCell ref="R3:R4"/>
  </mergeCells>
  <printOptions horizontalCentered="1" verticalCentered="1"/>
  <pageMargins left="0.78740157480314965" right="0.19685039370078741" top="0.51181102362204722" bottom="0.55118110236220474" header="0.51181102362204722" footer="0.51181102362204722"/>
  <pageSetup paperSize="9" scale="45" orientation="landscape" r:id="rId5"/>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N17"/>
  <sheetViews>
    <sheetView view="pageBreakPreview" topLeftCell="A10" zoomScale="83" zoomScaleNormal="100" zoomScaleSheetLayoutView="83" workbookViewId="0">
      <selection activeCell="K18" sqref="K14:M18"/>
    </sheetView>
  </sheetViews>
  <sheetFormatPr defaultColWidth="61" defaultRowHeight="12" x14ac:dyDescent="0.2"/>
  <cols>
    <col min="1" max="1" width="7.85546875" style="817" customWidth="1"/>
    <col min="2" max="2" width="19.7109375" style="817" customWidth="1"/>
    <col min="3" max="3" width="21" style="818" customWidth="1"/>
    <col min="4" max="4" width="46.140625" style="819" customWidth="1"/>
    <col min="5" max="5" width="11.85546875" style="820" customWidth="1"/>
    <col min="6" max="6" width="12.42578125" style="820" customWidth="1"/>
    <col min="7" max="7" width="13.85546875" style="820" customWidth="1"/>
    <col min="8" max="8" width="13.85546875" style="821" customWidth="1"/>
    <col min="9" max="9" width="15.140625" style="783" customWidth="1"/>
    <col min="10" max="10" width="16.5703125" style="822" customWidth="1"/>
    <col min="11" max="11" width="15.140625" style="823" customWidth="1"/>
    <col min="12" max="12" width="14.42578125" style="823" customWidth="1"/>
    <col min="13" max="13" width="24" style="818" customWidth="1"/>
    <col min="14" max="14" width="71.5703125" style="783" customWidth="1"/>
    <col min="15" max="16384" width="61" style="783"/>
  </cols>
  <sheetData>
    <row r="1" spans="1:14" x14ac:dyDescent="0.2">
      <c r="A1" s="1931" t="s">
        <v>152</v>
      </c>
      <c r="B1" s="1931"/>
      <c r="C1" s="1931"/>
      <c r="D1" s="1931"/>
      <c r="E1" s="1931"/>
      <c r="F1" s="1931"/>
      <c r="G1" s="1931"/>
      <c r="H1" s="1931"/>
      <c r="I1" s="1931"/>
      <c r="J1" s="1931"/>
      <c r="K1" s="1931"/>
      <c r="L1" s="1931"/>
      <c r="M1" s="1931"/>
      <c r="N1" s="1931"/>
    </row>
    <row r="2" spans="1:14" ht="12.75" thickBot="1" x14ac:dyDescent="0.25">
      <c r="A2" s="1932" t="s">
        <v>670</v>
      </c>
      <c r="B2" s="1932"/>
      <c r="C2" s="1932"/>
      <c r="D2" s="1932"/>
      <c r="E2" s="1932"/>
      <c r="F2" s="1932"/>
      <c r="G2" s="1932"/>
      <c r="H2" s="1932"/>
      <c r="I2" s="1932"/>
      <c r="J2" s="1932"/>
      <c r="K2" s="1932"/>
      <c r="L2" s="1932"/>
      <c r="M2" s="1932"/>
      <c r="N2" s="1932"/>
    </row>
    <row r="3" spans="1:14" ht="12.75" thickBot="1" x14ac:dyDescent="0.25">
      <c r="A3" s="1933" t="s">
        <v>154</v>
      </c>
      <c r="B3" s="1933" t="s">
        <v>155</v>
      </c>
      <c r="C3" s="1935" t="s">
        <v>156</v>
      </c>
      <c r="D3" s="1937" t="s">
        <v>38</v>
      </c>
      <c r="E3" s="1939" t="s">
        <v>157</v>
      </c>
      <c r="F3" s="1939"/>
      <c r="G3" s="1940"/>
      <c r="H3" s="1941" t="s">
        <v>671</v>
      </c>
      <c r="I3" s="1943" t="s">
        <v>158</v>
      </c>
      <c r="J3" s="1945" t="s">
        <v>159</v>
      </c>
      <c r="K3" s="1946"/>
      <c r="L3" s="1947"/>
      <c r="M3" s="1927" t="s">
        <v>672</v>
      </c>
      <c r="N3" s="1929" t="s">
        <v>673</v>
      </c>
    </row>
    <row r="4" spans="1:14" ht="37.5" customHeight="1" thickBot="1" x14ac:dyDescent="0.25">
      <c r="A4" s="1934"/>
      <c r="B4" s="1934"/>
      <c r="C4" s="1936"/>
      <c r="D4" s="1938"/>
      <c r="E4" s="784" t="s">
        <v>274</v>
      </c>
      <c r="F4" s="785" t="s">
        <v>275</v>
      </c>
      <c r="G4" s="786" t="s">
        <v>276</v>
      </c>
      <c r="H4" s="1942"/>
      <c r="I4" s="1944"/>
      <c r="J4" s="787" t="s">
        <v>160</v>
      </c>
      <c r="K4" s="788" t="s">
        <v>161</v>
      </c>
      <c r="L4" s="789" t="s">
        <v>674</v>
      </c>
      <c r="M4" s="1928"/>
      <c r="N4" s="1930"/>
    </row>
    <row r="5" spans="1:14" x14ac:dyDescent="0.2">
      <c r="A5" s="790">
        <v>1</v>
      </c>
      <c r="B5" s="790">
        <v>2</v>
      </c>
      <c r="C5" s="791">
        <v>3</v>
      </c>
      <c r="D5" s="792">
        <v>4</v>
      </c>
      <c r="E5" s="793">
        <v>5</v>
      </c>
      <c r="F5" s="794">
        <v>6</v>
      </c>
      <c r="G5" s="795">
        <v>7</v>
      </c>
      <c r="H5" s="796">
        <v>8</v>
      </c>
      <c r="I5" s="797">
        <v>9</v>
      </c>
      <c r="J5" s="798" t="s">
        <v>675</v>
      </c>
      <c r="K5" s="799" t="s">
        <v>676</v>
      </c>
      <c r="L5" s="800" t="s">
        <v>677</v>
      </c>
      <c r="M5" s="801">
        <v>13</v>
      </c>
      <c r="N5" s="802">
        <v>14</v>
      </c>
    </row>
    <row r="6" spans="1:14" ht="132.75" customHeight="1" x14ac:dyDescent="0.2">
      <c r="A6" s="803">
        <v>860</v>
      </c>
      <c r="B6" s="804" t="s">
        <v>378</v>
      </c>
      <c r="C6" s="804" t="s">
        <v>382</v>
      </c>
      <c r="D6" s="805" t="s">
        <v>383</v>
      </c>
      <c r="E6" s="661">
        <v>1134000</v>
      </c>
      <c r="F6" s="661">
        <v>3214898.9</v>
      </c>
      <c r="G6" s="661">
        <v>2170798.77</v>
      </c>
      <c r="H6" s="661">
        <v>4749815.67</v>
      </c>
      <c r="I6" s="803" t="s">
        <v>380</v>
      </c>
      <c r="J6" s="806">
        <v>2173233</v>
      </c>
      <c r="K6" s="806">
        <f>J6</f>
        <v>2173233</v>
      </c>
      <c r="L6" s="806">
        <f>K6</f>
        <v>2173233</v>
      </c>
      <c r="M6" s="804" t="s">
        <v>1099</v>
      </c>
      <c r="N6" s="807" t="s">
        <v>1100</v>
      </c>
    </row>
    <row r="7" spans="1:14" ht="227.25" customHeight="1" x14ac:dyDescent="0.2">
      <c r="A7" s="803">
        <v>860</v>
      </c>
      <c r="B7" s="804" t="s">
        <v>378</v>
      </c>
      <c r="C7" s="804" t="s">
        <v>1101</v>
      </c>
      <c r="D7" s="805" t="s">
        <v>1102</v>
      </c>
      <c r="E7" s="661">
        <v>0</v>
      </c>
      <c r="F7" s="661">
        <v>0</v>
      </c>
      <c r="G7" s="661">
        <v>83000</v>
      </c>
      <c r="H7" s="661">
        <v>281405.61</v>
      </c>
      <c r="I7" s="803" t="s">
        <v>380</v>
      </c>
      <c r="J7" s="806">
        <v>156097</v>
      </c>
      <c r="K7" s="806">
        <f>J7</f>
        <v>156097</v>
      </c>
      <c r="L7" s="806">
        <f>J7</f>
        <v>156097</v>
      </c>
      <c r="M7" s="804" t="s">
        <v>1103</v>
      </c>
      <c r="N7" s="805" t="s">
        <v>1104</v>
      </c>
    </row>
    <row r="8" spans="1:14" ht="113.25" customHeight="1" x14ac:dyDescent="0.2">
      <c r="A8" s="803">
        <v>860</v>
      </c>
      <c r="B8" s="804" t="s">
        <v>378</v>
      </c>
      <c r="C8" s="804" t="s">
        <v>384</v>
      </c>
      <c r="D8" s="805" t="s">
        <v>385</v>
      </c>
      <c r="E8" s="661">
        <v>140500</v>
      </c>
      <c r="F8" s="661">
        <v>115459.33</v>
      </c>
      <c r="G8" s="661">
        <v>60478.86</v>
      </c>
      <c r="H8" s="661">
        <v>127979.7</v>
      </c>
      <c r="I8" s="803" t="s">
        <v>380</v>
      </c>
      <c r="J8" s="806">
        <v>105479</v>
      </c>
      <c r="K8" s="806">
        <f>J8</f>
        <v>105479</v>
      </c>
      <c r="L8" s="806">
        <f>J8</f>
        <v>105479</v>
      </c>
      <c r="M8" s="804" t="s">
        <v>1099</v>
      </c>
      <c r="N8" s="807" t="s">
        <v>1105</v>
      </c>
    </row>
    <row r="9" spans="1:14" ht="159" customHeight="1" x14ac:dyDescent="0.2">
      <c r="A9" s="803">
        <v>860</v>
      </c>
      <c r="B9" s="804" t="s">
        <v>378</v>
      </c>
      <c r="C9" s="804" t="s">
        <v>621</v>
      </c>
      <c r="D9" s="805" t="s">
        <v>486</v>
      </c>
      <c r="E9" s="661">
        <v>417136.41</v>
      </c>
      <c r="F9" s="661">
        <v>363084.07</v>
      </c>
      <c r="G9" s="661">
        <v>653477.05000000005</v>
      </c>
      <c r="H9" s="661">
        <v>46821.22</v>
      </c>
      <c r="I9" s="803" t="s">
        <v>380</v>
      </c>
      <c r="J9" s="806">
        <v>477899</v>
      </c>
      <c r="K9" s="806">
        <f>J9</f>
        <v>477899</v>
      </c>
      <c r="L9" s="806">
        <f>J9</f>
        <v>477899</v>
      </c>
      <c r="M9" s="804" t="s">
        <v>1099</v>
      </c>
      <c r="N9" s="807" t="s">
        <v>1106</v>
      </c>
    </row>
    <row r="10" spans="1:14" ht="226.5" customHeight="1" x14ac:dyDescent="0.2">
      <c r="A10" s="803">
        <v>860</v>
      </c>
      <c r="B10" s="804" t="s">
        <v>378</v>
      </c>
      <c r="C10" s="804" t="s">
        <v>386</v>
      </c>
      <c r="D10" s="805" t="s">
        <v>620</v>
      </c>
      <c r="E10" s="661">
        <v>250</v>
      </c>
      <c r="F10" s="661">
        <v>0</v>
      </c>
      <c r="G10" s="661">
        <v>76459.77</v>
      </c>
      <c r="H10" s="661">
        <v>295653.96000000002</v>
      </c>
      <c r="I10" s="803" t="s">
        <v>380</v>
      </c>
      <c r="J10" s="806">
        <v>155637</v>
      </c>
      <c r="K10" s="806">
        <f>J10</f>
        <v>155637</v>
      </c>
      <c r="L10" s="806">
        <f>J10</f>
        <v>155637</v>
      </c>
      <c r="M10" s="804" t="s">
        <v>1103</v>
      </c>
      <c r="N10" s="807" t="s">
        <v>1107</v>
      </c>
    </row>
    <row r="11" spans="1:14" ht="84" x14ac:dyDescent="0.2">
      <c r="A11" s="803">
        <v>860</v>
      </c>
      <c r="B11" s="804" t="s">
        <v>378</v>
      </c>
      <c r="C11" s="804" t="s">
        <v>387</v>
      </c>
      <c r="D11" s="805" t="s">
        <v>388</v>
      </c>
      <c r="E11" s="661">
        <v>105000</v>
      </c>
      <c r="F11" s="661">
        <v>474996.51</v>
      </c>
      <c r="G11" s="661">
        <v>524042.85</v>
      </c>
      <c r="H11" s="661">
        <v>81450.81</v>
      </c>
      <c r="I11" s="803" t="s">
        <v>380</v>
      </c>
      <c r="J11" s="806">
        <v>368013</v>
      </c>
      <c r="K11" s="806">
        <f>J11</f>
        <v>368013</v>
      </c>
      <c r="L11" s="806">
        <f>J11</f>
        <v>368013</v>
      </c>
      <c r="M11" s="804" t="s">
        <v>1099</v>
      </c>
      <c r="N11" s="807" t="s">
        <v>1105</v>
      </c>
    </row>
    <row r="12" spans="1:14" ht="120" x14ac:dyDescent="0.2">
      <c r="A12" s="803">
        <v>860</v>
      </c>
      <c r="B12" s="804" t="s">
        <v>378</v>
      </c>
      <c r="C12" s="804" t="s">
        <v>389</v>
      </c>
      <c r="D12" s="805" t="s">
        <v>1108</v>
      </c>
      <c r="E12" s="661">
        <v>0</v>
      </c>
      <c r="F12" s="661">
        <v>36849.96</v>
      </c>
      <c r="G12" s="661">
        <v>56.87</v>
      </c>
      <c r="H12" s="661">
        <v>0</v>
      </c>
      <c r="I12" s="808">
        <v>12302.28</v>
      </c>
      <c r="J12" s="806">
        <f>(E12+F12+G12)/3-I12</f>
        <v>-3.3333333340124227E-3</v>
      </c>
      <c r="K12" s="806">
        <f>(E12+F12+G12)/3-I12</f>
        <v>-3.3333333340124227E-3</v>
      </c>
      <c r="L12" s="806">
        <f>(E12+F12+G12)/3-I12</f>
        <v>-3.3333333340124227E-3</v>
      </c>
      <c r="M12" s="804" t="s">
        <v>1099</v>
      </c>
      <c r="N12" s="807" t="s">
        <v>1109</v>
      </c>
    </row>
    <row r="13" spans="1:14" ht="219" customHeight="1" x14ac:dyDescent="0.2">
      <c r="A13" s="803">
        <v>860</v>
      </c>
      <c r="B13" s="804" t="s">
        <v>378</v>
      </c>
      <c r="C13" s="804" t="s">
        <v>390</v>
      </c>
      <c r="D13" s="805" t="s">
        <v>518</v>
      </c>
      <c r="E13" s="661">
        <v>0</v>
      </c>
      <c r="F13" s="661">
        <v>0</v>
      </c>
      <c r="G13" s="661">
        <v>980000</v>
      </c>
      <c r="H13" s="661">
        <v>3428571.43</v>
      </c>
      <c r="I13" s="803" t="s">
        <v>380</v>
      </c>
      <c r="J13" s="806">
        <v>1882105</v>
      </c>
      <c r="K13" s="806">
        <f>J13</f>
        <v>1882105</v>
      </c>
      <c r="L13" s="806">
        <f>J13</f>
        <v>1882105</v>
      </c>
      <c r="M13" s="804" t="s">
        <v>1103</v>
      </c>
      <c r="N13" s="807" t="s">
        <v>1110</v>
      </c>
    </row>
    <row r="14" spans="1:14" ht="165" customHeight="1" x14ac:dyDescent="0.2">
      <c r="A14" s="803">
        <v>860</v>
      </c>
      <c r="B14" s="804" t="s">
        <v>378</v>
      </c>
      <c r="C14" s="804" t="s">
        <v>391</v>
      </c>
      <c r="D14" s="805" t="s">
        <v>1111</v>
      </c>
      <c r="E14" s="661">
        <v>0</v>
      </c>
      <c r="F14" s="661">
        <v>0</v>
      </c>
      <c r="G14" s="661">
        <v>110000</v>
      </c>
      <c r="H14" s="661">
        <v>257142.86</v>
      </c>
      <c r="I14" s="803" t="s">
        <v>380</v>
      </c>
      <c r="J14" s="806">
        <v>164211</v>
      </c>
      <c r="K14" s="806">
        <f>J14</f>
        <v>164211</v>
      </c>
      <c r="L14" s="806">
        <f>J14</f>
        <v>164211</v>
      </c>
      <c r="M14" s="804" t="s">
        <v>1103</v>
      </c>
      <c r="N14" s="807" t="s">
        <v>1112</v>
      </c>
    </row>
    <row r="15" spans="1:14" ht="72" x14ac:dyDescent="0.2">
      <c r="A15" s="803">
        <v>860</v>
      </c>
      <c r="B15" s="804" t="s">
        <v>378</v>
      </c>
      <c r="C15" s="804" t="s">
        <v>392</v>
      </c>
      <c r="D15" s="805" t="s">
        <v>98</v>
      </c>
      <c r="E15" s="661">
        <v>0</v>
      </c>
      <c r="F15" s="661">
        <v>0</v>
      </c>
      <c r="G15" s="661">
        <v>12500</v>
      </c>
      <c r="H15" s="661">
        <v>0</v>
      </c>
      <c r="I15" s="803">
        <v>4166.67</v>
      </c>
      <c r="J15" s="806">
        <f>(E15+F15+G15)/3-I15</f>
        <v>-3.333333333102928E-3</v>
      </c>
      <c r="K15" s="806">
        <f>(E15+F15+G15)/3-I15</f>
        <v>-3.333333333102928E-3</v>
      </c>
      <c r="L15" s="806">
        <f>(E15+F15+G15)/3-I15</f>
        <v>-3.333333333102928E-3</v>
      </c>
      <c r="M15" s="804" t="s">
        <v>1099</v>
      </c>
      <c r="N15" s="807" t="s">
        <v>1113</v>
      </c>
    </row>
    <row r="16" spans="1:14" ht="79.5" customHeight="1" x14ac:dyDescent="0.2">
      <c r="A16" s="803">
        <v>860</v>
      </c>
      <c r="B16" s="804" t="s">
        <v>378</v>
      </c>
      <c r="C16" s="804" t="s">
        <v>210</v>
      </c>
      <c r="D16" s="805" t="s">
        <v>8</v>
      </c>
      <c r="E16" s="661">
        <v>3288</v>
      </c>
      <c r="F16" s="661">
        <v>16441.2</v>
      </c>
      <c r="G16" s="661">
        <v>4498</v>
      </c>
      <c r="H16" s="661">
        <v>136650.20000000001</v>
      </c>
      <c r="I16" s="803" t="s">
        <v>380</v>
      </c>
      <c r="J16" s="806">
        <v>8076</v>
      </c>
      <c r="K16" s="806">
        <f>J16</f>
        <v>8076</v>
      </c>
      <c r="L16" s="806">
        <f>J16</f>
        <v>8076</v>
      </c>
      <c r="M16" s="804" t="s">
        <v>1099</v>
      </c>
      <c r="N16" s="807" t="s">
        <v>1100</v>
      </c>
    </row>
    <row r="17" spans="1:14" ht="56.25" customHeight="1" x14ac:dyDescent="0.2">
      <c r="A17" s="809"/>
      <c r="B17" s="810"/>
      <c r="C17" s="810"/>
      <c r="D17" s="811"/>
      <c r="E17" s="812"/>
      <c r="F17" s="812"/>
      <c r="G17" s="812"/>
      <c r="H17" s="813"/>
      <c r="I17" s="814"/>
      <c r="J17" s="815"/>
      <c r="K17" s="816"/>
      <c r="L17" s="816"/>
      <c r="M17" s="810"/>
      <c r="N17" s="814"/>
    </row>
  </sheetData>
  <customSheetViews>
    <customSheetView guid="{D790174D-5261-4952-B577-01255A6BEA3C}" scale="83" showPageBreaks="1" printArea="1" view="pageBreakPreview" topLeftCell="A10">
      <selection activeCell="K18" sqref="K14:M18"/>
      <pageMargins left="0.19685039370078741" right="0.19685039370078741" top="0.11811023622047245" bottom="0.15748031496062992" header="0.51181102362204722" footer="0.51181102362204722"/>
      <printOptions horizontalCentered="1" verticalCentered="1"/>
      <pageSetup paperSize="9" scale="47" orientation="landscape" r:id="rId1"/>
      <headerFooter alignWithMargins="0"/>
    </customSheetView>
    <customSheetView guid="{6ED1DF90-393A-44E0-B141-1FBB21699FEA}" scale="83" showPageBreaks="1" printArea="1" view="pageBreakPreview" topLeftCell="A10">
      <selection activeCell="K18" sqref="K14:M18"/>
      <pageMargins left="0.19685039370078741" right="0.19685039370078741" top="0.11811023622047245" bottom="0.15748031496062992" header="0.51181102362204722" footer="0.51181102362204722"/>
      <printOptions horizontalCentered="1" verticalCentered="1"/>
      <pageSetup paperSize="9" scale="47" orientation="landscape" r:id="rId2"/>
      <headerFooter alignWithMargins="0"/>
    </customSheetView>
    <customSheetView guid="{4FAA2782-85AC-4DBD-92C6-A3C3B6642B69}" scale="83" showPageBreaks="1" printArea="1" view="pageBreakPreview" topLeftCell="A10">
      <selection activeCell="K18" sqref="K14:M18"/>
      <pageMargins left="0.19685039370078741" right="0.19685039370078741" top="0.11811023622047245" bottom="0.15748031496062992" header="0.51181102362204722" footer="0.51181102362204722"/>
      <printOptions horizontalCentered="1" verticalCentered="1"/>
      <pageSetup paperSize="9" scale="47" orientation="landscape" r:id="rId3"/>
      <headerFooter alignWithMargins="0"/>
    </customSheetView>
    <customSheetView guid="{E7219206-984F-4247-B1D3-6A74E47DAF4A}" scale="83" showPageBreaks="1" printArea="1" view="pageBreakPreview" topLeftCell="A10">
      <selection activeCell="K18" sqref="K14:M18"/>
      <pageMargins left="0.19685039370078741" right="0.19685039370078741" top="0.11811023622047245" bottom="0.15748031496062992" header="0.51181102362204722" footer="0.51181102362204722"/>
      <printOptions horizontalCentered="1" verticalCentered="1"/>
      <pageSetup paperSize="9" scale="47"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19685039370078741" right="0.19685039370078741" top="0.11811023622047245" bottom="0.15748031496062992" header="0.51181102362204722" footer="0.51181102362204722"/>
  <pageSetup paperSize="9" scale="47" orientation="landscape" r:id="rId5"/>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12"/>
  <sheetViews>
    <sheetView view="pageBreakPreview" zoomScale="118" zoomScaleNormal="100" zoomScaleSheetLayoutView="118" workbookViewId="0">
      <selection activeCell="F6" sqref="F6"/>
    </sheetView>
  </sheetViews>
  <sheetFormatPr defaultColWidth="61" defaultRowHeight="15.75" x14ac:dyDescent="0.25"/>
  <cols>
    <col min="1" max="1" width="6.85546875" style="35" customWidth="1"/>
    <col min="2" max="2" width="17.28515625" style="35" customWidth="1"/>
    <col min="3" max="3" width="24" style="35" customWidth="1"/>
    <col min="4" max="4" width="19.42578125" style="35" customWidth="1"/>
    <col min="5" max="7" width="9.42578125" style="35" bestFit="1" customWidth="1"/>
    <col min="8" max="8" width="9.7109375" style="35" customWidth="1"/>
    <col min="9" max="9" width="10" style="35" customWidth="1"/>
    <col min="10" max="12" width="13.85546875" style="35" bestFit="1" customWidth="1"/>
    <col min="13" max="13" width="20.28515625" style="35" customWidth="1"/>
    <col min="14" max="14" width="19.8554687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948" t="s">
        <v>158</v>
      </c>
      <c r="J3" s="1789" t="s">
        <v>159</v>
      </c>
      <c r="K3" s="1790"/>
      <c r="L3" s="1819"/>
      <c r="M3" s="1815" t="s">
        <v>672</v>
      </c>
      <c r="N3" s="1794" t="s">
        <v>673</v>
      </c>
    </row>
    <row r="4" spans="1:14" ht="61.5" customHeight="1" thickBot="1" x14ac:dyDescent="0.3">
      <c r="A4" s="1775"/>
      <c r="B4" s="1777"/>
      <c r="C4" s="1779"/>
      <c r="D4" s="1811"/>
      <c r="E4" s="680" t="s">
        <v>274</v>
      </c>
      <c r="F4" s="37" t="s">
        <v>275</v>
      </c>
      <c r="G4" s="38" t="s">
        <v>276</v>
      </c>
      <c r="H4" s="1793"/>
      <c r="I4" s="1949"/>
      <c r="J4" s="290" t="s">
        <v>160</v>
      </c>
      <c r="K4" s="240" t="s">
        <v>161</v>
      </c>
      <c r="L4" s="289" t="s">
        <v>674</v>
      </c>
      <c r="M4" s="1816"/>
      <c r="N4" s="1795"/>
    </row>
    <row r="5" spans="1:14" s="116" customFormat="1" ht="15.95" customHeight="1" thickBot="1" x14ac:dyDescent="0.25">
      <c r="A5" s="100">
        <v>1</v>
      </c>
      <c r="B5" s="100">
        <v>2</v>
      </c>
      <c r="C5" s="110">
        <v>3</v>
      </c>
      <c r="D5" s="111">
        <v>4</v>
      </c>
      <c r="E5" s="112">
        <v>5</v>
      </c>
      <c r="F5" s="113">
        <v>6</v>
      </c>
      <c r="G5" s="114">
        <v>7</v>
      </c>
      <c r="H5" s="115">
        <v>8</v>
      </c>
      <c r="I5" s="115">
        <v>9</v>
      </c>
      <c r="J5" s="110" t="s">
        <v>675</v>
      </c>
      <c r="K5" s="112" t="s">
        <v>676</v>
      </c>
      <c r="L5" s="115" t="s">
        <v>677</v>
      </c>
      <c r="M5" s="104">
        <v>13</v>
      </c>
      <c r="N5" s="832">
        <v>14</v>
      </c>
    </row>
    <row r="6" spans="1:14" s="117" customFormat="1" ht="204" customHeight="1" x14ac:dyDescent="0.25">
      <c r="A6" s="833">
        <v>880</v>
      </c>
      <c r="B6" s="834" t="s">
        <v>393</v>
      </c>
      <c r="C6" s="835" t="s">
        <v>210</v>
      </c>
      <c r="D6" s="836" t="s">
        <v>394</v>
      </c>
      <c r="E6" s="848">
        <v>1771.64</v>
      </c>
      <c r="F6" s="849">
        <v>2477</v>
      </c>
      <c r="G6" s="850">
        <v>3086.56</v>
      </c>
      <c r="H6" s="851">
        <v>2971.56</v>
      </c>
      <c r="I6" s="837"/>
      <c r="J6" s="838">
        <f>ROUNDDOWN((E6+F6+G6)/3,-2)</f>
        <v>2400</v>
      </c>
      <c r="K6" s="839">
        <f>SUM(J6)</f>
        <v>2400</v>
      </c>
      <c r="L6" s="840">
        <f>SUM(K6)</f>
        <v>2400</v>
      </c>
      <c r="M6" s="841" t="s">
        <v>1114</v>
      </c>
      <c r="N6" s="842" t="s">
        <v>1115</v>
      </c>
    </row>
    <row r="7" spans="1:14" hidden="1" x14ac:dyDescent="0.25">
      <c r="A7" s="232"/>
      <c r="B7" s="232"/>
      <c r="C7" s="64"/>
      <c r="D7" s="65"/>
      <c r="E7" s="66"/>
      <c r="F7" s="64"/>
      <c r="G7" s="843"/>
      <c r="H7" s="63"/>
      <c r="I7" s="63"/>
      <c r="J7" s="844"/>
      <c r="K7" s="845"/>
      <c r="L7" s="846"/>
      <c r="M7" s="713"/>
      <c r="N7" s="845"/>
    </row>
    <row r="8" spans="1:14" ht="16.5" hidden="1" thickBot="1" x14ac:dyDescent="0.3">
      <c r="A8" s="67"/>
      <c r="B8" s="67"/>
      <c r="C8" s="54"/>
      <c r="D8" s="55"/>
      <c r="E8" s="68"/>
      <c r="F8" s="54"/>
      <c r="G8" s="69"/>
      <c r="H8" s="70"/>
      <c r="I8" s="70"/>
      <c r="J8" s="71"/>
      <c r="K8" s="67"/>
      <c r="L8" s="847"/>
      <c r="M8" s="734"/>
      <c r="N8" s="279"/>
    </row>
    <row r="9" spans="1:14" ht="8.25" customHeight="1" x14ac:dyDescent="0.25"/>
    <row r="10" spans="1:14" x14ac:dyDescent="0.25">
      <c r="A10" s="51" t="s">
        <v>167</v>
      </c>
      <c r="B10" s="675" t="s">
        <v>395</v>
      </c>
      <c r="C10" s="51"/>
    </row>
    <row r="11" spans="1:14" x14ac:dyDescent="0.25">
      <c r="A11" s="51" t="s">
        <v>168</v>
      </c>
      <c r="B11" s="675" t="s">
        <v>396</v>
      </c>
      <c r="C11" s="51"/>
    </row>
    <row r="12" spans="1:14" ht="5.25" customHeight="1" x14ac:dyDescent="0.25"/>
  </sheetData>
  <customSheetViews>
    <customSheetView guid="{D790174D-5261-4952-B577-01255A6BEA3C}" scale="118" showPageBreaks="1" fitToPage="1" printArea="1" hiddenRows="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69" orientation="landscape" r:id="rId1"/>
      <headerFooter alignWithMargins="0"/>
    </customSheetView>
    <customSheetView guid="{6ED1DF90-393A-44E0-B141-1FBB21699FEA}" scale="118" showPageBreaks="1" fitToPage="1" printArea="1" hiddenRows="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69" orientation="landscape" r:id="rId2"/>
      <headerFooter alignWithMargins="0"/>
    </customSheetView>
    <customSheetView guid="{4FAA2782-85AC-4DBD-92C6-A3C3B6642B69}" scale="118" showPageBreaks="1" fitToPage="1" printArea="1" hiddenRows="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69" orientation="landscape" r:id="rId3"/>
      <headerFooter alignWithMargins="0"/>
    </customSheetView>
    <customSheetView guid="{E7219206-984F-4247-B1D3-6A74E47DAF4A}" scale="118" showPageBreaks="1" fitToPage="1" printArea="1" hiddenRows="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69"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69" orientation="landscape" r:id="rId5"/>
  <headerFooter alignWithMargins="0"/>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33CC"/>
    <pageSetUpPr fitToPage="1"/>
  </sheetPr>
  <dimension ref="A1:N11"/>
  <sheetViews>
    <sheetView view="pageBreakPreview" zoomScale="70" zoomScaleNormal="100" zoomScaleSheetLayoutView="70" workbookViewId="0">
      <selection activeCell="H17" sqref="H17"/>
    </sheetView>
  </sheetViews>
  <sheetFormatPr defaultColWidth="61" defaultRowHeight="15.75" x14ac:dyDescent="0.25"/>
  <cols>
    <col min="1" max="1" width="8.85546875" style="35" customWidth="1"/>
    <col min="2" max="2" width="19.140625" style="35" customWidth="1"/>
    <col min="3" max="3" width="19" style="35" customWidth="1"/>
    <col min="4" max="4" width="28.8554687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7.7109375" style="35" customWidth="1"/>
    <col min="14" max="14" width="26.4257812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950" t="s">
        <v>159</v>
      </c>
      <c r="K3" s="1790"/>
      <c r="L3" s="1819"/>
      <c r="M3" s="1815" t="s">
        <v>672</v>
      </c>
      <c r="N3" s="1792" t="s">
        <v>673</v>
      </c>
    </row>
    <row r="4" spans="1:14" ht="32.25" customHeight="1" thickBot="1" x14ac:dyDescent="0.3">
      <c r="A4" s="1775"/>
      <c r="B4" s="1777"/>
      <c r="C4" s="1779"/>
      <c r="D4" s="1811"/>
      <c r="E4" s="680" t="s">
        <v>274</v>
      </c>
      <c r="F4" s="37" t="s">
        <v>275</v>
      </c>
      <c r="G4" s="38" t="s">
        <v>276</v>
      </c>
      <c r="H4" s="1793"/>
      <c r="I4" s="1818"/>
      <c r="J4" s="290" t="s">
        <v>160</v>
      </c>
      <c r="K4" s="240" t="s">
        <v>161</v>
      </c>
      <c r="L4" s="289" t="s">
        <v>674</v>
      </c>
      <c r="M4" s="1816"/>
      <c r="N4" s="1793"/>
    </row>
    <row r="5" spans="1:14" ht="15.95" customHeight="1" thickBot="1" x14ac:dyDescent="0.3">
      <c r="A5" s="41">
        <v>1</v>
      </c>
      <c r="B5" s="41">
        <v>2</v>
      </c>
      <c r="C5" s="42">
        <v>3</v>
      </c>
      <c r="D5" s="43">
        <v>4</v>
      </c>
      <c r="E5" s="44">
        <v>5</v>
      </c>
      <c r="F5" s="45">
        <v>6</v>
      </c>
      <c r="G5" s="46">
        <v>7</v>
      </c>
      <c r="H5" s="47">
        <v>8</v>
      </c>
      <c r="I5" s="47">
        <v>9</v>
      </c>
      <c r="J5" s="42" t="s">
        <v>675</v>
      </c>
      <c r="K5" s="44" t="s">
        <v>1116</v>
      </c>
      <c r="L5" s="47" t="s">
        <v>1117</v>
      </c>
      <c r="M5" s="225">
        <v>13</v>
      </c>
      <c r="N5" s="852">
        <v>14</v>
      </c>
    </row>
    <row r="6" spans="1:14" ht="180" customHeight="1" thickBot="1" x14ac:dyDescent="0.3">
      <c r="A6" s="853">
        <v>881</v>
      </c>
      <c r="B6" s="854" t="s">
        <v>397</v>
      </c>
      <c r="C6" s="855" t="s">
        <v>166</v>
      </c>
      <c r="D6" s="856" t="s">
        <v>8</v>
      </c>
      <c r="E6" s="341">
        <v>0</v>
      </c>
      <c r="F6" s="340">
        <v>8994.9699999999993</v>
      </c>
      <c r="G6" s="339">
        <v>97075.1</v>
      </c>
      <c r="H6" s="857">
        <v>0</v>
      </c>
      <c r="I6" s="857"/>
      <c r="J6" s="858">
        <f>ROUND(+(E6+F6+G6)/3-I6,0)</f>
        <v>35357</v>
      </c>
      <c r="K6" s="859">
        <f>ROUND(+(F6+G6+H6)/3+I6,0)</f>
        <v>35357</v>
      </c>
      <c r="L6" s="860">
        <f>ROUND(+(G6+H6+J6)/3+I6,0)</f>
        <v>44144</v>
      </c>
      <c r="M6" s="861" t="s">
        <v>1118</v>
      </c>
      <c r="N6" s="862" t="s">
        <v>1119</v>
      </c>
    </row>
    <row r="7" spans="1:14" ht="180" customHeight="1" thickBot="1" x14ac:dyDescent="0.3">
      <c r="A7" s="232">
        <v>881</v>
      </c>
      <c r="B7" s="854" t="s">
        <v>397</v>
      </c>
      <c r="C7" s="855" t="s">
        <v>791</v>
      </c>
      <c r="D7" s="856" t="s">
        <v>474</v>
      </c>
      <c r="E7" s="341">
        <v>0</v>
      </c>
      <c r="F7" s="340">
        <v>0</v>
      </c>
      <c r="G7" s="339">
        <v>207.7</v>
      </c>
      <c r="H7" s="857">
        <v>0</v>
      </c>
      <c r="I7" s="857"/>
      <c r="J7" s="858">
        <f t="shared" ref="J7:J8" si="0">ROUND(+(E7+F7+G7)/3-I7,0)</f>
        <v>69</v>
      </c>
      <c r="K7" s="859">
        <f t="shared" ref="K7:K8" si="1">ROUND(+(F7+G7+H7)/3+I7,0)</f>
        <v>69</v>
      </c>
      <c r="L7" s="860">
        <f>ROUND(+(G7+H7)/3+I7,0)</f>
        <v>69</v>
      </c>
      <c r="M7" s="863" t="s">
        <v>1118</v>
      </c>
      <c r="N7" s="862" t="s">
        <v>1119</v>
      </c>
    </row>
    <row r="8" spans="1:14" ht="180" customHeight="1" thickBot="1" x14ac:dyDescent="0.3">
      <c r="A8" s="67">
        <v>881</v>
      </c>
      <c r="B8" s="864" t="s">
        <v>397</v>
      </c>
      <c r="C8" s="865" t="s">
        <v>1120</v>
      </c>
      <c r="D8" s="866" t="s">
        <v>400</v>
      </c>
      <c r="E8" s="867">
        <v>0</v>
      </c>
      <c r="F8" s="868">
        <v>46.32</v>
      </c>
      <c r="G8" s="869">
        <v>0</v>
      </c>
      <c r="H8" s="870">
        <v>0</v>
      </c>
      <c r="I8" s="870"/>
      <c r="J8" s="871">
        <f t="shared" si="0"/>
        <v>15</v>
      </c>
      <c r="K8" s="872">
        <f t="shared" si="1"/>
        <v>15</v>
      </c>
      <c r="L8" s="873">
        <f t="shared" ref="L8" si="2">+(G8+H8)/3+I8</f>
        <v>0</v>
      </c>
      <c r="M8" s="874" t="s">
        <v>1118</v>
      </c>
      <c r="N8" s="875" t="s">
        <v>1119</v>
      </c>
    </row>
    <row r="10" spans="1:14" x14ac:dyDescent="0.25">
      <c r="A10" s="51" t="s">
        <v>167</v>
      </c>
      <c r="B10" s="876" t="s">
        <v>1121</v>
      </c>
      <c r="C10" s="51"/>
    </row>
    <row r="11" spans="1:14" x14ac:dyDescent="0.25">
      <c r="A11" s="51" t="s">
        <v>168</v>
      </c>
      <c r="B11" s="876" t="s">
        <v>1122</v>
      </c>
      <c r="C11" s="51"/>
    </row>
  </sheetData>
  <customSheetViews>
    <customSheetView guid="{D790174D-5261-4952-B577-01255A6BEA3C}" scale="70" showPageBreaks="1" fitToPage="1" printArea="1" view="pageBreakPreview">
      <selection activeCell="H17" sqref="H17"/>
      <pageMargins left="0.78740157480314965" right="0.19685039370078741" top="0.51181102362204722" bottom="0.55118110236220474" header="0.51181102362204722" footer="0.51181102362204722"/>
      <printOptions horizontalCentered="1" verticalCentered="1"/>
      <pageSetup paperSize="9" scale="52" orientation="landscape" r:id="rId1"/>
      <headerFooter alignWithMargins="0"/>
    </customSheetView>
    <customSheetView guid="{6ED1DF90-393A-44E0-B141-1FBB21699FEA}" scale="70" showPageBreaks="1" fitToPage="1" printArea="1" view="pageBreakPreview">
      <selection activeCell="H17" sqref="H17"/>
      <pageMargins left="0.78740157480314965" right="0.19685039370078741" top="0.51181102362204722" bottom="0.55118110236220474" header="0.51181102362204722" footer="0.51181102362204722"/>
      <printOptions horizontalCentered="1" verticalCentered="1"/>
      <pageSetup paperSize="9" scale="52" orientation="landscape" r:id="rId2"/>
      <headerFooter alignWithMargins="0"/>
    </customSheetView>
    <customSheetView guid="{4FAA2782-85AC-4DBD-92C6-A3C3B6642B69}" scale="70" showPageBreaks="1" fitToPage="1" printArea="1" view="pageBreakPreview">
      <selection activeCell="H17" sqref="H17"/>
      <pageMargins left="0.78740157480314965" right="0.19685039370078741" top="0.51181102362204722" bottom="0.55118110236220474" header="0.51181102362204722" footer="0.51181102362204722"/>
      <printOptions horizontalCentered="1" verticalCentered="1"/>
      <pageSetup paperSize="9" scale="52" orientation="landscape" r:id="rId3"/>
      <headerFooter alignWithMargins="0"/>
    </customSheetView>
    <customSheetView guid="{E7219206-984F-4247-B1D3-6A74E47DAF4A}" scale="70" showPageBreaks="1" fitToPage="1" printArea="1" view="pageBreakPreview">
      <selection activeCell="H17" sqref="H17"/>
      <pageMargins left="0.78740157480314965" right="0.19685039370078741" top="0.51181102362204722" bottom="0.55118110236220474" header="0.51181102362204722" footer="0.51181102362204722"/>
      <printOptions horizontalCentered="1" verticalCentered="1"/>
      <pageSetup paperSize="9" scale="52"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2" orientation="landscape" r:id="rId5"/>
  <headerFooter alignWithMargins="0"/>
  <drawing r:id="rId6"/>
  <legacyDrawing r:id="rId7"/>
  <oleObjects>
    <mc:AlternateContent xmlns:mc="http://schemas.openxmlformats.org/markup-compatibility/2006">
      <mc:Choice Requires="x14">
        <oleObject progId="Equation.3" shapeId="122881" r:id="rId8">
          <objectPr defaultSize="0" autoPict="0" r:id="rId9">
            <anchor moveWithCells="1">
              <from>
                <xdr:col>12</xdr:col>
                <xdr:colOff>85725</xdr:colOff>
                <xdr:row>5</xdr:row>
                <xdr:rowOff>676275</xdr:rowOff>
              </from>
              <to>
                <xdr:col>12</xdr:col>
                <xdr:colOff>895350</xdr:colOff>
                <xdr:row>5</xdr:row>
                <xdr:rowOff>1104900</xdr:rowOff>
              </to>
            </anchor>
          </objectPr>
        </oleObject>
      </mc:Choice>
      <mc:Fallback>
        <oleObject progId="Equation.3" shapeId="122881" r:id="rId8"/>
      </mc:Fallback>
    </mc:AlternateContent>
    <mc:AlternateContent xmlns:mc="http://schemas.openxmlformats.org/markup-compatibility/2006">
      <mc:Choice Requires="x14">
        <oleObject progId="Equation.3" shapeId="122882" r:id="rId10">
          <objectPr defaultSize="0" autoPict="0" r:id="rId11">
            <anchor moveWithCells="1">
              <from>
                <xdr:col>12</xdr:col>
                <xdr:colOff>104775</xdr:colOff>
                <xdr:row>5</xdr:row>
                <xdr:rowOff>57150</xdr:rowOff>
              </from>
              <to>
                <xdr:col>12</xdr:col>
                <xdr:colOff>981075</xdr:colOff>
                <xdr:row>5</xdr:row>
                <xdr:rowOff>590550</xdr:rowOff>
              </to>
            </anchor>
          </objectPr>
        </oleObject>
      </mc:Choice>
      <mc:Fallback>
        <oleObject progId="Equation.3" shapeId="122882" r:id="rId10"/>
      </mc:Fallback>
    </mc:AlternateContent>
    <mc:AlternateContent xmlns:mc="http://schemas.openxmlformats.org/markup-compatibility/2006">
      <mc:Choice Requires="x14">
        <oleObject progId="Equation.3" shapeId="122883" r:id="rId12">
          <objectPr defaultSize="0" autoPict="0" r:id="rId9">
            <anchor moveWithCells="1">
              <from>
                <xdr:col>12</xdr:col>
                <xdr:colOff>85725</xdr:colOff>
                <xdr:row>6</xdr:row>
                <xdr:rowOff>676275</xdr:rowOff>
              </from>
              <to>
                <xdr:col>12</xdr:col>
                <xdr:colOff>895350</xdr:colOff>
                <xdr:row>6</xdr:row>
                <xdr:rowOff>1104900</xdr:rowOff>
              </to>
            </anchor>
          </objectPr>
        </oleObject>
      </mc:Choice>
      <mc:Fallback>
        <oleObject progId="Equation.3" shapeId="122883" r:id="rId12"/>
      </mc:Fallback>
    </mc:AlternateContent>
    <mc:AlternateContent xmlns:mc="http://schemas.openxmlformats.org/markup-compatibility/2006">
      <mc:Choice Requires="x14">
        <oleObject progId="Equation.3" shapeId="122884" r:id="rId13">
          <objectPr defaultSize="0" autoPict="0" r:id="rId11">
            <anchor moveWithCells="1">
              <from>
                <xdr:col>12</xdr:col>
                <xdr:colOff>104775</xdr:colOff>
                <xdr:row>6</xdr:row>
                <xdr:rowOff>57150</xdr:rowOff>
              </from>
              <to>
                <xdr:col>12</xdr:col>
                <xdr:colOff>981075</xdr:colOff>
                <xdr:row>6</xdr:row>
                <xdr:rowOff>581025</xdr:rowOff>
              </to>
            </anchor>
          </objectPr>
        </oleObject>
      </mc:Choice>
      <mc:Fallback>
        <oleObject progId="Equation.3" shapeId="122884" r:id="rId13"/>
      </mc:Fallback>
    </mc:AlternateContent>
    <mc:AlternateContent xmlns:mc="http://schemas.openxmlformats.org/markup-compatibility/2006">
      <mc:Choice Requires="x14">
        <oleObject progId="Equation.3" shapeId="122885" r:id="rId14">
          <objectPr defaultSize="0" autoPict="0" r:id="rId9">
            <anchor moveWithCells="1">
              <from>
                <xdr:col>12</xdr:col>
                <xdr:colOff>85725</xdr:colOff>
                <xdr:row>7</xdr:row>
                <xdr:rowOff>676275</xdr:rowOff>
              </from>
              <to>
                <xdr:col>12</xdr:col>
                <xdr:colOff>895350</xdr:colOff>
                <xdr:row>7</xdr:row>
                <xdr:rowOff>1104900</xdr:rowOff>
              </to>
            </anchor>
          </objectPr>
        </oleObject>
      </mc:Choice>
      <mc:Fallback>
        <oleObject progId="Equation.3" shapeId="122885" r:id="rId14"/>
      </mc:Fallback>
    </mc:AlternateContent>
    <mc:AlternateContent xmlns:mc="http://schemas.openxmlformats.org/markup-compatibility/2006">
      <mc:Choice Requires="x14">
        <oleObject progId="Equation.3" shapeId="122886" r:id="rId15">
          <objectPr defaultSize="0" autoPict="0" r:id="rId11">
            <anchor moveWithCells="1">
              <from>
                <xdr:col>12</xdr:col>
                <xdr:colOff>104775</xdr:colOff>
                <xdr:row>7</xdr:row>
                <xdr:rowOff>57150</xdr:rowOff>
              </from>
              <to>
                <xdr:col>12</xdr:col>
                <xdr:colOff>981075</xdr:colOff>
                <xdr:row>7</xdr:row>
                <xdr:rowOff>581025</xdr:rowOff>
              </to>
            </anchor>
          </objectPr>
        </oleObject>
      </mc:Choice>
      <mc:Fallback>
        <oleObject progId="Equation.3" shapeId="122886" r:id="rId15"/>
      </mc:Fallback>
    </mc:AlternateContent>
  </oleObjec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0"/>
  <sheetViews>
    <sheetView view="pageBreakPreview" zoomScale="118" zoomScaleNormal="100" zoomScaleSheetLayoutView="118" workbookViewId="0">
      <selection activeCell="I6" sqref="I6"/>
    </sheetView>
  </sheetViews>
  <sheetFormatPr defaultColWidth="61" defaultRowHeight="15.75" x14ac:dyDescent="0.25"/>
  <cols>
    <col min="1" max="1" width="16.140625" style="35" customWidth="1"/>
    <col min="2" max="2" width="17.28515625" style="35" customWidth="1"/>
    <col min="3" max="3" width="23" style="35" customWidth="1"/>
    <col min="4" max="4" width="19.425781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25.140625" style="35" customWidth="1"/>
    <col min="15" max="16384" width="61" style="35"/>
  </cols>
  <sheetData>
    <row r="1" spans="1:19" ht="25.5" customHeight="1" x14ac:dyDescent="0.3">
      <c r="A1" s="1772" t="s">
        <v>152</v>
      </c>
      <c r="B1" s="1772"/>
      <c r="C1" s="1772"/>
      <c r="D1" s="1772"/>
      <c r="E1" s="1772"/>
      <c r="F1" s="1772"/>
      <c r="G1" s="1772"/>
      <c r="H1" s="1772"/>
      <c r="I1" s="1772"/>
      <c r="J1" s="1772"/>
      <c r="K1" s="1772"/>
      <c r="L1" s="1772"/>
      <c r="M1" s="1772"/>
      <c r="N1" s="1772"/>
    </row>
    <row r="2" spans="1:19" ht="14.25" customHeight="1" thickBot="1" x14ac:dyDescent="0.3">
      <c r="A2" s="1773" t="s">
        <v>670</v>
      </c>
      <c r="B2" s="1773"/>
      <c r="C2" s="1773"/>
      <c r="D2" s="1773"/>
      <c r="E2" s="1773"/>
      <c r="F2" s="1773"/>
      <c r="G2" s="1773"/>
      <c r="H2" s="1773"/>
      <c r="I2" s="1773"/>
      <c r="J2" s="1773"/>
      <c r="K2" s="1773"/>
      <c r="L2" s="1773"/>
      <c r="M2" s="1773"/>
      <c r="N2" s="1773"/>
    </row>
    <row r="3" spans="1:19"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9" ht="32.25" customHeight="1" thickBot="1" x14ac:dyDescent="0.3">
      <c r="A4" s="1775"/>
      <c r="B4" s="1777"/>
      <c r="C4" s="1779"/>
      <c r="D4" s="1811"/>
      <c r="E4" s="680" t="s">
        <v>274</v>
      </c>
      <c r="F4" s="37" t="s">
        <v>275</v>
      </c>
      <c r="G4" s="38" t="s">
        <v>276</v>
      </c>
      <c r="H4" s="1793"/>
      <c r="I4" s="1818"/>
      <c r="J4" s="290" t="s">
        <v>160</v>
      </c>
      <c r="K4" s="240" t="s">
        <v>161</v>
      </c>
      <c r="L4" s="289" t="s">
        <v>674</v>
      </c>
      <c r="M4" s="1816"/>
      <c r="N4" s="1795"/>
    </row>
    <row r="5" spans="1:19"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9" ht="250.15" customHeight="1" thickBot="1" x14ac:dyDescent="0.3">
      <c r="A6" s="877">
        <v>882</v>
      </c>
      <c r="B6" s="878" t="s">
        <v>401</v>
      </c>
      <c r="C6" s="877" t="s">
        <v>402</v>
      </c>
      <c r="D6" s="879" t="s">
        <v>172</v>
      </c>
      <c r="E6" s="882">
        <v>2488.5</v>
      </c>
      <c r="F6" s="883">
        <v>3058.36</v>
      </c>
      <c r="G6" s="884">
        <v>1335.34</v>
      </c>
      <c r="H6" s="885" t="s">
        <v>193</v>
      </c>
      <c r="I6" s="884" t="s">
        <v>193</v>
      </c>
      <c r="J6" s="884">
        <f>ROUND((E6+G6+F6)/3,0)</f>
        <v>2294</v>
      </c>
      <c r="K6" s="884">
        <f>J6</f>
        <v>2294</v>
      </c>
      <c r="L6" s="884">
        <f>J6</f>
        <v>2294</v>
      </c>
      <c r="M6" s="880" t="s">
        <v>1114</v>
      </c>
      <c r="N6" s="881" t="s">
        <v>1123</v>
      </c>
    </row>
    <row r="8" spans="1:19" x14ac:dyDescent="0.25">
      <c r="A8" s="51" t="s">
        <v>1124</v>
      </c>
      <c r="B8" s="51"/>
      <c r="C8" s="51"/>
    </row>
    <row r="9" spans="1:19" x14ac:dyDescent="0.25">
      <c r="A9" s="51" t="s">
        <v>1125</v>
      </c>
      <c r="B9" s="51"/>
      <c r="C9" s="51"/>
    </row>
    <row r="10" spans="1:19" s="236" customFormat="1" ht="25.5" customHeight="1" x14ac:dyDescent="0.25">
      <c r="A10" s="35"/>
      <c r="B10" s="35"/>
      <c r="C10" s="35"/>
      <c r="D10" s="35"/>
      <c r="E10" s="35"/>
      <c r="F10" s="35"/>
      <c r="G10" s="35"/>
      <c r="H10" s="35"/>
      <c r="I10" s="35"/>
      <c r="J10" s="35"/>
      <c r="K10" s="35"/>
      <c r="R10" s="35"/>
      <c r="S10" s="35"/>
    </row>
  </sheetData>
  <customSheetViews>
    <customSheetView guid="{D790174D-5261-4952-B577-01255A6BEA3C}" scale="118" showPageBreaks="1" fitToPage="1" printArea="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54" orientation="landscape" r:id="rId1"/>
      <headerFooter alignWithMargins="0"/>
    </customSheetView>
    <customSheetView guid="{6ED1DF90-393A-44E0-B141-1FBB21699FEA}" scale="118" showPageBreaks="1" fitToPage="1" printArea="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54" orientation="landscape" r:id="rId2"/>
      <headerFooter alignWithMargins="0"/>
    </customSheetView>
    <customSheetView guid="{4FAA2782-85AC-4DBD-92C6-A3C3B6642B69}" scale="118" showPageBreaks="1" fitToPage="1" printArea="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54" orientation="landscape" r:id="rId3"/>
      <headerFooter alignWithMargins="0"/>
    </customSheetView>
    <customSheetView guid="{E7219206-984F-4247-B1D3-6A74E47DAF4A}" scale="118" showPageBreaks="1" fitToPage="1" printArea="1" view="pageBreakPreview">
      <selection activeCell="I6" sqref="I6"/>
      <pageMargins left="0.78740157480314965" right="0.19685039370078741" top="0.51181102362204722" bottom="0.55118110236220474" header="0.51181102362204722" footer="0.51181102362204722"/>
      <printOptions horizontalCentered="1" verticalCentered="1"/>
      <pageSetup paperSize="9" scale="54"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4" orientation="landscape" r:id="rId5"/>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21"/>
  <sheetViews>
    <sheetView view="pageBreakPreview" zoomScale="60" zoomScaleNormal="75" workbookViewId="0">
      <selection activeCell="G8" sqref="G8"/>
    </sheetView>
  </sheetViews>
  <sheetFormatPr defaultColWidth="61" defaultRowHeight="15.75" x14ac:dyDescent="0.25"/>
  <cols>
    <col min="1" max="1" width="9.7109375" style="160" customWidth="1"/>
    <col min="2" max="2" width="30" style="160" customWidth="1"/>
    <col min="3" max="3" width="32.85546875" style="160" customWidth="1"/>
    <col min="4" max="4" width="19.42578125" style="160" customWidth="1"/>
    <col min="5" max="5" width="20.140625" style="160" customWidth="1"/>
    <col min="6" max="6" width="21" style="160" customWidth="1"/>
    <col min="7" max="7" width="21.42578125" style="160" customWidth="1"/>
    <col min="8" max="8" width="18.5703125" style="160" customWidth="1"/>
    <col min="9" max="9" width="14.28515625" style="160" customWidth="1"/>
    <col min="10" max="10" width="19.85546875" style="931" customWidth="1"/>
    <col min="11" max="12" width="18.7109375" style="931" customWidth="1"/>
    <col min="13" max="13" width="20.28515625" style="160" customWidth="1"/>
    <col min="14" max="14" width="77.42578125" style="160" customWidth="1"/>
    <col min="15" max="15" width="61" style="159"/>
    <col min="16" max="16384" width="61" style="160"/>
  </cols>
  <sheetData>
    <row r="1" spans="1:19" ht="25.5" customHeight="1" x14ac:dyDescent="0.3">
      <c r="A1" s="1953" t="s">
        <v>152</v>
      </c>
      <c r="B1" s="1953"/>
      <c r="C1" s="1953"/>
      <c r="D1" s="1953"/>
      <c r="E1" s="1953"/>
      <c r="F1" s="1953"/>
      <c r="G1" s="1953"/>
      <c r="H1" s="1953"/>
      <c r="I1" s="1953"/>
      <c r="J1" s="1953"/>
      <c r="K1" s="1953"/>
      <c r="L1" s="1953"/>
      <c r="M1" s="1953"/>
      <c r="N1" s="1953"/>
    </row>
    <row r="2" spans="1:19" ht="14.25" customHeight="1" thickBot="1" x14ac:dyDescent="0.3">
      <c r="A2" s="1954" t="s">
        <v>670</v>
      </c>
      <c r="B2" s="1954"/>
      <c r="C2" s="1954"/>
      <c r="D2" s="1954"/>
      <c r="E2" s="1954"/>
      <c r="F2" s="1954"/>
      <c r="G2" s="1954"/>
      <c r="H2" s="1954"/>
      <c r="I2" s="1954"/>
      <c r="J2" s="1954"/>
      <c r="K2" s="1954"/>
      <c r="L2" s="1954"/>
      <c r="M2" s="1954"/>
      <c r="N2" s="1954"/>
    </row>
    <row r="3" spans="1:19" ht="33" customHeight="1" thickBot="1" x14ac:dyDescent="0.3">
      <c r="A3" s="1955" t="s">
        <v>154</v>
      </c>
      <c r="B3" s="1956" t="s">
        <v>155</v>
      </c>
      <c r="C3" s="1957" t="s">
        <v>156</v>
      </c>
      <c r="D3" s="1958" t="s">
        <v>38</v>
      </c>
      <c r="E3" s="1959" t="s">
        <v>157</v>
      </c>
      <c r="F3" s="1959"/>
      <c r="G3" s="1959"/>
      <c r="H3" s="1960" t="s">
        <v>671</v>
      </c>
      <c r="I3" s="1959" t="s">
        <v>158</v>
      </c>
      <c r="J3" s="1961" t="s">
        <v>159</v>
      </c>
      <c r="K3" s="1961"/>
      <c r="L3" s="1961"/>
      <c r="M3" s="1959" t="s">
        <v>672</v>
      </c>
      <c r="N3" s="1962" t="s">
        <v>673</v>
      </c>
    </row>
    <row r="4" spans="1:19" ht="54" customHeight="1" thickBot="1" x14ac:dyDescent="0.3">
      <c r="A4" s="1955"/>
      <c r="B4" s="1956"/>
      <c r="C4" s="1957"/>
      <c r="D4" s="1958"/>
      <c r="E4" s="161" t="s">
        <v>274</v>
      </c>
      <c r="F4" s="162" t="s">
        <v>275</v>
      </c>
      <c r="G4" s="163" t="s">
        <v>276</v>
      </c>
      <c r="H4" s="1960"/>
      <c r="I4" s="1959"/>
      <c r="J4" s="164" t="s">
        <v>160</v>
      </c>
      <c r="K4" s="165" t="s">
        <v>161</v>
      </c>
      <c r="L4" s="166" t="s">
        <v>674</v>
      </c>
      <c r="M4" s="1959"/>
      <c r="N4" s="1962"/>
    </row>
    <row r="5" spans="1:19" ht="15.75" customHeight="1" thickBot="1" x14ac:dyDescent="0.3">
      <c r="A5" s="167">
        <v>1</v>
      </c>
      <c r="B5" s="167">
        <v>2</v>
      </c>
      <c r="C5" s="168">
        <v>3</v>
      </c>
      <c r="D5" s="169">
        <v>4</v>
      </c>
      <c r="E5" s="170">
        <v>5</v>
      </c>
      <c r="F5" s="171">
        <v>6</v>
      </c>
      <c r="G5" s="172">
        <v>7</v>
      </c>
      <c r="H5" s="173">
        <v>8</v>
      </c>
      <c r="I5" s="173">
        <v>9</v>
      </c>
      <c r="J5" s="916" t="s">
        <v>675</v>
      </c>
      <c r="K5" s="917" t="s">
        <v>676</v>
      </c>
      <c r="L5" s="918" t="s">
        <v>677</v>
      </c>
      <c r="M5" s="174">
        <v>13</v>
      </c>
      <c r="N5" s="175">
        <v>14</v>
      </c>
    </row>
    <row r="6" spans="1:19" ht="131.25" customHeight="1" x14ac:dyDescent="0.25">
      <c r="A6" s="212"/>
      <c r="B6" s="222" t="s">
        <v>678</v>
      </c>
      <c r="C6" s="217" t="s">
        <v>679</v>
      </c>
      <c r="D6" s="176" t="s">
        <v>680</v>
      </c>
      <c r="E6" s="177">
        <v>0</v>
      </c>
      <c r="F6" s="177">
        <v>0</v>
      </c>
      <c r="G6" s="178">
        <v>0</v>
      </c>
      <c r="H6" s="179">
        <v>14770.72</v>
      </c>
      <c r="I6" s="180"/>
      <c r="J6" s="919">
        <v>0</v>
      </c>
      <c r="K6" s="920">
        <v>0</v>
      </c>
      <c r="L6" s="921">
        <v>0</v>
      </c>
      <c r="M6" s="181"/>
      <c r="N6" s="182"/>
    </row>
    <row r="7" spans="1:19" ht="133.5" customHeight="1" x14ac:dyDescent="0.25">
      <c r="A7" s="191"/>
      <c r="B7" s="220" t="s">
        <v>678</v>
      </c>
      <c r="C7" s="216" t="s">
        <v>681</v>
      </c>
      <c r="D7" s="183" t="s">
        <v>595</v>
      </c>
      <c r="E7" s="184">
        <f>103827047.12*40%/100%</f>
        <v>41530818.848000005</v>
      </c>
      <c r="F7" s="185">
        <f>351775829.68*40%/100%</f>
        <v>140710331.87200001</v>
      </c>
      <c r="G7" s="186">
        <f>59817747.85*40%/100%</f>
        <v>23927099.140000001</v>
      </c>
      <c r="H7" s="187">
        <v>42774507.689999998</v>
      </c>
      <c r="I7" s="188"/>
      <c r="J7" s="922">
        <f>ROUND((F7+G7+H7)/3,0)</f>
        <v>69137313</v>
      </c>
      <c r="K7" s="923">
        <f>ROUND((G7+H7+J7)/3,0)</f>
        <v>45279640</v>
      </c>
      <c r="L7" s="924">
        <f>ROUND((H7+J7+K7)/3,0)</f>
        <v>52397154</v>
      </c>
      <c r="M7" s="189" t="s">
        <v>682</v>
      </c>
      <c r="N7" s="190" t="s">
        <v>683</v>
      </c>
    </row>
    <row r="8" spans="1:19" s="195" customFormat="1" ht="130.5" customHeight="1" x14ac:dyDescent="0.25">
      <c r="A8" s="191"/>
      <c r="B8" s="220" t="s">
        <v>678</v>
      </c>
      <c r="C8" s="216" t="s">
        <v>684</v>
      </c>
      <c r="D8" s="192" t="s">
        <v>426</v>
      </c>
      <c r="E8" s="211">
        <f>118370258.54*40%/100%</f>
        <v>47348103.416000009</v>
      </c>
      <c r="F8" s="185">
        <f>167931716.91*40%/100%</f>
        <v>67172686.763999999</v>
      </c>
      <c r="G8" s="186">
        <f>142273527.45*40%/100%</f>
        <v>56909410.979999997</v>
      </c>
      <c r="H8" s="186">
        <v>33112450.559999999</v>
      </c>
      <c r="I8" s="188"/>
      <c r="J8" s="925">
        <f>ROUND((E8+F8+G8)/3+I8,0)</f>
        <v>57143400</v>
      </c>
      <c r="K8" s="926">
        <f>ROUND((G8+H8+J8)/3,0)</f>
        <v>49055087</v>
      </c>
      <c r="L8" s="927">
        <f>ROUND((H8+J8+K8)/3,0)</f>
        <v>46436979</v>
      </c>
      <c r="M8" s="194" t="s">
        <v>682</v>
      </c>
      <c r="N8" s="190" t="s">
        <v>683</v>
      </c>
      <c r="O8" s="159"/>
      <c r="P8" s="160"/>
      <c r="Q8" s="160"/>
      <c r="R8" s="160"/>
      <c r="S8" s="160"/>
    </row>
    <row r="9" spans="1:19" s="195" customFormat="1" ht="67.5" customHeight="1" x14ac:dyDescent="0.25">
      <c r="A9" s="191"/>
      <c r="B9" s="220" t="s">
        <v>678</v>
      </c>
      <c r="C9" s="217" t="s">
        <v>685</v>
      </c>
      <c r="D9" s="176" t="s">
        <v>686</v>
      </c>
      <c r="E9" s="193">
        <v>0</v>
      </c>
      <c r="F9" s="185">
        <v>0</v>
      </c>
      <c r="G9" s="186">
        <v>0</v>
      </c>
      <c r="H9" s="186">
        <v>6548.63</v>
      </c>
      <c r="I9" s="188"/>
      <c r="J9" s="928">
        <v>0</v>
      </c>
      <c r="K9" s="926">
        <v>0</v>
      </c>
      <c r="L9" s="927">
        <v>0</v>
      </c>
      <c r="M9" s="194"/>
      <c r="N9" s="190"/>
      <c r="O9" s="159"/>
      <c r="P9" s="160"/>
      <c r="Q9" s="160"/>
      <c r="R9" s="160"/>
      <c r="S9" s="160"/>
    </row>
    <row r="10" spans="1:19" s="195" customFormat="1" ht="129" customHeight="1" x14ac:dyDescent="0.25">
      <c r="A10" s="191"/>
      <c r="B10" s="219" t="s">
        <v>678</v>
      </c>
      <c r="C10" s="216" t="s">
        <v>687</v>
      </c>
      <c r="D10" s="196" t="s">
        <v>427</v>
      </c>
      <c r="E10" s="193">
        <f>116142862.98*40%/100%</f>
        <v>46457145.192000002</v>
      </c>
      <c r="F10" s="185">
        <f>186101462.37*40%/100%</f>
        <v>74440584.947999999</v>
      </c>
      <c r="G10" s="186">
        <f>132037424.9*40%/100%</f>
        <v>52814969.960000008</v>
      </c>
      <c r="H10" s="186">
        <v>53516570.049999997</v>
      </c>
      <c r="I10" s="188"/>
      <c r="J10" s="928">
        <f>ROUND((E10+F10+G10)/3+I10,0)</f>
        <v>57904233</v>
      </c>
      <c r="K10" s="926">
        <f>ROUND((G10+H10+J10)/3,0)</f>
        <v>54745258</v>
      </c>
      <c r="L10" s="927">
        <f>ROUND((H10+J10+K10)/3,0)</f>
        <v>55388687</v>
      </c>
      <c r="M10" s="194" t="s">
        <v>682</v>
      </c>
      <c r="N10" s="190" t="s">
        <v>683</v>
      </c>
      <c r="O10" s="159"/>
      <c r="P10" s="160"/>
      <c r="Q10" s="160"/>
      <c r="R10" s="160"/>
      <c r="S10" s="160"/>
    </row>
    <row r="11" spans="1:19" s="195" customFormat="1" ht="93.6" customHeight="1" x14ac:dyDescent="0.25">
      <c r="A11" s="191"/>
      <c r="B11" s="220" t="s">
        <v>678</v>
      </c>
      <c r="C11" s="217" t="s">
        <v>688</v>
      </c>
      <c r="D11" s="176" t="s">
        <v>689</v>
      </c>
      <c r="E11" s="193">
        <v>0</v>
      </c>
      <c r="F11" s="185">
        <v>0</v>
      </c>
      <c r="G11" s="186">
        <v>0</v>
      </c>
      <c r="H11" s="186">
        <v>32435.5</v>
      </c>
      <c r="I11" s="188"/>
      <c r="J11" s="928">
        <v>0</v>
      </c>
      <c r="K11" s="926">
        <v>0</v>
      </c>
      <c r="L11" s="927">
        <v>0</v>
      </c>
      <c r="M11" s="194"/>
      <c r="N11" s="190"/>
      <c r="O11" s="159"/>
      <c r="P11" s="160"/>
      <c r="Q11" s="160"/>
      <c r="R11" s="160"/>
      <c r="S11" s="160"/>
    </row>
    <row r="12" spans="1:19" s="195" customFormat="1" ht="134.25" customHeight="1" x14ac:dyDescent="0.25">
      <c r="A12" s="214"/>
      <c r="B12" s="221" t="s">
        <v>678</v>
      </c>
      <c r="C12" s="218" t="s">
        <v>690</v>
      </c>
      <c r="D12" s="197" t="s">
        <v>428</v>
      </c>
      <c r="E12" s="198">
        <f>19248476.16*40%/100%</f>
        <v>7699390.4640000006</v>
      </c>
      <c r="F12" s="199">
        <f>13589118.3*40%/100%</f>
        <v>5435647.3200000003</v>
      </c>
      <c r="G12" s="200">
        <f>11676571.73*40%/100%</f>
        <v>4670628.6920000007</v>
      </c>
      <c r="H12" s="200">
        <v>1914693.14</v>
      </c>
      <c r="I12" s="201"/>
      <c r="J12" s="929">
        <f>ROUND((E12+F12+G12)/3+I12,0)</f>
        <v>5935222</v>
      </c>
      <c r="K12" s="930">
        <f>ROUND((G12+H12+J12)/3,0)</f>
        <v>4173515</v>
      </c>
      <c r="L12" s="927">
        <f>ROUND((H12+J12+K12)/3,0)</f>
        <v>4007810</v>
      </c>
      <c r="M12" s="194" t="s">
        <v>682</v>
      </c>
      <c r="N12" s="190" t="s">
        <v>683</v>
      </c>
      <c r="O12" s="159"/>
      <c r="P12" s="160"/>
      <c r="Q12" s="160"/>
      <c r="R12" s="160"/>
      <c r="S12" s="160"/>
    </row>
    <row r="13" spans="1:19" s="195" customFormat="1" ht="173.25" x14ac:dyDescent="0.25">
      <c r="A13" s="191"/>
      <c r="B13" s="215" t="s">
        <v>678</v>
      </c>
      <c r="C13" s="213" t="s">
        <v>691</v>
      </c>
      <c r="D13" s="203" t="s">
        <v>692</v>
      </c>
      <c r="E13" s="202">
        <v>0</v>
      </c>
      <c r="F13" s="202">
        <v>0</v>
      </c>
      <c r="G13" s="204">
        <v>0</v>
      </c>
      <c r="H13" s="204">
        <v>22937.06</v>
      </c>
      <c r="I13" s="205"/>
      <c r="J13" s="929">
        <v>0</v>
      </c>
      <c r="K13" s="930">
        <v>0</v>
      </c>
      <c r="L13" s="927">
        <v>0</v>
      </c>
      <c r="M13" s="194"/>
      <c r="N13" s="190"/>
      <c r="O13" s="159"/>
      <c r="P13" s="160"/>
      <c r="Q13" s="160"/>
      <c r="R13" s="160"/>
      <c r="S13" s="160"/>
    </row>
    <row r="15" spans="1:19" x14ac:dyDescent="0.25">
      <c r="A15" s="206" t="s">
        <v>167</v>
      </c>
      <c r="B15" s="206" t="s">
        <v>693</v>
      </c>
      <c r="C15" s="206"/>
    </row>
    <row r="16" spans="1:19" x14ac:dyDescent="0.25">
      <c r="A16" s="206" t="s">
        <v>168</v>
      </c>
      <c r="B16" s="206" t="s">
        <v>694</v>
      </c>
      <c r="C16" s="206"/>
    </row>
    <row r="18" spans="1:19" s="207" customFormat="1" ht="25.5" customHeight="1" x14ac:dyDescent="0.25">
      <c r="A18" s="1951"/>
      <c r="B18" s="1951"/>
      <c r="C18" s="1951"/>
      <c r="D18" s="1951"/>
      <c r="E18" s="1951"/>
      <c r="F18" s="1951"/>
      <c r="G18" s="1951"/>
      <c r="H18" s="1951"/>
      <c r="I18" s="1951"/>
      <c r="J18" s="932"/>
      <c r="K18" s="932"/>
      <c r="L18" s="932"/>
      <c r="O18" s="208"/>
      <c r="R18" s="160"/>
      <c r="S18" s="160"/>
    </row>
    <row r="19" spans="1:19" s="207" customFormat="1" ht="24" customHeight="1" x14ac:dyDescent="0.25">
      <c r="A19" s="1951"/>
      <c r="B19" s="1951"/>
      <c r="C19" s="1951"/>
      <c r="D19" s="1951"/>
      <c r="E19" s="1951"/>
      <c r="F19" s="1951"/>
      <c r="G19" s="1951"/>
      <c r="H19" s="1951"/>
      <c r="I19" s="1951"/>
      <c r="J19" s="1951"/>
      <c r="K19" s="932"/>
      <c r="L19" s="932"/>
      <c r="O19" s="208"/>
      <c r="R19" s="160"/>
      <c r="S19" s="160"/>
    </row>
    <row r="20" spans="1:19" s="207" customFormat="1" ht="31.5" customHeight="1" x14ac:dyDescent="0.25">
      <c r="A20" s="1952"/>
      <c r="B20" s="1952"/>
      <c r="C20" s="1952"/>
      <c r="D20" s="1952"/>
      <c r="E20" s="1952"/>
      <c r="F20" s="1952"/>
      <c r="G20" s="1952"/>
      <c r="H20" s="1952"/>
      <c r="I20" s="1952"/>
      <c r="J20" s="932"/>
      <c r="K20" s="932"/>
      <c r="L20" s="932"/>
      <c r="O20" s="208"/>
      <c r="R20" s="160"/>
      <c r="S20" s="160"/>
    </row>
    <row r="21" spans="1:19" ht="18.75" x14ac:dyDescent="0.3">
      <c r="H21" s="209"/>
      <c r="I21" s="210"/>
      <c r="J21" s="209"/>
      <c r="K21" s="209"/>
      <c r="L21" s="209"/>
    </row>
  </sheetData>
  <customSheetViews>
    <customSheetView guid="{D790174D-5261-4952-B577-01255A6BEA3C}" scale="60" showPageBreaks="1" fitToPage="1" printArea="1" view="pageBreakPreview">
      <selection activeCell="G8" sqref="G8"/>
      <pageMargins left="0.78749999999999998" right="0.196527777777778" top="0.51180555555555596" bottom="0.55138888888888904" header="0.511811023622047" footer="0.511811023622047"/>
      <printOptions horizontalCentered="1" verticalCentered="1"/>
      <pageSetup paperSize="9" scale="39" orientation="landscape" horizontalDpi="300" verticalDpi="300" r:id="rId1"/>
    </customSheetView>
    <customSheetView guid="{6ED1DF90-393A-44E0-B141-1FBB21699FEA}" scale="60" showPageBreaks="1" fitToPage="1" printArea="1" view="pageBreakPreview">
      <selection activeCell="G8" sqref="G8"/>
      <pageMargins left="0.78749999999999998" right="0.196527777777778" top="0.51180555555555596" bottom="0.55138888888888904" header="0.511811023622047" footer="0.511811023622047"/>
      <printOptions horizontalCentered="1" verticalCentered="1"/>
      <pageSetup paperSize="9" scale="39" orientation="landscape" horizontalDpi="300" verticalDpi="300" r:id="rId2"/>
    </customSheetView>
    <customSheetView guid="{4FAA2782-85AC-4DBD-92C6-A3C3B6642B69}" scale="60" showPageBreaks="1" fitToPage="1" printArea="1" view="pageBreakPreview">
      <selection activeCell="G8" sqref="G8"/>
      <pageMargins left="0.78749999999999998" right="0.196527777777778" top="0.51180555555555596" bottom="0.55138888888888904" header="0.511811023622047" footer="0.511811023622047"/>
      <printOptions horizontalCentered="1" verticalCentered="1"/>
      <pageSetup paperSize="9" scale="39" orientation="landscape" horizontalDpi="300" verticalDpi="300" r:id="rId3"/>
    </customSheetView>
    <customSheetView guid="{934F907A-8EE9-43F9-9508-E1908F40F5F2}" scale="75" fitToPage="1">
      <selection activeCell="G10" sqref="G10"/>
      <pageMargins left="0.78749999999999998" right="0.196527777777778" top="0.51180555555555596" bottom="0.55138888888888904" header="0.511811023622047" footer="0.511811023622047"/>
      <printOptions horizontalCentered="1" verticalCentered="1"/>
      <pageSetup paperSize="9" scale="45" orientation="landscape" horizontalDpi="300" verticalDpi="300" r:id="rId4"/>
    </customSheetView>
    <customSheetView guid="{E7219206-984F-4247-B1D3-6A74E47DAF4A}" scale="60" showPageBreaks="1" fitToPage="1" printArea="1" view="pageBreakPreview">
      <selection activeCell="G8" sqref="G8"/>
      <pageMargins left="0.78749999999999998" right="0.196527777777778" top="0.51180555555555596" bottom="0.55138888888888904" header="0.511811023622047" footer="0.511811023622047"/>
      <printOptions horizontalCentered="1" verticalCentered="1"/>
      <pageSetup paperSize="9" scale="39" orientation="landscape" horizontalDpi="300" verticalDpi="300" r:id="rId5"/>
    </customSheetView>
  </customSheetViews>
  <mergeCells count="15">
    <mergeCell ref="A18:I18"/>
    <mergeCell ref="A19:J19"/>
    <mergeCell ref="A20:I20"/>
    <mergeCell ref="A1:N1"/>
    <mergeCell ref="A2:N2"/>
    <mergeCell ref="A3:A4"/>
    <mergeCell ref="B3:B4"/>
    <mergeCell ref="C3:C4"/>
    <mergeCell ref="D3:D4"/>
    <mergeCell ref="E3:G3"/>
    <mergeCell ref="H3:H4"/>
    <mergeCell ref="I3:I4"/>
    <mergeCell ref="J3:L3"/>
    <mergeCell ref="M3:M4"/>
    <mergeCell ref="N3:N4"/>
  </mergeCells>
  <printOptions horizontalCentered="1" verticalCentered="1"/>
  <pageMargins left="0.78749999999999998" right="0.196527777777778" top="0.51180555555555596" bottom="0.55138888888888904" header="0.511811023622047" footer="0.511811023622047"/>
  <pageSetup paperSize="9" scale="39" orientation="landscape" horizontalDpi="300" verticalDpi="300" r:id="rId6"/>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9"/>
  <sheetViews>
    <sheetView view="pageBreakPreview" zoomScale="118" zoomScaleNormal="100" zoomScaleSheetLayoutView="118" workbookViewId="0">
      <selection activeCell="H12" sqref="H12"/>
    </sheetView>
  </sheetViews>
  <sheetFormatPr defaultColWidth="61" defaultRowHeight="15.75" x14ac:dyDescent="0.25"/>
  <cols>
    <col min="1" max="1" width="16.140625" style="35" customWidth="1"/>
    <col min="2" max="2" width="17.28515625" style="35" customWidth="1"/>
    <col min="3" max="3" width="23.28515625" style="35" customWidth="1"/>
    <col min="4" max="4" width="19.42578125" style="35" customWidth="1"/>
    <col min="5" max="5" width="11.85546875" style="35" customWidth="1"/>
    <col min="6" max="6" width="12.42578125" style="35" customWidth="1"/>
    <col min="7" max="8" width="13.85546875" style="35" customWidth="1"/>
    <col min="9" max="9" width="20" style="35" customWidth="1"/>
    <col min="10" max="10" width="18.7109375" style="35" customWidth="1"/>
    <col min="11" max="11" width="19.5703125" style="35" customWidth="1"/>
    <col min="12" max="12" width="18.7109375" style="35" customWidth="1"/>
    <col min="13" max="13" width="20.28515625" style="35" customWidth="1"/>
    <col min="14" max="14" width="19.8554687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680" t="s">
        <v>274</v>
      </c>
      <c r="F4" s="37" t="s">
        <v>275</v>
      </c>
      <c r="G4" s="38" t="s">
        <v>276</v>
      </c>
      <c r="H4" s="1793"/>
      <c r="I4" s="1818"/>
      <c r="J4" s="290" t="s">
        <v>160</v>
      </c>
      <c r="K4" s="240" t="s">
        <v>161</v>
      </c>
      <c r="L4" s="289" t="s">
        <v>674</v>
      </c>
      <c r="M4" s="1816"/>
      <c r="N4" s="1795"/>
    </row>
    <row r="5" spans="1:14" ht="15.95" customHeight="1" thickBot="1" x14ac:dyDescent="0.3">
      <c r="A5" s="41">
        <v>1</v>
      </c>
      <c r="B5" s="41">
        <v>2</v>
      </c>
      <c r="C5" s="42">
        <v>3</v>
      </c>
      <c r="D5" s="43">
        <v>4</v>
      </c>
      <c r="E5" s="44">
        <v>5</v>
      </c>
      <c r="F5" s="45">
        <v>6</v>
      </c>
      <c r="G5" s="46">
        <v>7</v>
      </c>
      <c r="H5" s="47">
        <v>8</v>
      </c>
      <c r="I5" s="47">
        <v>9</v>
      </c>
      <c r="J5" s="42" t="s">
        <v>675</v>
      </c>
      <c r="K5" s="44" t="s">
        <v>676</v>
      </c>
      <c r="L5" s="47" t="s">
        <v>677</v>
      </c>
      <c r="M5" s="225">
        <v>13</v>
      </c>
      <c r="N5" s="288">
        <v>14</v>
      </c>
    </row>
    <row r="6" spans="1:14" ht="299.25" customHeight="1" x14ac:dyDescent="0.25">
      <c r="A6" s="48">
        <v>106</v>
      </c>
      <c r="B6" s="933" t="s">
        <v>1149</v>
      </c>
      <c r="C6" s="934" t="s">
        <v>1150</v>
      </c>
      <c r="D6" s="935" t="s">
        <v>1151</v>
      </c>
      <c r="E6" s="936">
        <v>2018609</v>
      </c>
      <c r="F6" s="937">
        <v>1409377</v>
      </c>
      <c r="G6" s="938">
        <v>587402</v>
      </c>
      <c r="H6" s="939">
        <v>750000</v>
      </c>
      <c r="I6" s="940">
        <v>100000</v>
      </c>
      <c r="J6" s="941">
        <v>2107694</v>
      </c>
      <c r="K6" s="942">
        <v>2107694</v>
      </c>
      <c r="L6" s="943">
        <v>2107694</v>
      </c>
      <c r="M6" s="944" t="s">
        <v>1152</v>
      </c>
      <c r="N6" s="945" t="s">
        <v>1153</v>
      </c>
    </row>
    <row r="8" spans="1:14" x14ac:dyDescent="0.25">
      <c r="A8" s="51" t="s">
        <v>167</v>
      </c>
      <c r="B8" s="51"/>
      <c r="C8" s="51"/>
    </row>
    <row r="9" spans="1:14" x14ac:dyDescent="0.25">
      <c r="A9" s="51" t="s">
        <v>168</v>
      </c>
      <c r="B9" s="51"/>
      <c r="C9" s="51"/>
    </row>
  </sheetData>
  <customSheetViews>
    <customSheetView guid="{D790174D-5261-4952-B577-01255A6BEA3C}" scale="118" showPageBreaks="1" fitToPage="1" printArea="1" view="pageBreakPreview">
      <selection activeCell="H12" sqref="H12"/>
      <pageMargins left="0.78740157480314965" right="0.19685039370078741" top="0.51181102362204722" bottom="0.55118110236220474" header="0.51181102362204722" footer="0.51181102362204722"/>
      <printOptions horizontalCentered="1" verticalCentered="1"/>
      <pageSetup paperSize="9" scale="55" orientation="landscape" r:id="rId1"/>
      <headerFooter alignWithMargins="0"/>
    </customSheetView>
    <customSheetView guid="{6ED1DF90-393A-44E0-B141-1FBB21699FEA}" scale="118" showPageBreaks="1" fitToPage="1" printArea="1" view="pageBreakPreview">
      <selection activeCell="H12" sqref="H12"/>
      <pageMargins left="0.78740157480314965" right="0.19685039370078741" top="0.51181102362204722" bottom="0.55118110236220474" header="0.51181102362204722" footer="0.51181102362204722"/>
      <printOptions horizontalCentered="1" verticalCentered="1"/>
      <pageSetup paperSize="9" scale="55" orientation="landscape" r:id="rId2"/>
      <headerFooter alignWithMargins="0"/>
    </customSheetView>
    <customSheetView guid="{4FAA2782-85AC-4DBD-92C6-A3C3B6642B69}" scale="118" showPageBreaks="1" fitToPage="1" printArea="1" view="pageBreakPreview">
      <selection activeCell="H12" sqref="H12"/>
      <pageMargins left="0.78740157480314965" right="0.19685039370078741" top="0.51181102362204722" bottom="0.55118110236220474" header="0.51181102362204722" footer="0.51181102362204722"/>
      <printOptions horizontalCentered="1" verticalCentered="1"/>
      <pageSetup paperSize="9" scale="55" orientation="landscape" r:id="rId3"/>
      <headerFooter alignWithMargins="0"/>
    </customSheetView>
    <customSheetView guid="{E7219206-984F-4247-B1D3-6A74E47DAF4A}" scale="118" showPageBreaks="1" fitToPage="1" printArea="1" view="pageBreakPreview">
      <selection activeCell="H12" sqref="H12"/>
      <pageMargins left="0.78740157480314965" right="0.19685039370078741" top="0.51181102362204722" bottom="0.55118110236220474" header="0.51181102362204722" footer="0.51181102362204722"/>
      <printOptions horizontalCentered="1" verticalCentered="1"/>
      <pageSetup paperSize="9" scale="55" orientation="landscape" r:id="rId4"/>
      <headerFooter alignWithMargins="0"/>
    </customSheetView>
  </customSheetViews>
  <mergeCells count="12">
    <mergeCell ref="M3:M4"/>
    <mergeCell ref="N3:N4"/>
    <mergeCell ref="A1:N1"/>
    <mergeCell ref="A2:N2"/>
    <mergeCell ref="A3:A4"/>
    <mergeCell ref="B3:B4"/>
    <mergeCell ref="C3:C4"/>
    <mergeCell ref="D3:D4"/>
    <mergeCell ref="E3:G3"/>
    <mergeCell ref="H3:H4"/>
    <mergeCell ref="I3:I4"/>
    <mergeCell ref="J3:L3"/>
  </mergeCells>
  <printOptions horizontalCentered="1" verticalCentered="1"/>
  <pageMargins left="0.78740157480314965" right="0.19685039370078741" top="0.51181102362204722" bottom="0.55118110236220474" header="0.51181102362204722" footer="0.51181102362204722"/>
  <pageSetup paperSize="9" scale="55" orientation="landscape" r:id="rId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9"/>
  <sheetViews>
    <sheetView view="pageBreakPreview" zoomScale="118" zoomScaleNormal="100" zoomScaleSheetLayoutView="118" workbookViewId="0">
      <selection activeCell="F6" sqref="F6"/>
    </sheetView>
  </sheetViews>
  <sheetFormatPr defaultColWidth="61" defaultRowHeight="15.75" x14ac:dyDescent="0.25"/>
  <cols>
    <col min="1" max="1" width="11.85546875" style="35" customWidth="1"/>
    <col min="2" max="2" width="14.85546875" style="35" customWidth="1"/>
    <col min="3" max="3" width="19" style="35" customWidth="1"/>
    <col min="4" max="4" width="22.7109375" style="35" customWidth="1"/>
    <col min="5" max="6" width="12.42578125" style="35" customWidth="1"/>
    <col min="7" max="7" width="18.5703125" style="35" customWidth="1"/>
    <col min="8" max="8" width="17.85546875" style="35" customWidth="1"/>
    <col min="9" max="9" width="11.85546875" style="35" customWidth="1"/>
    <col min="10" max="10" width="12.42578125" style="35" customWidth="1"/>
    <col min="11" max="11" width="18.7109375" style="35" customWidth="1"/>
    <col min="12" max="12" width="17.42578125" style="35" customWidth="1"/>
    <col min="13" max="13" width="11.85546875" style="35" customWidth="1"/>
    <col min="14" max="14" width="12.42578125" style="35" customWidth="1"/>
    <col min="15" max="15" width="19.28515625" style="35" customWidth="1"/>
    <col min="16" max="16" width="16.42578125" style="35" customWidth="1"/>
    <col min="17" max="17" width="20.28515625" style="35" customWidth="1"/>
    <col min="18" max="18" width="19.85546875" style="35" customWidth="1"/>
    <col min="19" max="19" width="16.42578125" style="35" customWidth="1"/>
    <col min="20"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774" t="s">
        <v>154</v>
      </c>
      <c r="B3" s="1809" t="s">
        <v>155</v>
      </c>
      <c r="C3" s="1778" t="s">
        <v>156</v>
      </c>
      <c r="D3" s="1810" t="s">
        <v>38</v>
      </c>
      <c r="E3" s="1812" t="s">
        <v>160</v>
      </c>
      <c r="F3" s="1813"/>
      <c r="G3" s="1813"/>
      <c r="H3" s="1814"/>
      <c r="I3" s="1812" t="s">
        <v>161</v>
      </c>
      <c r="J3" s="1813"/>
      <c r="K3" s="1813"/>
      <c r="L3" s="1814"/>
      <c r="M3" s="1812" t="s">
        <v>674</v>
      </c>
      <c r="N3" s="1813"/>
      <c r="O3" s="1813"/>
      <c r="P3" s="1814"/>
      <c r="Q3" s="1815" t="s">
        <v>672</v>
      </c>
      <c r="R3" s="1792" t="s">
        <v>673</v>
      </c>
    </row>
    <row r="4" spans="1:19" ht="45" customHeight="1" thickBot="1" x14ac:dyDescent="0.3">
      <c r="A4" s="1775"/>
      <c r="B4" s="1775"/>
      <c r="C4" s="1779"/>
      <c r="D4" s="1811"/>
      <c r="E4" s="1022" t="s">
        <v>177</v>
      </c>
      <c r="F4" s="155" t="s">
        <v>178</v>
      </c>
      <c r="G4" s="37" t="s">
        <v>158</v>
      </c>
      <c r="H4" s="223" t="s">
        <v>179</v>
      </c>
      <c r="I4" s="1022" t="s">
        <v>177</v>
      </c>
      <c r="J4" s="37" t="s">
        <v>178</v>
      </c>
      <c r="K4" s="1022" t="s">
        <v>158</v>
      </c>
      <c r="L4" s="223" t="s">
        <v>179</v>
      </c>
      <c r="M4" s="1022" t="s">
        <v>177</v>
      </c>
      <c r="N4" s="37" t="s">
        <v>178</v>
      </c>
      <c r="O4" s="1022" t="s">
        <v>158</v>
      </c>
      <c r="P4" s="1023" t="s">
        <v>179</v>
      </c>
      <c r="Q4" s="1816"/>
      <c r="R4" s="1793"/>
    </row>
    <row r="5" spans="1:19" s="61" customFormat="1" ht="15.95" customHeight="1" thickBot="1" x14ac:dyDescent="0.3">
      <c r="A5" s="41">
        <v>1</v>
      </c>
      <c r="B5" s="41">
        <v>2</v>
      </c>
      <c r="C5" s="41">
        <v>3</v>
      </c>
      <c r="D5" s="58">
        <v>4</v>
      </c>
      <c r="E5" s="59">
        <v>5</v>
      </c>
      <c r="F5" s="41">
        <v>6</v>
      </c>
      <c r="G5" s="41">
        <v>7</v>
      </c>
      <c r="H5" s="60" t="s">
        <v>180</v>
      </c>
      <c r="I5" s="40">
        <v>9</v>
      </c>
      <c r="J5" s="41">
        <v>10</v>
      </c>
      <c r="K5" s="41">
        <v>11</v>
      </c>
      <c r="L5" s="41" t="s">
        <v>181</v>
      </c>
      <c r="M5" s="40">
        <v>13</v>
      </c>
      <c r="N5" s="41">
        <v>14</v>
      </c>
      <c r="O5" s="41">
        <v>15</v>
      </c>
      <c r="P5" s="225" t="s">
        <v>182</v>
      </c>
      <c r="Q5" s="47">
        <v>17</v>
      </c>
      <c r="R5" s="91">
        <v>18</v>
      </c>
    </row>
    <row r="6" spans="1:19" ht="360" customHeight="1" x14ac:dyDescent="0.25">
      <c r="A6" s="344">
        <v>180</v>
      </c>
      <c r="B6" s="343" t="s">
        <v>1589</v>
      </c>
      <c r="C6" s="72" t="s">
        <v>403</v>
      </c>
      <c r="D6" s="90" t="s">
        <v>509</v>
      </c>
      <c r="E6" s="741">
        <v>250</v>
      </c>
      <c r="F6" s="1336">
        <v>2</v>
      </c>
      <c r="G6" s="1336"/>
      <c r="H6" s="1337">
        <v>500</v>
      </c>
      <c r="I6" s="741">
        <v>250</v>
      </c>
      <c r="J6" s="1336">
        <v>2</v>
      </c>
      <c r="K6" s="1336"/>
      <c r="L6" s="1337">
        <v>500</v>
      </c>
      <c r="M6" s="741">
        <v>2</v>
      </c>
      <c r="N6" s="1336">
        <v>250</v>
      </c>
      <c r="O6" s="409"/>
      <c r="P6" s="744">
        <v>500</v>
      </c>
      <c r="Q6" s="1338"/>
      <c r="R6" s="894"/>
    </row>
    <row r="7" spans="1:19" ht="12" customHeight="1" x14ac:dyDescent="0.25"/>
    <row r="8" spans="1:19" x14ac:dyDescent="0.25">
      <c r="A8" s="51" t="s">
        <v>1590</v>
      </c>
      <c r="B8" s="51"/>
      <c r="C8" s="1339"/>
    </row>
    <row r="9" spans="1:19" x14ac:dyDescent="0.25">
      <c r="A9" s="51" t="s">
        <v>1591</v>
      </c>
      <c r="B9" s="51"/>
      <c r="C9" s="1339"/>
    </row>
  </sheetData>
  <customSheetViews>
    <customSheetView guid="{D790174D-5261-4952-B577-01255A6BEA3C}" scale="118" showPageBreaks="1" fitToPage="1" printArea="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47" orientation="landscape" r:id="rId1"/>
      <headerFooter alignWithMargins="0"/>
    </customSheetView>
    <customSheetView guid="{6ED1DF90-393A-44E0-B141-1FBB21699FEA}" scale="118" showPageBreaks="1" fitToPage="1" printArea="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47" orientation="landscape" r:id="rId2"/>
      <headerFooter alignWithMargins="0"/>
    </customSheetView>
    <customSheetView guid="{4FAA2782-85AC-4DBD-92C6-A3C3B6642B69}" scale="118" showPageBreaks="1" fitToPage="1" printArea="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47" orientation="landscape" r:id="rId3"/>
      <headerFooter alignWithMargins="0"/>
    </customSheetView>
    <customSheetView guid="{E7219206-984F-4247-B1D3-6A74E47DAF4A}" scale="118" showPageBreaks="1" fitToPage="1" printArea="1" view="pageBreakPreview">
      <selection activeCell="F6" sqref="F6"/>
      <pageMargins left="0.78740157480314965" right="0.19685039370078741" top="0.51181102362204722" bottom="0.55118110236220474" header="0.51181102362204722" footer="0.51181102362204722"/>
      <printOptions horizontalCentered="1" verticalCentered="1"/>
      <pageSetup paperSize="9" scale="47" orientation="landscape" r:id="rId4"/>
      <headerFooter alignWithMargins="0"/>
    </customSheetView>
  </customSheetViews>
  <mergeCells count="11">
    <mergeCell ref="R3:R4"/>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47" orientation="landscape" r:id="rId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F45"/>
  <sheetViews>
    <sheetView workbookViewId="0">
      <selection activeCell="A16" sqref="A16"/>
    </sheetView>
  </sheetViews>
  <sheetFormatPr defaultRowHeight="15" x14ac:dyDescent="0.25"/>
  <cols>
    <col min="1" max="1" width="78" customWidth="1"/>
    <col min="2" max="2" width="10.7109375" customWidth="1"/>
    <col min="3" max="3" width="15.5703125" customWidth="1"/>
    <col min="4" max="6" width="12" customWidth="1"/>
    <col min="257" max="257" width="78" customWidth="1"/>
    <col min="258" max="258" width="10.7109375" customWidth="1"/>
    <col min="259" max="262" width="12" customWidth="1"/>
    <col min="513" max="513" width="78" customWidth="1"/>
    <col min="514" max="514" width="10.7109375" customWidth="1"/>
    <col min="515" max="518" width="12" customWidth="1"/>
    <col min="769" max="769" width="78" customWidth="1"/>
    <col min="770" max="770" width="10.7109375" customWidth="1"/>
    <col min="771" max="774" width="12" customWidth="1"/>
    <col min="1025" max="1025" width="78" customWidth="1"/>
    <col min="1026" max="1026" width="10.7109375" customWidth="1"/>
    <col min="1027" max="1030" width="12" customWidth="1"/>
    <col min="1281" max="1281" width="78" customWidth="1"/>
    <col min="1282" max="1282" width="10.7109375" customWidth="1"/>
    <col min="1283" max="1286" width="12" customWidth="1"/>
    <col min="1537" max="1537" width="78" customWidth="1"/>
    <col min="1538" max="1538" width="10.7109375" customWidth="1"/>
    <col min="1539" max="1542" width="12" customWidth="1"/>
    <col min="1793" max="1793" width="78" customWidth="1"/>
    <col min="1794" max="1794" width="10.7109375" customWidth="1"/>
    <col min="1795" max="1798" width="12" customWidth="1"/>
    <col min="2049" max="2049" width="78" customWidth="1"/>
    <col min="2050" max="2050" width="10.7109375" customWidth="1"/>
    <col min="2051" max="2054" width="12" customWidth="1"/>
    <col min="2305" max="2305" width="78" customWidth="1"/>
    <col min="2306" max="2306" width="10.7109375" customWidth="1"/>
    <col min="2307" max="2310" width="12" customWidth="1"/>
    <col min="2561" max="2561" width="78" customWidth="1"/>
    <col min="2562" max="2562" width="10.7109375" customWidth="1"/>
    <col min="2563" max="2566" width="12" customWidth="1"/>
    <col min="2817" max="2817" width="78" customWidth="1"/>
    <col min="2818" max="2818" width="10.7109375" customWidth="1"/>
    <col min="2819" max="2822" width="12" customWidth="1"/>
    <col min="3073" max="3073" width="78" customWidth="1"/>
    <col min="3074" max="3074" width="10.7109375" customWidth="1"/>
    <col min="3075" max="3078" width="12" customWidth="1"/>
    <col min="3329" max="3329" width="78" customWidth="1"/>
    <col min="3330" max="3330" width="10.7109375" customWidth="1"/>
    <col min="3331" max="3334" width="12" customWidth="1"/>
    <col min="3585" max="3585" width="78" customWidth="1"/>
    <col min="3586" max="3586" width="10.7109375" customWidth="1"/>
    <col min="3587" max="3590" width="12" customWidth="1"/>
    <col min="3841" max="3841" width="78" customWidth="1"/>
    <col min="3842" max="3842" width="10.7109375" customWidth="1"/>
    <col min="3843" max="3846" width="12" customWidth="1"/>
    <col min="4097" max="4097" width="78" customWidth="1"/>
    <col min="4098" max="4098" width="10.7109375" customWidth="1"/>
    <col min="4099" max="4102" width="12" customWidth="1"/>
    <col min="4353" max="4353" width="78" customWidth="1"/>
    <col min="4354" max="4354" width="10.7109375" customWidth="1"/>
    <col min="4355" max="4358" width="12" customWidth="1"/>
    <col min="4609" max="4609" width="78" customWidth="1"/>
    <col min="4610" max="4610" width="10.7109375" customWidth="1"/>
    <col min="4611" max="4614" width="12" customWidth="1"/>
    <col min="4865" max="4865" width="78" customWidth="1"/>
    <col min="4866" max="4866" width="10.7109375" customWidth="1"/>
    <col min="4867" max="4870" width="12" customWidth="1"/>
    <col min="5121" max="5121" width="78" customWidth="1"/>
    <col min="5122" max="5122" width="10.7109375" customWidth="1"/>
    <col min="5123" max="5126" width="12" customWidth="1"/>
    <col min="5377" max="5377" width="78" customWidth="1"/>
    <col min="5378" max="5378" width="10.7109375" customWidth="1"/>
    <col min="5379" max="5382" width="12" customWidth="1"/>
    <col min="5633" max="5633" width="78" customWidth="1"/>
    <col min="5634" max="5634" width="10.7109375" customWidth="1"/>
    <col min="5635" max="5638" width="12" customWidth="1"/>
    <col min="5889" max="5889" width="78" customWidth="1"/>
    <col min="5890" max="5890" width="10.7109375" customWidth="1"/>
    <col min="5891" max="5894" width="12" customWidth="1"/>
    <col min="6145" max="6145" width="78" customWidth="1"/>
    <col min="6146" max="6146" width="10.7109375" customWidth="1"/>
    <col min="6147" max="6150" width="12" customWidth="1"/>
    <col min="6401" max="6401" width="78" customWidth="1"/>
    <col min="6402" max="6402" width="10.7109375" customWidth="1"/>
    <col min="6403" max="6406" width="12" customWidth="1"/>
    <col min="6657" max="6657" width="78" customWidth="1"/>
    <col min="6658" max="6658" width="10.7109375" customWidth="1"/>
    <col min="6659" max="6662" width="12" customWidth="1"/>
    <col min="6913" max="6913" width="78" customWidth="1"/>
    <col min="6914" max="6914" width="10.7109375" customWidth="1"/>
    <col min="6915" max="6918" width="12" customWidth="1"/>
    <col min="7169" max="7169" width="78" customWidth="1"/>
    <col min="7170" max="7170" width="10.7109375" customWidth="1"/>
    <col min="7171" max="7174" width="12" customWidth="1"/>
    <col min="7425" max="7425" width="78" customWidth="1"/>
    <col min="7426" max="7426" width="10.7109375" customWidth="1"/>
    <col min="7427" max="7430" width="12" customWidth="1"/>
    <col min="7681" max="7681" width="78" customWidth="1"/>
    <col min="7682" max="7682" width="10.7109375" customWidth="1"/>
    <col min="7683" max="7686" width="12" customWidth="1"/>
    <col min="7937" max="7937" width="78" customWidth="1"/>
    <col min="7938" max="7938" width="10.7109375" customWidth="1"/>
    <col min="7939" max="7942" width="12" customWidth="1"/>
    <col min="8193" max="8193" width="78" customWidth="1"/>
    <col min="8194" max="8194" width="10.7109375" customWidth="1"/>
    <col min="8195" max="8198" width="12" customWidth="1"/>
    <col min="8449" max="8449" width="78" customWidth="1"/>
    <col min="8450" max="8450" width="10.7109375" customWidth="1"/>
    <col min="8451" max="8454" width="12" customWidth="1"/>
    <col min="8705" max="8705" width="78" customWidth="1"/>
    <col min="8706" max="8706" width="10.7109375" customWidth="1"/>
    <col min="8707" max="8710" width="12" customWidth="1"/>
    <col min="8961" max="8961" width="78" customWidth="1"/>
    <col min="8962" max="8962" width="10.7109375" customWidth="1"/>
    <col min="8963" max="8966" width="12" customWidth="1"/>
    <col min="9217" max="9217" width="78" customWidth="1"/>
    <col min="9218" max="9218" width="10.7109375" customWidth="1"/>
    <col min="9219" max="9222" width="12" customWidth="1"/>
    <col min="9473" max="9473" width="78" customWidth="1"/>
    <col min="9474" max="9474" width="10.7109375" customWidth="1"/>
    <col min="9475" max="9478" width="12" customWidth="1"/>
    <col min="9729" max="9729" width="78" customWidth="1"/>
    <col min="9730" max="9730" width="10.7109375" customWidth="1"/>
    <col min="9731" max="9734" width="12" customWidth="1"/>
    <col min="9985" max="9985" width="78" customWidth="1"/>
    <col min="9986" max="9986" width="10.7109375" customWidth="1"/>
    <col min="9987" max="9990" width="12" customWidth="1"/>
    <col min="10241" max="10241" width="78" customWidth="1"/>
    <col min="10242" max="10242" width="10.7109375" customWidth="1"/>
    <col min="10243" max="10246" width="12" customWidth="1"/>
    <col min="10497" max="10497" width="78" customWidth="1"/>
    <col min="10498" max="10498" width="10.7109375" customWidth="1"/>
    <col min="10499" max="10502" width="12" customWidth="1"/>
    <col min="10753" max="10753" width="78" customWidth="1"/>
    <col min="10754" max="10754" width="10.7109375" customWidth="1"/>
    <col min="10755" max="10758" width="12" customWidth="1"/>
    <col min="11009" max="11009" width="78" customWidth="1"/>
    <col min="11010" max="11010" width="10.7109375" customWidth="1"/>
    <col min="11011" max="11014" width="12" customWidth="1"/>
    <col min="11265" max="11265" width="78" customWidth="1"/>
    <col min="11266" max="11266" width="10.7109375" customWidth="1"/>
    <col min="11267" max="11270" width="12" customWidth="1"/>
    <col min="11521" max="11521" width="78" customWidth="1"/>
    <col min="11522" max="11522" width="10.7109375" customWidth="1"/>
    <col min="11523" max="11526" width="12" customWidth="1"/>
    <col min="11777" max="11777" width="78" customWidth="1"/>
    <col min="11778" max="11778" width="10.7109375" customWidth="1"/>
    <col min="11779" max="11782" width="12" customWidth="1"/>
    <col min="12033" max="12033" width="78" customWidth="1"/>
    <col min="12034" max="12034" width="10.7109375" customWidth="1"/>
    <col min="12035" max="12038" width="12" customWidth="1"/>
    <col min="12289" max="12289" width="78" customWidth="1"/>
    <col min="12290" max="12290" width="10.7109375" customWidth="1"/>
    <col min="12291" max="12294" width="12" customWidth="1"/>
    <col min="12545" max="12545" width="78" customWidth="1"/>
    <col min="12546" max="12546" width="10.7109375" customWidth="1"/>
    <col min="12547" max="12550" width="12" customWidth="1"/>
    <col min="12801" max="12801" width="78" customWidth="1"/>
    <col min="12802" max="12802" width="10.7109375" customWidth="1"/>
    <col min="12803" max="12806" width="12" customWidth="1"/>
    <col min="13057" max="13057" width="78" customWidth="1"/>
    <col min="13058" max="13058" width="10.7109375" customWidth="1"/>
    <col min="13059" max="13062" width="12" customWidth="1"/>
    <col min="13313" max="13313" width="78" customWidth="1"/>
    <col min="13314" max="13314" width="10.7109375" customWidth="1"/>
    <col min="13315" max="13318" width="12" customWidth="1"/>
    <col min="13569" max="13569" width="78" customWidth="1"/>
    <col min="13570" max="13570" width="10.7109375" customWidth="1"/>
    <col min="13571" max="13574" width="12" customWidth="1"/>
    <col min="13825" max="13825" width="78" customWidth="1"/>
    <col min="13826" max="13826" width="10.7109375" customWidth="1"/>
    <col min="13827" max="13830" width="12" customWidth="1"/>
    <col min="14081" max="14081" width="78" customWidth="1"/>
    <col min="14082" max="14082" width="10.7109375" customWidth="1"/>
    <col min="14083" max="14086" width="12" customWidth="1"/>
    <col min="14337" max="14337" width="78" customWidth="1"/>
    <col min="14338" max="14338" width="10.7109375" customWidth="1"/>
    <col min="14339" max="14342" width="12" customWidth="1"/>
    <col min="14593" max="14593" width="78" customWidth="1"/>
    <col min="14594" max="14594" width="10.7109375" customWidth="1"/>
    <col min="14595" max="14598" width="12" customWidth="1"/>
    <col min="14849" max="14849" width="78" customWidth="1"/>
    <col min="14850" max="14850" width="10.7109375" customWidth="1"/>
    <col min="14851" max="14854" width="12" customWidth="1"/>
    <col min="15105" max="15105" width="78" customWidth="1"/>
    <col min="15106" max="15106" width="10.7109375" customWidth="1"/>
    <col min="15107" max="15110" width="12" customWidth="1"/>
    <col min="15361" max="15361" width="78" customWidth="1"/>
    <col min="15362" max="15362" width="10.7109375" customWidth="1"/>
    <col min="15363" max="15366" width="12" customWidth="1"/>
    <col min="15617" max="15617" width="78" customWidth="1"/>
    <col min="15618" max="15618" width="10.7109375" customWidth="1"/>
    <col min="15619" max="15622" width="12" customWidth="1"/>
    <col min="15873" max="15873" width="78" customWidth="1"/>
    <col min="15874" max="15874" width="10.7109375" customWidth="1"/>
    <col min="15875" max="15878" width="12" customWidth="1"/>
    <col min="16129" max="16129" width="78" customWidth="1"/>
    <col min="16130" max="16130" width="10.7109375" customWidth="1"/>
    <col min="16131" max="16134" width="12" customWidth="1"/>
  </cols>
  <sheetData>
    <row r="1" spans="1:6" s="1378" customFormat="1" ht="42.75" customHeight="1" x14ac:dyDescent="0.3">
      <c r="A1" s="1963" t="s">
        <v>1619</v>
      </c>
      <c r="B1" s="1963"/>
      <c r="C1" s="1963"/>
      <c r="D1" s="1963"/>
      <c r="E1" s="1963"/>
      <c r="F1" s="1963"/>
    </row>
    <row r="2" spans="1:6" s="1378" customFormat="1" x14ac:dyDescent="0.25"/>
    <row r="3" spans="1:6" ht="42" customHeight="1" x14ac:dyDescent="0.25">
      <c r="A3" s="1969" t="s">
        <v>1452</v>
      </c>
      <c r="B3" s="1568"/>
      <c r="C3" s="1568"/>
      <c r="D3" s="1568"/>
      <c r="E3" s="1568"/>
      <c r="F3" s="1568"/>
    </row>
    <row r="4" spans="1:6" ht="18.75" x14ac:dyDescent="0.25">
      <c r="A4" s="1964" t="s">
        <v>1453</v>
      </c>
      <c r="B4" s="1965"/>
      <c r="C4" s="1965"/>
      <c r="D4" s="1965"/>
      <c r="E4" s="1965"/>
      <c r="F4" s="1965"/>
    </row>
    <row r="5" spans="1:6" ht="18.75" x14ac:dyDescent="0.25">
      <c r="A5" s="1970"/>
      <c r="B5" s="1971"/>
      <c r="C5" s="1971"/>
      <c r="D5" s="1971"/>
      <c r="E5" s="1971"/>
      <c r="F5" s="1972"/>
    </row>
    <row r="6" spans="1:6" ht="42.75" x14ac:dyDescent="0.25">
      <c r="A6" s="1154" t="s">
        <v>10</v>
      </c>
      <c r="B6" s="1155" t="s">
        <v>18</v>
      </c>
      <c r="C6" s="1179" t="s">
        <v>1218</v>
      </c>
      <c r="D6" s="1179" t="s">
        <v>1219</v>
      </c>
      <c r="E6" s="1179" t="s">
        <v>1220</v>
      </c>
      <c r="F6" s="1179" t="s">
        <v>1221</v>
      </c>
    </row>
    <row r="7" spans="1:6" x14ac:dyDescent="0.25">
      <c r="A7" s="1967"/>
      <c r="B7" s="1968"/>
      <c r="C7" s="1180"/>
      <c r="D7" s="1181"/>
      <c r="E7" s="1181"/>
      <c r="F7" s="1181"/>
    </row>
    <row r="8" spans="1:6" x14ac:dyDescent="0.25">
      <c r="A8" s="1543" t="s">
        <v>1454</v>
      </c>
      <c r="B8" s="1966"/>
      <c r="C8" s="1966"/>
      <c r="D8" s="1973"/>
      <c r="E8" s="1181"/>
      <c r="F8" s="1181"/>
    </row>
    <row r="9" spans="1:6" ht="15.75" x14ac:dyDescent="0.25">
      <c r="A9" s="1156" t="s">
        <v>1455</v>
      </c>
      <c r="B9" s="1157" t="s">
        <v>1</v>
      </c>
      <c r="C9" s="1158">
        <v>1306.6666666666667</v>
      </c>
      <c r="D9" s="1158">
        <v>483.33333333333331</v>
      </c>
      <c r="E9" s="1158">
        <v>483.33333333333331</v>
      </c>
      <c r="F9" s="1158">
        <v>483.33333333333331</v>
      </c>
    </row>
    <row r="10" spans="1:6" ht="15.75" x14ac:dyDescent="0.25">
      <c r="A10" s="1182" t="s">
        <v>1622</v>
      </c>
      <c r="B10" s="1183" t="s">
        <v>1</v>
      </c>
      <c r="C10" s="1184">
        <v>784</v>
      </c>
      <c r="D10" s="1184">
        <v>290</v>
      </c>
      <c r="E10" s="1184">
        <v>290</v>
      </c>
      <c r="F10" s="1184">
        <v>290</v>
      </c>
    </row>
    <row r="11" spans="1:6" ht="51.6" customHeight="1" x14ac:dyDescent="0.25">
      <c r="A11" s="1185" t="s">
        <v>1356</v>
      </c>
      <c r="B11" s="1183" t="s">
        <v>1</v>
      </c>
      <c r="C11" s="1186">
        <v>0</v>
      </c>
      <c r="D11" s="1186">
        <v>0</v>
      </c>
      <c r="E11" s="1186">
        <v>0</v>
      </c>
      <c r="F11" s="1186">
        <v>0</v>
      </c>
    </row>
    <row r="12" spans="1:6" ht="51.6" customHeight="1" x14ac:dyDescent="0.35">
      <c r="A12" s="1198"/>
      <c r="B12" s="1199"/>
      <c r="C12" s="1200"/>
      <c r="D12" s="1200"/>
      <c r="E12" s="1200"/>
      <c r="F12" s="1200"/>
    </row>
    <row r="13" spans="1:6" ht="41.25" customHeight="1" x14ac:dyDescent="0.25">
      <c r="A13" s="1568" t="s">
        <v>1456</v>
      </c>
      <c r="B13" s="1568"/>
      <c r="C13" s="1568"/>
      <c r="D13" s="1568"/>
      <c r="E13" s="1568"/>
      <c r="F13" s="1568"/>
    </row>
    <row r="14" spans="1:6" ht="18.75" x14ac:dyDescent="0.25">
      <c r="A14" s="1964" t="s">
        <v>1623</v>
      </c>
      <c r="B14" s="1965"/>
      <c r="C14" s="1965"/>
      <c r="D14" s="1965"/>
    </row>
    <row r="15" spans="1:6" ht="18.75" x14ac:dyDescent="0.25">
      <c r="A15" s="1187"/>
      <c r="B15" s="1188"/>
      <c r="C15" s="1966"/>
      <c r="D15" s="1966"/>
    </row>
    <row r="16" spans="1:6" ht="42.75" x14ac:dyDescent="0.25">
      <c r="A16" s="1154" t="s">
        <v>10</v>
      </c>
      <c r="B16" s="1155" t="s">
        <v>18</v>
      </c>
      <c r="C16" s="1179" t="s">
        <v>1218</v>
      </c>
      <c r="D16" s="1179" t="s">
        <v>1219</v>
      </c>
      <c r="E16" s="1179" t="s">
        <v>1220</v>
      </c>
      <c r="F16" s="1179" t="s">
        <v>1221</v>
      </c>
    </row>
    <row r="17" spans="1:6" x14ac:dyDescent="0.25">
      <c r="A17" s="1967"/>
      <c r="B17" s="1968"/>
      <c r="C17" s="1189"/>
      <c r="D17" s="1180"/>
      <c r="E17" s="1181"/>
      <c r="F17" s="1181"/>
    </row>
    <row r="18" spans="1:6" ht="15.75" x14ac:dyDescent="0.25">
      <c r="A18" s="1090" t="s">
        <v>1454</v>
      </c>
      <c r="B18" s="1105"/>
      <c r="C18" s="1190"/>
      <c r="D18" s="1181"/>
      <c r="E18" s="1181"/>
      <c r="F18" s="1181"/>
    </row>
    <row r="19" spans="1:6" ht="15.75" x14ac:dyDescent="0.25">
      <c r="A19" s="1182" t="s">
        <v>1457</v>
      </c>
      <c r="B19" s="1105" t="s">
        <v>1458</v>
      </c>
      <c r="C19" s="1191">
        <v>210</v>
      </c>
      <c r="D19" s="1192">
        <v>210</v>
      </c>
      <c r="E19" s="1192">
        <v>210</v>
      </c>
      <c r="F19" s="1192">
        <v>210</v>
      </c>
    </row>
    <row r="20" spans="1:6" ht="22.5" customHeight="1" x14ac:dyDescent="0.25">
      <c r="A20" s="1193" t="s">
        <v>1620</v>
      </c>
      <c r="B20" s="1194" t="s">
        <v>1</v>
      </c>
      <c r="C20" s="1195">
        <v>42</v>
      </c>
      <c r="D20" s="1195">
        <v>42</v>
      </c>
      <c r="E20" s="1195">
        <v>42</v>
      </c>
      <c r="F20" s="1195">
        <v>42</v>
      </c>
    </row>
    <row r="21" spans="1:6" x14ac:dyDescent="0.25">
      <c r="B21" s="830"/>
      <c r="C21" s="830"/>
      <c r="D21" s="830"/>
    </row>
    <row r="22" spans="1:6" ht="41.25" customHeight="1" x14ac:dyDescent="0.25">
      <c r="A22" s="1568" t="s">
        <v>1459</v>
      </c>
      <c r="B22" s="1568"/>
      <c r="C22" s="1568"/>
      <c r="D22" s="1568"/>
      <c r="E22" s="1568"/>
      <c r="F22" s="1568"/>
    </row>
    <row r="23" spans="1:6" ht="18.75" x14ac:dyDescent="0.25">
      <c r="A23" s="1964" t="s">
        <v>1460</v>
      </c>
      <c r="B23" s="1965"/>
      <c r="C23" s="1965"/>
      <c r="D23" s="1965"/>
    </row>
    <row r="24" spans="1:6" ht="18.75" x14ac:dyDescent="0.25">
      <c r="A24" s="1187"/>
      <c r="B24" s="1188"/>
      <c r="C24" s="1966"/>
      <c r="D24" s="1966"/>
    </row>
    <row r="25" spans="1:6" ht="42.75" x14ac:dyDescent="0.25">
      <c r="A25" s="1154" t="s">
        <v>10</v>
      </c>
      <c r="B25" s="1155" t="s">
        <v>18</v>
      </c>
      <c r="C25" s="1179" t="s">
        <v>1218</v>
      </c>
      <c r="D25" s="1179" t="s">
        <v>1219</v>
      </c>
      <c r="E25" s="1179" t="s">
        <v>1220</v>
      </c>
      <c r="F25" s="1179" t="s">
        <v>1221</v>
      </c>
    </row>
    <row r="26" spans="1:6" x14ac:dyDescent="0.25">
      <c r="A26" s="1967"/>
      <c r="B26" s="1968"/>
      <c r="C26" s="1189"/>
      <c r="D26" s="1180"/>
      <c r="E26" s="1181"/>
      <c r="F26" s="1181"/>
    </row>
    <row r="27" spans="1:6" ht="45" x14ac:dyDescent="0.25">
      <c r="A27" s="1193" t="s">
        <v>1461</v>
      </c>
      <c r="B27" s="1194"/>
      <c r="C27" s="1195">
        <v>1243.9000000000001</v>
      </c>
      <c r="D27" s="1195">
        <v>0</v>
      </c>
      <c r="E27" s="1195">
        <v>0</v>
      </c>
      <c r="F27" s="1195">
        <v>0</v>
      </c>
    </row>
    <row r="28" spans="1:6" x14ac:dyDescent="0.25">
      <c r="A28" s="1197" t="s">
        <v>1624</v>
      </c>
      <c r="B28" s="1183" t="s">
        <v>1</v>
      </c>
      <c r="C28" s="1184">
        <v>615.73050000000001</v>
      </c>
      <c r="D28" s="1184">
        <v>0</v>
      </c>
      <c r="E28" s="1184">
        <v>0</v>
      </c>
      <c r="F28" s="1184">
        <v>0</v>
      </c>
    </row>
    <row r="29" spans="1:6" ht="32.25" x14ac:dyDescent="0.25">
      <c r="A29" s="1182" t="s">
        <v>1462</v>
      </c>
      <c r="B29" s="1183" t="s">
        <v>49</v>
      </c>
      <c r="C29" s="1192">
        <v>200</v>
      </c>
      <c r="D29" s="1192">
        <v>0</v>
      </c>
      <c r="E29" s="1192">
        <v>0</v>
      </c>
      <c r="F29" s="1192">
        <v>0</v>
      </c>
    </row>
    <row r="30" spans="1:6" ht="32.25" x14ac:dyDescent="0.25">
      <c r="A30" s="1182" t="s">
        <v>1463</v>
      </c>
      <c r="B30" s="1183" t="s">
        <v>1464</v>
      </c>
      <c r="C30" s="1192">
        <v>100</v>
      </c>
      <c r="D30" s="1192">
        <v>100</v>
      </c>
      <c r="E30" s="1192">
        <v>100</v>
      </c>
      <c r="F30" s="1192">
        <v>100</v>
      </c>
    </row>
    <row r="31" spans="1:6" ht="75.75" x14ac:dyDescent="0.25">
      <c r="A31" s="1182" t="s">
        <v>1465</v>
      </c>
      <c r="B31" s="1183" t="s">
        <v>1</v>
      </c>
      <c r="C31" s="1192">
        <v>1223.9000000000001</v>
      </c>
      <c r="D31" s="1192">
        <v>0</v>
      </c>
      <c r="E31" s="1192">
        <v>0</v>
      </c>
      <c r="F31" s="1192">
        <v>0</v>
      </c>
    </row>
    <row r="32" spans="1:6" x14ac:dyDescent="0.25">
      <c r="A32" s="1196"/>
      <c r="B32" s="830"/>
      <c r="C32" s="830"/>
      <c r="D32" s="830"/>
    </row>
    <row r="33" spans="1:6" x14ac:dyDescent="0.25">
      <c r="B33" s="830"/>
      <c r="C33" s="830"/>
      <c r="D33" s="830"/>
    </row>
    <row r="34" spans="1:6" ht="18.75" x14ac:dyDescent="0.3">
      <c r="A34" s="1963" t="s">
        <v>1552</v>
      </c>
      <c r="B34" s="1963"/>
      <c r="C34" s="1963"/>
      <c r="D34" s="1963"/>
      <c r="E34" s="1963"/>
      <c r="F34" s="1963"/>
    </row>
    <row r="35" spans="1:6" ht="18.75" x14ac:dyDescent="0.25">
      <c r="A35" s="1964" t="s">
        <v>1553</v>
      </c>
      <c r="B35" s="1965"/>
      <c r="C35" s="1965"/>
      <c r="D35" s="1965"/>
      <c r="E35" s="1964"/>
      <c r="F35" s="1965"/>
    </row>
    <row r="36" spans="1:6" ht="15.75" x14ac:dyDescent="0.25">
      <c r="A36" s="1291"/>
      <c r="B36" s="1289"/>
      <c r="C36" s="1289"/>
      <c r="D36" s="1289"/>
      <c r="E36" s="1289"/>
      <c r="F36" s="1289"/>
    </row>
    <row r="37" spans="1:6" ht="15.75" x14ac:dyDescent="0.25">
      <c r="A37" s="1289"/>
      <c r="B37" s="1289"/>
      <c r="C37" s="1289"/>
      <c r="D37" s="1289"/>
      <c r="E37" s="1289"/>
      <c r="F37" s="1290" t="s">
        <v>596</v>
      </c>
    </row>
    <row r="38" spans="1:6" ht="63" x14ac:dyDescent="0.25">
      <c r="A38" s="1295"/>
      <c r="B38" s="1293" t="s">
        <v>1554</v>
      </c>
      <c r="C38" s="1294" t="s">
        <v>100</v>
      </c>
      <c r="D38" s="1294" t="s">
        <v>160</v>
      </c>
      <c r="E38" s="1294" t="s">
        <v>161</v>
      </c>
      <c r="F38" s="1294" t="s">
        <v>674</v>
      </c>
    </row>
    <row r="39" spans="1:6" ht="31.5" x14ac:dyDescent="0.25">
      <c r="A39" s="1296" t="s">
        <v>1555</v>
      </c>
      <c r="B39" s="1297">
        <v>0.4</v>
      </c>
      <c r="C39" s="1298">
        <v>37935415.100000001</v>
      </c>
      <c r="D39" s="1299">
        <v>37000000</v>
      </c>
      <c r="E39" s="1299">
        <v>38494615</v>
      </c>
      <c r="F39" s="1299">
        <v>40035939</v>
      </c>
    </row>
    <row r="40" spans="1:6" ht="15.75" x14ac:dyDescent="0.25">
      <c r="A40" s="1296" t="s">
        <v>1556</v>
      </c>
      <c r="B40" s="1297">
        <v>0.43</v>
      </c>
      <c r="C40" s="1298">
        <v>40780571.232500002</v>
      </c>
      <c r="D40" s="1299">
        <v>39775000</v>
      </c>
      <c r="E40" s="1299">
        <v>41381711.125</v>
      </c>
      <c r="F40" s="1299">
        <v>43038634.425000004</v>
      </c>
    </row>
    <row r="41" spans="1:6" ht="15.75" x14ac:dyDescent="0.25">
      <c r="A41" s="1296" t="s">
        <v>1557</v>
      </c>
      <c r="B41" s="1292"/>
      <c r="C41" s="1300">
        <v>4.1619999999999999E-3</v>
      </c>
      <c r="D41" s="1300">
        <v>4.1399999999999996E-3</v>
      </c>
      <c r="E41" s="1300">
        <v>4.1399999999999996E-3</v>
      </c>
      <c r="F41" s="1300">
        <v>4.1399999999999996E-3</v>
      </c>
    </row>
    <row r="42" spans="1:6" ht="31.5" x14ac:dyDescent="0.25">
      <c r="A42" s="1305" t="s">
        <v>1621</v>
      </c>
      <c r="B42" s="1301"/>
      <c r="C42" s="1302">
        <v>169728.73746966501</v>
      </c>
      <c r="D42" s="1303">
        <v>164668.49999999997</v>
      </c>
      <c r="E42" s="1303">
        <v>171320.28405749999</v>
      </c>
      <c r="F42" s="1303">
        <v>178179.94651949999</v>
      </c>
    </row>
    <row r="43" spans="1:6" x14ac:dyDescent="0.25">
      <c r="A43" s="1288"/>
      <c r="B43" s="1288"/>
      <c r="C43" s="1288"/>
      <c r="D43" s="1288"/>
      <c r="E43" s="1288"/>
      <c r="F43" s="1288"/>
    </row>
    <row r="44" spans="1:6" ht="15.75" x14ac:dyDescent="0.25">
      <c r="A44" s="1304" t="s">
        <v>1558</v>
      </c>
      <c r="B44" s="1289"/>
      <c r="C44" s="1289"/>
      <c r="D44" s="1289"/>
      <c r="E44" s="1289"/>
      <c r="F44" s="1289"/>
    </row>
    <row r="45" spans="1:6" ht="15.75" x14ac:dyDescent="0.25">
      <c r="A45" s="1974" t="s">
        <v>1559</v>
      </c>
      <c r="B45" s="1974"/>
      <c r="C45" s="1974"/>
      <c r="D45" s="1974"/>
      <c r="E45" s="1974"/>
      <c r="F45" s="1974"/>
    </row>
  </sheetData>
  <customSheetViews>
    <customSheetView guid="{D790174D-5261-4952-B577-01255A6BEA3C}" fitToPage="1">
      <selection activeCell="A16" sqref="A16"/>
      <pageMargins left="0.70866141732283472" right="0.70866141732283472" top="0.74803149606299213" bottom="0.74803149606299213" header="0.31496062992125984" footer="0.31496062992125984"/>
      <pageSetup paperSize="9" scale="62" orientation="portrait" r:id="rId1"/>
    </customSheetView>
    <customSheetView guid="{6ED1DF90-393A-44E0-B141-1FBB21699FEA}" fitToPage="1">
      <selection activeCell="A16" sqref="A16"/>
      <pageMargins left="0.70866141732283472" right="0.70866141732283472" top="0.74803149606299213" bottom="0.74803149606299213" header="0.31496062992125984" footer="0.31496062992125984"/>
      <pageSetup paperSize="9" scale="62" orientation="portrait" r:id="rId2"/>
    </customSheetView>
    <customSheetView guid="{4FAA2782-85AC-4DBD-92C6-A3C3B6642B69}" showPageBreaks="1" fitToPage="1">
      <selection activeCell="F31" sqref="F31"/>
      <pageMargins left="0.70866141732283472" right="0.70866141732283472" top="0.74803149606299213" bottom="0.74803149606299213" header="0.31496062992125984" footer="0.31496062992125984"/>
      <pageSetup paperSize="9" scale="62" orientation="portrait" r:id="rId3"/>
    </customSheetView>
    <customSheetView guid="{E7219206-984F-4247-B1D3-6A74E47DAF4A}" fitToPage="1">
      <selection activeCell="A16" sqref="A16"/>
      <pageMargins left="0.70866141732283472" right="0.70866141732283472" top="0.74803149606299213" bottom="0.74803149606299213" header="0.31496062992125984" footer="0.31496062992125984"/>
      <pageSetup paperSize="9" scale="62" orientation="portrait" r:id="rId4"/>
    </customSheetView>
  </customSheetViews>
  <mergeCells count="18">
    <mergeCell ref="A34:F34"/>
    <mergeCell ref="A45:F45"/>
    <mergeCell ref="A35:D35"/>
    <mergeCell ref="E35:F35"/>
    <mergeCell ref="C24:D24"/>
    <mergeCell ref="A26:B26"/>
    <mergeCell ref="A1:F1"/>
    <mergeCell ref="A23:D23"/>
    <mergeCell ref="A13:F13"/>
    <mergeCell ref="A14:D14"/>
    <mergeCell ref="C15:D15"/>
    <mergeCell ref="A17:B17"/>
    <mergeCell ref="A22:F22"/>
    <mergeCell ref="A3:F3"/>
    <mergeCell ref="A4:F4"/>
    <mergeCell ref="A5:F5"/>
    <mergeCell ref="A7:B7"/>
    <mergeCell ref="A8:D8"/>
  </mergeCells>
  <pageMargins left="0.70866141732283472" right="0.70866141732283472" top="0.74803149606299213" bottom="0.74803149606299213" header="0.31496062992125984" footer="0.31496062992125984"/>
  <pageSetup paperSize="9" scale="62" orientation="portrait" r:id="rId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N10"/>
  <sheetViews>
    <sheetView view="pageBreakPreview" zoomScale="118" zoomScaleNormal="100" zoomScaleSheetLayoutView="118" workbookViewId="0">
      <selection activeCell="D9" sqref="D9"/>
    </sheetView>
  </sheetViews>
  <sheetFormatPr defaultColWidth="61" defaultRowHeight="15.75" x14ac:dyDescent="0.25"/>
  <cols>
    <col min="1" max="1" width="10.85546875" style="35" customWidth="1"/>
    <col min="2" max="2" width="17.28515625" style="35" customWidth="1"/>
    <col min="3" max="3" width="20.140625" style="35" customWidth="1"/>
    <col min="4" max="4" width="31.5703125" style="35" customWidth="1"/>
    <col min="5" max="6" width="11.42578125" style="35" customWidth="1"/>
    <col min="7" max="7" width="12.7109375" style="35" customWidth="1"/>
    <col min="8" max="8" width="13.85546875" style="35" customWidth="1"/>
    <col min="9" max="9" width="18.42578125" style="35" customWidth="1"/>
    <col min="10" max="10" width="18.7109375" style="35" customWidth="1"/>
    <col min="11" max="11" width="19.5703125" style="35" customWidth="1"/>
    <col min="12" max="12" width="19.85546875" style="35" customWidth="1"/>
    <col min="13" max="13" width="20.7109375" style="35" customWidth="1"/>
    <col min="14" max="14" width="19.85546875" style="35" customWidth="1"/>
    <col min="15" max="16384" width="61" style="35"/>
  </cols>
  <sheetData>
    <row r="1" spans="1:14" ht="25.5" customHeight="1" x14ac:dyDescent="0.3">
      <c r="A1" s="1772" t="s">
        <v>152</v>
      </c>
      <c r="B1" s="1772"/>
      <c r="C1" s="1772"/>
      <c r="D1" s="1772"/>
      <c r="E1" s="1772"/>
      <c r="F1" s="1772"/>
      <c r="G1" s="1772"/>
      <c r="H1" s="1772"/>
      <c r="I1" s="1772"/>
      <c r="J1" s="1772"/>
      <c r="K1" s="1772"/>
      <c r="L1" s="1772"/>
      <c r="M1" s="1772"/>
      <c r="N1" s="1772"/>
    </row>
    <row r="2" spans="1:14" ht="14.25" customHeight="1" thickBot="1" x14ac:dyDescent="0.3">
      <c r="A2" s="1773" t="s">
        <v>670</v>
      </c>
      <c r="B2" s="1773"/>
      <c r="C2" s="1773"/>
      <c r="D2" s="1773"/>
      <c r="E2" s="1773"/>
      <c r="F2" s="1773"/>
      <c r="G2" s="1773"/>
      <c r="H2" s="1773"/>
      <c r="I2" s="1773"/>
      <c r="J2" s="1773"/>
      <c r="K2" s="1773"/>
      <c r="L2" s="1773"/>
      <c r="M2" s="1773"/>
      <c r="N2" s="1773"/>
    </row>
    <row r="3" spans="1:14" ht="33" customHeight="1" thickBot="1" x14ac:dyDescent="0.3">
      <c r="A3" s="1774" t="s">
        <v>154</v>
      </c>
      <c r="B3" s="1776" t="s">
        <v>155</v>
      </c>
      <c r="C3" s="1778" t="s">
        <v>156</v>
      </c>
      <c r="D3" s="1810" t="s">
        <v>38</v>
      </c>
      <c r="E3" s="1783" t="s">
        <v>157</v>
      </c>
      <c r="F3" s="1783"/>
      <c r="G3" s="1784"/>
      <c r="H3" s="1792" t="s">
        <v>671</v>
      </c>
      <c r="I3" s="1817" t="s">
        <v>158</v>
      </c>
      <c r="J3" s="1789" t="s">
        <v>159</v>
      </c>
      <c r="K3" s="1790"/>
      <c r="L3" s="1819"/>
      <c r="M3" s="1815" t="s">
        <v>672</v>
      </c>
      <c r="N3" s="1794" t="s">
        <v>673</v>
      </c>
    </row>
    <row r="4" spans="1:14" ht="32.25" customHeight="1" thickBot="1" x14ac:dyDescent="0.3">
      <c r="A4" s="1775"/>
      <c r="B4" s="1777"/>
      <c r="C4" s="1779"/>
      <c r="D4" s="1811"/>
      <c r="E4" s="680" t="s">
        <v>274</v>
      </c>
      <c r="F4" s="37" t="s">
        <v>275</v>
      </c>
      <c r="G4" s="38" t="s">
        <v>276</v>
      </c>
      <c r="H4" s="1793"/>
      <c r="I4" s="1818"/>
      <c r="J4" s="290" t="s">
        <v>160</v>
      </c>
      <c r="K4" s="240" t="s">
        <v>161</v>
      </c>
      <c r="L4" s="289" t="s">
        <v>674</v>
      </c>
      <c r="M4" s="1816"/>
      <c r="N4" s="1795"/>
    </row>
    <row r="5" spans="1:14" ht="15.95" customHeight="1" x14ac:dyDescent="0.25">
      <c r="A5" s="154">
        <v>1</v>
      </c>
      <c r="B5" s="154">
        <v>2</v>
      </c>
      <c r="C5" s="83">
        <v>3</v>
      </c>
      <c r="D5" s="84">
        <v>4</v>
      </c>
      <c r="E5" s="85">
        <v>5</v>
      </c>
      <c r="F5" s="86">
        <v>6</v>
      </c>
      <c r="G5" s="87">
        <v>7</v>
      </c>
      <c r="H5" s="88">
        <v>8</v>
      </c>
      <c r="I5" s="88">
        <v>9</v>
      </c>
      <c r="J5" s="83" t="s">
        <v>675</v>
      </c>
      <c r="K5" s="85" t="s">
        <v>676</v>
      </c>
      <c r="L5" s="88" t="s">
        <v>677</v>
      </c>
      <c r="M5" s="291">
        <v>13</v>
      </c>
      <c r="N5" s="449">
        <v>14</v>
      </c>
    </row>
    <row r="6" spans="1:14" ht="15.95" customHeight="1" x14ac:dyDescent="0.25">
      <c r="A6" s="1975">
        <v>187</v>
      </c>
      <c r="B6" s="1900" t="s">
        <v>1156</v>
      </c>
      <c r="C6" s="1976" t="s">
        <v>403</v>
      </c>
      <c r="D6" s="1806" t="s">
        <v>1157</v>
      </c>
      <c r="E6" s="1977">
        <v>303000</v>
      </c>
      <c r="F6" s="1977">
        <v>387000</v>
      </c>
      <c r="G6" s="1977">
        <v>280000</v>
      </c>
      <c r="H6" s="1977">
        <v>370000</v>
      </c>
      <c r="I6" s="1871"/>
      <c r="J6" s="1977">
        <v>350000</v>
      </c>
      <c r="K6" s="1977">
        <v>350000</v>
      </c>
      <c r="L6" s="1977">
        <v>350000</v>
      </c>
      <c r="M6" s="1797" t="s">
        <v>1158</v>
      </c>
      <c r="N6" s="1871"/>
    </row>
    <row r="7" spans="1:14" ht="111.75" customHeight="1" x14ac:dyDescent="0.25">
      <c r="A7" s="1975"/>
      <c r="B7" s="1975"/>
      <c r="C7" s="1976"/>
      <c r="D7" s="1807"/>
      <c r="E7" s="1975"/>
      <c r="F7" s="1975"/>
      <c r="G7" s="1975"/>
      <c r="H7" s="1975"/>
      <c r="I7" s="1871"/>
      <c r="J7" s="1975"/>
      <c r="K7" s="1975"/>
      <c r="L7" s="1975"/>
      <c r="M7" s="1978"/>
      <c r="N7" s="1871"/>
    </row>
    <row r="9" spans="1:14" x14ac:dyDescent="0.25">
      <c r="A9" s="51" t="s">
        <v>1159</v>
      </c>
      <c r="B9" s="51"/>
      <c r="C9" s="51"/>
    </row>
    <row r="10" spans="1:14" x14ac:dyDescent="0.25">
      <c r="A10" s="51" t="s">
        <v>1160</v>
      </c>
      <c r="B10" s="51"/>
      <c r="C10" s="51"/>
    </row>
  </sheetData>
  <customSheetViews>
    <customSheetView guid="{D790174D-5261-4952-B577-01255A6BEA3C}" scale="118" showPageBreaks="1" fitToPage="1" printArea="1" view="pageBreakPreview">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1"/>
      <headerFooter alignWithMargins="0"/>
    </customSheetView>
    <customSheetView guid="{6ED1DF90-393A-44E0-B141-1FBB21699FEA}" scale="118" showPageBreaks="1" fitToPage="1" printArea="1" view="pageBreakPreview">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2"/>
      <headerFooter alignWithMargins="0"/>
    </customSheetView>
    <customSheetView guid="{4FAA2782-85AC-4DBD-92C6-A3C3B6642B69}" scale="118" showPageBreaks="1" fitToPage="1" printArea="1" view="pageBreakPreview">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3"/>
      <headerFooter alignWithMargins="0"/>
    </customSheetView>
    <customSheetView guid="{E7219206-984F-4247-B1D3-6A74E47DAF4A}" scale="118" showPageBreaks="1" fitToPage="1" printArea="1" view="pageBreakPreview">
      <selection activeCell="D9" sqref="D9"/>
      <pageMargins left="0.78740157480314965" right="0.19685039370078741" top="0.51181102362204722" bottom="0.55118110236220474" header="0.51181102362204722" footer="0.51181102362204722"/>
      <printOptions horizontalCentered="1" verticalCentered="1"/>
      <pageSetup paperSize="9" scale="55" orientation="landscape" r:id="rId4"/>
      <headerFooter alignWithMargins="0"/>
    </customSheetView>
  </customSheetViews>
  <mergeCells count="26">
    <mergeCell ref="A1:N1"/>
    <mergeCell ref="A2:N2"/>
    <mergeCell ref="A3:A4"/>
    <mergeCell ref="B3:B4"/>
    <mergeCell ref="C3:C4"/>
    <mergeCell ref="D3:D4"/>
    <mergeCell ref="E3:G3"/>
    <mergeCell ref="H3:H4"/>
    <mergeCell ref="I3:I4"/>
    <mergeCell ref="J3:L3"/>
    <mergeCell ref="N6:N7"/>
    <mergeCell ref="M3:M4"/>
    <mergeCell ref="N3:N4"/>
    <mergeCell ref="A6:A7"/>
    <mergeCell ref="B6:B7"/>
    <mergeCell ref="C6:C7"/>
    <mergeCell ref="D6:D7"/>
    <mergeCell ref="E6:E7"/>
    <mergeCell ref="F6:F7"/>
    <mergeCell ref="G6:G7"/>
    <mergeCell ref="H6:H7"/>
    <mergeCell ref="I6:I7"/>
    <mergeCell ref="J6:J7"/>
    <mergeCell ref="K6:K7"/>
    <mergeCell ref="L6:L7"/>
    <mergeCell ref="M6:M7"/>
  </mergeCells>
  <printOptions horizontalCentered="1" verticalCentered="1"/>
  <pageMargins left="0.78740157480314965" right="0.19685039370078741" top="0.51181102362204722" bottom="0.55118110236220474" header="0.51181102362204722" footer="0.51181102362204722"/>
  <pageSetup paperSize="9" scale="55" orientation="landscape" r:id="rId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9"/>
  <sheetViews>
    <sheetView view="pageBreakPreview" zoomScale="118" zoomScaleNormal="100" zoomScaleSheetLayoutView="118" workbookViewId="0">
      <selection activeCell="D30" sqref="D30"/>
    </sheetView>
  </sheetViews>
  <sheetFormatPr defaultColWidth="61" defaultRowHeight="15.75" x14ac:dyDescent="0.25"/>
  <cols>
    <col min="1" max="1" width="5.85546875" style="35" customWidth="1"/>
    <col min="2" max="2" width="17.28515625" style="35" customWidth="1"/>
    <col min="3" max="3" width="23.42578125" style="35" customWidth="1"/>
    <col min="4" max="4" width="53.5703125" style="35" customWidth="1"/>
    <col min="5" max="6" width="12.42578125" style="35" customWidth="1"/>
    <col min="7" max="7" width="18.5703125" style="35" customWidth="1"/>
    <col min="8" max="8" width="17.85546875" style="35" customWidth="1"/>
    <col min="9" max="9" width="11.85546875" style="35" customWidth="1"/>
    <col min="10" max="10" width="12.42578125" style="35" customWidth="1"/>
    <col min="11" max="11" width="18.7109375" style="35" customWidth="1"/>
    <col min="12" max="12" width="17.42578125" style="35" customWidth="1"/>
    <col min="13" max="13" width="11.85546875" style="35" customWidth="1"/>
    <col min="14" max="14" width="12.42578125" style="35" customWidth="1"/>
    <col min="15" max="15" width="19.28515625" style="35" customWidth="1"/>
    <col min="16" max="16" width="16.42578125" style="35" customWidth="1"/>
    <col min="17" max="17" width="49.140625" style="35" customWidth="1"/>
    <col min="18" max="18" width="19.85546875" style="35" customWidth="1"/>
    <col min="19" max="19" width="16.42578125" style="35" customWidth="1"/>
    <col min="20" max="256" width="61" style="35"/>
    <col min="257" max="257" width="5.85546875" style="35" customWidth="1"/>
    <col min="258" max="258" width="17.28515625" style="35" customWidth="1"/>
    <col min="259" max="259" width="23.42578125" style="35" customWidth="1"/>
    <col min="260" max="260" width="53.5703125" style="35" customWidth="1"/>
    <col min="261" max="262" width="12.42578125" style="35" customWidth="1"/>
    <col min="263" max="263" width="18.5703125" style="35" customWidth="1"/>
    <col min="264" max="264" width="17.85546875" style="35" customWidth="1"/>
    <col min="265" max="265" width="11.85546875" style="35" customWidth="1"/>
    <col min="266" max="266" width="12.42578125" style="35" customWidth="1"/>
    <col min="267" max="267" width="18.7109375" style="35" customWidth="1"/>
    <col min="268" max="268" width="17.42578125" style="35" customWidth="1"/>
    <col min="269" max="269" width="11.85546875" style="35" customWidth="1"/>
    <col min="270" max="270" width="12.42578125" style="35" customWidth="1"/>
    <col min="271" max="271" width="19.28515625" style="35" customWidth="1"/>
    <col min="272" max="272" width="16.42578125" style="35" customWidth="1"/>
    <col min="273" max="273" width="49.140625" style="35" customWidth="1"/>
    <col min="274" max="274" width="19.85546875" style="35" customWidth="1"/>
    <col min="275" max="275" width="16.42578125" style="35" customWidth="1"/>
    <col min="276" max="512" width="61" style="35"/>
    <col min="513" max="513" width="5.85546875" style="35" customWidth="1"/>
    <col min="514" max="514" width="17.28515625" style="35" customWidth="1"/>
    <col min="515" max="515" width="23.42578125" style="35" customWidth="1"/>
    <col min="516" max="516" width="53.5703125" style="35" customWidth="1"/>
    <col min="517" max="518" width="12.42578125" style="35" customWidth="1"/>
    <col min="519" max="519" width="18.5703125" style="35" customWidth="1"/>
    <col min="520" max="520" width="17.85546875" style="35" customWidth="1"/>
    <col min="521" max="521" width="11.85546875" style="35" customWidth="1"/>
    <col min="522" max="522" width="12.42578125" style="35" customWidth="1"/>
    <col min="523" max="523" width="18.7109375" style="35" customWidth="1"/>
    <col min="524" max="524" width="17.42578125" style="35" customWidth="1"/>
    <col min="525" max="525" width="11.85546875" style="35" customWidth="1"/>
    <col min="526" max="526" width="12.42578125" style="35" customWidth="1"/>
    <col min="527" max="527" width="19.28515625" style="35" customWidth="1"/>
    <col min="528" max="528" width="16.42578125" style="35" customWidth="1"/>
    <col min="529" max="529" width="49.140625" style="35" customWidth="1"/>
    <col min="530" max="530" width="19.85546875" style="35" customWidth="1"/>
    <col min="531" max="531" width="16.42578125" style="35" customWidth="1"/>
    <col min="532" max="768" width="61" style="35"/>
    <col min="769" max="769" width="5.85546875" style="35" customWidth="1"/>
    <col min="770" max="770" width="17.28515625" style="35" customWidth="1"/>
    <col min="771" max="771" width="23.42578125" style="35" customWidth="1"/>
    <col min="772" max="772" width="53.5703125" style="35" customWidth="1"/>
    <col min="773" max="774" width="12.42578125" style="35" customWidth="1"/>
    <col min="775" max="775" width="18.5703125" style="35" customWidth="1"/>
    <col min="776" max="776" width="17.85546875" style="35" customWidth="1"/>
    <col min="777" max="777" width="11.85546875" style="35" customWidth="1"/>
    <col min="778" max="778" width="12.42578125" style="35" customWidth="1"/>
    <col min="779" max="779" width="18.7109375" style="35" customWidth="1"/>
    <col min="780" max="780" width="17.42578125" style="35" customWidth="1"/>
    <col min="781" max="781" width="11.85546875" style="35" customWidth="1"/>
    <col min="782" max="782" width="12.42578125" style="35" customWidth="1"/>
    <col min="783" max="783" width="19.28515625" style="35" customWidth="1"/>
    <col min="784" max="784" width="16.42578125" style="35" customWidth="1"/>
    <col min="785" max="785" width="49.140625" style="35" customWidth="1"/>
    <col min="786" max="786" width="19.85546875" style="35" customWidth="1"/>
    <col min="787" max="787" width="16.42578125" style="35" customWidth="1"/>
    <col min="788" max="1024" width="61" style="35"/>
    <col min="1025" max="1025" width="5.85546875" style="35" customWidth="1"/>
    <col min="1026" max="1026" width="17.28515625" style="35" customWidth="1"/>
    <col min="1027" max="1027" width="23.42578125" style="35" customWidth="1"/>
    <col min="1028" max="1028" width="53.5703125" style="35" customWidth="1"/>
    <col min="1029" max="1030" width="12.42578125" style="35" customWidth="1"/>
    <col min="1031" max="1031" width="18.5703125" style="35" customWidth="1"/>
    <col min="1032" max="1032" width="17.85546875" style="35" customWidth="1"/>
    <col min="1033" max="1033" width="11.85546875" style="35" customWidth="1"/>
    <col min="1034" max="1034" width="12.42578125" style="35" customWidth="1"/>
    <col min="1035" max="1035" width="18.7109375" style="35" customWidth="1"/>
    <col min="1036" max="1036" width="17.42578125" style="35" customWidth="1"/>
    <col min="1037" max="1037" width="11.85546875" style="35" customWidth="1"/>
    <col min="1038" max="1038" width="12.42578125" style="35" customWidth="1"/>
    <col min="1039" max="1039" width="19.28515625" style="35" customWidth="1"/>
    <col min="1040" max="1040" width="16.42578125" style="35" customWidth="1"/>
    <col min="1041" max="1041" width="49.140625" style="35" customWidth="1"/>
    <col min="1042" max="1042" width="19.85546875" style="35" customWidth="1"/>
    <col min="1043" max="1043" width="16.42578125" style="35" customWidth="1"/>
    <col min="1044" max="1280" width="61" style="35"/>
    <col min="1281" max="1281" width="5.85546875" style="35" customWidth="1"/>
    <col min="1282" max="1282" width="17.28515625" style="35" customWidth="1"/>
    <col min="1283" max="1283" width="23.42578125" style="35" customWidth="1"/>
    <col min="1284" max="1284" width="53.5703125" style="35" customWidth="1"/>
    <col min="1285" max="1286" width="12.42578125" style="35" customWidth="1"/>
    <col min="1287" max="1287" width="18.5703125" style="35" customWidth="1"/>
    <col min="1288" max="1288" width="17.85546875" style="35" customWidth="1"/>
    <col min="1289" max="1289" width="11.85546875" style="35" customWidth="1"/>
    <col min="1290" max="1290" width="12.42578125" style="35" customWidth="1"/>
    <col min="1291" max="1291" width="18.7109375" style="35" customWidth="1"/>
    <col min="1292" max="1292" width="17.42578125" style="35" customWidth="1"/>
    <col min="1293" max="1293" width="11.85546875" style="35" customWidth="1"/>
    <col min="1294" max="1294" width="12.42578125" style="35" customWidth="1"/>
    <col min="1295" max="1295" width="19.28515625" style="35" customWidth="1"/>
    <col min="1296" max="1296" width="16.42578125" style="35" customWidth="1"/>
    <col min="1297" max="1297" width="49.140625" style="35" customWidth="1"/>
    <col min="1298" max="1298" width="19.85546875" style="35" customWidth="1"/>
    <col min="1299" max="1299" width="16.42578125" style="35" customWidth="1"/>
    <col min="1300" max="1536" width="61" style="35"/>
    <col min="1537" max="1537" width="5.85546875" style="35" customWidth="1"/>
    <col min="1538" max="1538" width="17.28515625" style="35" customWidth="1"/>
    <col min="1539" max="1539" width="23.42578125" style="35" customWidth="1"/>
    <col min="1540" max="1540" width="53.5703125" style="35" customWidth="1"/>
    <col min="1541" max="1542" width="12.42578125" style="35" customWidth="1"/>
    <col min="1543" max="1543" width="18.5703125" style="35" customWidth="1"/>
    <col min="1544" max="1544" width="17.85546875" style="35" customWidth="1"/>
    <col min="1545" max="1545" width="11.85546875" style="35" customWidth="1"/>
    <col min="1546" max="1546" width="12.42578125" style="35" customWidth="1"/>
    <col min="1547" max="1547" width="18.7109375" style="35" customWidth="1"/>
    <col min="1548" max="1548" width="17.42578125" style="35" customWidth="1"/>
    <col min="1549" max="1549" width="11.85546875" style="35" customWidth="1"/>
    <col min="1550" max="1550" width="12.42578125" style="35" customWidth="1"/>
    <col min="1551" max="1551" width="19.28515625" style="35" customWidth="1"/>
    <col min="1552" max="1552" width="16.42578125" style="35" customWidth="1"/>
    <col min="1553" max="1553" width="49.140625" style="35" customWidth="1"/>
    <col min="1554" max="1554" width="19.85546875" style="35" customWidth="1"/>
    <col min="1555" max="1555" width="16.42578125" style="35" customWidth="1"/>
    <col min="1556" max="1792" width="61" style="35"/>
    <col min="1793" max="1793" width="5.85546875" style="35" customWidth="1"/>
    <col min="1794" max="1794" width="17.28515625" style="35" customWidth="1"/>
    <col min="1795" max="1795" width="23.42578125" style="35" customWidth="1"/>
    <col min="1796" max="1796" width="53.5703125" style="35" customWidth="1"/>
    <col min="1797" max="1798" width="12.42578125" style="35" customWidth="1"/>
    <col min="1799" max="1799" width="18.5703125" style="35" customWidth="1"/>
    <col min="1800" max="1800" width="17.85546875" style="35" customWidth="1"/>
    <col min="1801" max="1801" width="11.85546875" style="35" customWidth="1"/>
    <col min="1802" max="1802" width="12.42578125" style="35" customWidth="1"/>
    <col min="1803" max="1803" width="18.7109375" style="35" customWidth="1"/>
    <col min="1804" max="1804" width="17.42578125" style="35" customWidth="1"/>
    <col min="1805" max="1805" width="11.85546875" style="35" customWidth="1"/>
    <col min="1806" max="1806" width="12.42578125" style="35" customWidth="1"/>
    <col min="1807" max="1807" width="19.28515625" style="35" customWidth="1"/>
    <col min="1808" max="1808" width="16.42578125" style="35" customWidth="1"/>
    <col min="1809" max="1809" width="49.140625" style="35" customWidth="1"/>
    <col min="1810" max="1810" width="19.85546875" style="35" customWidth="1"/>
    <col min="1811" max="1811" width="16.42578125" style="35" customWidth="1"/>
    <col min="1812" max="2048" width="61" style="35"/>
    <col min="2049" max="2049" width="5.85546875" style="35" customWidth="1"/>
    <col min="2050" max="2050" width="17.28515625" style="35" customWidth="1"/>
    <col min="2051" max="2051" width="23.42578125" style="35" customWidth="1"/>
    <col min="2052" max="2052" width="53.5703125" style="35" customWidth="1"/>
    <col min="2053" max="2054" width="12.42578125" style="35" customWidth="1"/>
    <col min="2055" max="2055" width="18.5703125" style="35" customWidth="1"/>
    <col min="2056" max="2056" width="17.85546875" style="35" customWidth="1"/>
    <col min="2057" max="2057" width="11.85546875" style="35" customWidth="1"/>
    <col min="2058" max="2058" width="12.42578125" style="35" customWidth="1"/>
    <col min="2059" max="2059" width="18.7109375" style="35" customWidth="1"/>
    <col min="2060" max="2060" width="17.42578125" style="35" customWidth="1"/>
    <col min="2061" max="2061" width="11.85546875" style="35" customWidth="1"/>
    <col min="2062" max="2062" width="12.42578125" style="35" customWidth="1"/>
    <col min="2063" max="2063" width="19.28515625" style="35" customWidth="1"/>
    <col min="2064" max="2064" width="16.42578125" style="35" customWidth="1"/>
    <col min="2065" max="2065" width="49.140625" style="35" customWidth="1"/>
    <col min="2066" max="2066" width="19.85546875" style="35" customWidth="1"/>
    <col min="2067" max="2067" width="16.42578125" style="35" customWidth="1"/>
    <col min="2068" max="2304" width="61" style="35"/>
    <col min="2305" max="2305" width="5.85546875" style="35" customWidth="1"/>
    <col min="2306" max="2306" width="17.28515625" style="35" customWidth="1"/>
    <col min="2307" max="2307" width="23.42578125" style="35" customWidth="1"/>
    <col min="2308" max="2308" width="53.5703125" style="35" customWidth="1"/>
    <col min="2309" max="2310" width="12.42578125" style="35" customWidth="1"/>
    <col min="2311" max="2311" width="18.5703125" style="35" customWidth="1"/>
    <col min="2312" max="2312" width="17.85546875" style="35" customWidth="1"/>
    <col min="2313" max="2313" width="11.85546875" style="35" customWidth="1"/>
    <col min="2314" max="2314" width="12.42578125" style="35" customWidth="1"/>
    <col min="2315" max="2315" width="18.7109375" style="35" customWidth="1"/>
    <col min="2316" max="2316" width="17.42578125" style="35" customWidth="1"/>
    <col min="2317" max="2317" width="11.85546875" style="35" customWidth="1"/>
    <col min="2318" max="2318" width="12.42578125" style="35" customWidth="1"/>
    <col min="2319" max="2319" width="19.28515625" style="35" customWidth="1"/>
    <col min="2320" max="2320" width="16.42578125" style="35" customWidth="1"/>
    <col min="2321" max="2321" width="49.140625" style="35" customWidth="1"/>
    <col min="2322" max="2322" width="19.85546875" style="35" customWidth="1"/>
    <col min="2323" max="2323" width="16.42578125" style="35" customWidth="1"/>
    <col min="2324" max="2560" width="61" style="35"/>
    <col min="2561" max="2561" width="5.85546875" style="35" customWidth="1"/>
    <col min="2562" max="2562" width="17.28515625" style="35" customWidth="1"/>
    <col min="2563" max="2563" width="23.42578125" style="35" customWidth="1"/>
    <col min="2564" max="2564" width="53.5703125" style="35" customWidth="1"/>
    <col min="2565" max="2566" width="12.42578125" style="35" customWidth="1"/>
    <col min="2567" max="2567" width="18.5703125" style="35" customWidth="1"/>
    <col min="2568" max="2568" width="17.85546875" style="35" customWidth="1"/>
    <col min="2569" max="2569" width="11.85546875" style="35" customWidth="1"/>
    <col min="2570" max="2570" width="12.42578125" style="35" customWidth="1"/>
    <col min="2571" max="2571" width="18.7109375" style="35" customWidth="1"/>
    <col min="2572" max="2572" width="17.42578125" style="35" customWidth="1"/>
    <col min="2573" max="2573" width="11.85546875" style="35" customWidth="1"/>
    <col min="2574" max="2574" width="12.42578125" style="35" customWidth="1"/>
    <col min="2575" max="2575" width="19.28515625" style="35" customWidth="1"/>
    <col min="2576" max="2576" width="16.42578125" style="35" customWidth="1"/>
    <col min="2577" max="2577" width="49.140625" style="35" customWidth="1"/>
    <col min="2578" max="2578" width="19.85546875" style="35" customWidth="1"/>
    <col min="2579" max="2579" width="16.42578125" style="35" customWidth="1"/>
    <col min="2580" max="2816" width="61" style="35"/>
    <col min="2817" max="2817" width="5.85546875" style="35" customWidth="1"/>
    <col min="2818" max="2818" width="17.28515625" style="35" customWidth="1"/>
    <col min="2819" max="2819" width="23.42578125" style="35" customWidth="1"/>
    <col min="2820" max="2820" width="53.5703125" style="35" customWidth="1"/>
    <col min="2821" max="2822" width="12.42578125" style="35" customWidth="1"/>
    <col min="2823" max="2823" width="18.5703125" style="35" customWidth="1"/>
    <col min="2824" max="2824" width="17.85546875" style="35" customWidth="1"/>
    <col min="2825" max="2825" width="11.85546875" style="35" customWidth="1"/>
    <col min="2826" max="2826" width="12.42578125" style="35" customWidth="1"/>
    <col min="2827" max="2827" width="18.7109375" style="35" customWidth="1"/>
    <col min="2828" max="2828" width="17.42578125" style="35" customWidth="1"/>
    <col min="2829" max="2829" width="11.85546875" style="35" customWidth="1"/>
    <col min="2830" max="2830" width="12.42578125" style="35" customWidth="1"/>
    <col min="2831" max="2831" width="19.28515625" style="35" customWidth="1"/>
    <col min="2832" max="2832" width="16.42578125" style="35" customWidth="1"/>
    <col min="2833" max="2833" width="49.140625" style="35" customWidth="1"/>
    <col min="2834" max="2834" width="19.85546875" style="35" customWidth="1"/>
    <col min="2835" max="2835" width="16.42578125" style="35" customWidth="1"/>
    <col min="2836" max="3072" width="61" style="35"/>
    <col min="3073" max="3073" width="5.85546875" style="35" customWidth="1"/>
    <col min="3074" max="3074" width="17.28515625" style="35" customWidth="1"/>
    <col min="3075" max="3075" width="23.42578125" style="35" customWidth="1"/>
    <col min="3076" max="3076" width="53.5703125" style="35" customWidth="1"/>
    <col min="3077" max="3078" width="12.42578125" style="35" customWidth="1"/>
    <col min="3079" max="3079" width="18.5703125" style="35" customWidth="1"/>
    <col min="3080" max="3080" width="17.85546875" style="35" customWidth="1"/>
    <col min="3081" max="3081" width="11.85546875" style="35" customWidth="1"/>
    <col min="3082" max="3082" width="12.42578125" style="35" customWidth="1"/>
    <col min="3083" max="3083" width="18.7109375" style="35" customWidth="1"/>
    <col min="3084" max="3084" width="17.42578125" style="35" customWidth="1"/>
    <col min="3085" max="3085" width="11.85546875" style="35" customWidth="1"/>
    <col min="3086" max="3086" width="12.42578125" style="35" customWidth="1"/>
    <col min="3087" max="3087" width="19.28515625" style="35" customWidth="1"/>
    <col min="3088" max="3088" width="16.42578125" style="35" customWidth="1"/>
    <col min="3089" max="3089" width="49.140625" style="35" customWidth="1"/>
    <col min="3090" max="3090" width="19.85546875" style="35" customWidth="1"/>
    <col min="3091" max="3091" width="16.42578125" style="35" customWidth="1"/>
    <col min="3092" max="3328" width="61" style="35"/>
    <col min="3329" max="3329" width="5.85546875" style="35" customWidth="1"/>
    <col min="3330" max="3330" width="17.28515625" style="35" customWidth="1"/>
    <col min="3331" max="3331" width="23.42578125" style="35" customWidth="1"/>
    <col min="3332" max="3332" width="53.5703125" style="35" customWidth="1"/>
    <col min="3333" max="3334" width="12.42578125" style="35" customWidth="1"/>
    <col min="3335" max="3335" width="18.5703125" style="35" customWidth="1"/>
    <col min="3336" max="3336" width="17.85546875" style="35" customWidth="1"/>
    <col min="3337" max="3337" width="11.85546875" style="35" customWidth="1"/>
    <col min="3338" max="3338" width="12.42578125" style="35" customWidth="1"/>
    <col min="3339" max="3339" width="18.7109375" style="35" customWidth="1"/>
    <col min="3340" max="3340" width="17.42578125" style="35" customWidth="1"/>
    <col min="3341" max="3341" width="11.85546875" style="35" customWidth="1"/>
    <col min="3342" max="3342" width="12.42578125" style="35" customWidth="1"/>
    <col min="3343" max="3343" width="19.28515625" style="35" customWidth="1"/>
    <col min="3344" max="3344" width="16.42578125" style="35" customWidth="1"/>
    <col min="3345" max="3345" width="49.140625" style="35" customWidth="1"/>
    <col min="3346" max="3346" width="19.85546875" style="35" customWidth="1"/>
    <col min="3347" max="3347" width="16.42578125" style="35" customWidth="1"/>
    <col min="3348" max="3584" width="61" style="35"/>
    <col min="3585" max="3585" width="5.85546875" style="35" customWidth="1"/>
    <col min="3586" max="3586" width="17.28515625" style="35" customWidth="1"/>
    <col min="3587" max="3587" width="23.42578125" style="35" customWidth="1"/>
    <col min="3588" max="3588" width="53.5703125" style="35" customWidth="1"/>
    <col min="3589" max="3590" width="12.42578125" style="35" customWidth="1"/>
    <col min="3591" max="3591" width="18.5703125" style="35" customWidth="1"/>
    <col min="3592" max="3592" width="17.85546875" style="35" customWidth="1"/>
    <col min="3593" max="3593" width="11.85546875" style="35" customWidth="1"/>
    <col min="3594" max="3594" width="12.42578125" style="35" customWidth="1"/>
    <col min="3595" max="3595" width="18.7109375" style="35" customWidth="1"/>
    <col min="3596" max="3596" width="17.42578125" style="35" customWidth="1"/>
    <col min="3597" max="3597" width="11.85546875" style="35" customWidth="1"/>
    <col min="3598" max="3598" width="12.42578125" style="35" customWidth="1"/>
    <col min="3599" max="3599" width="19.28515625" style="35" customWidth="1"/>
    <col min="3600" max="3600" width="16.42578125" style="35" customWidth="1"/>
    <col min="3601" max="3601" width="49.140625" style="35" customWidth="1"/>
    <col min="3602" max="3602" width="19.85546875" style="35" customWidth="1"/>
    <col min="3603" max="3603" width="16.42578125" style="35" customWidth="1"/>
    <col min="3604" max="3840" width="61" style="35"/>
    <col min="3841" max="3841" width="5.85546875" style="35" customWidth="1"/>
    <col min="3842" max="3842" width="17.28515625" style="35" customWidth="1"/>
    <col min="3843" max="3843" width="23.42578125" style="35" customWidth="1"/>
    <col min="3844" max="3844" width="53.5703125" style="35" customWidth="1"/>
    <col min="3845" max="3846" width="12.42578125" style="35" customWidth="1"/>
    <col min="3847" max="3847" width="18.5703125" style="35" customWidth="1"/>
    <col min="3848" max="3848" width="17.85546875" style="35" customWidth="1"/>
    <col min="3849" max="3849" width="11.85546875" style="35" customWidth="1"/>
    <col min="3850" max="3850" width="12.42578125" style="35" customWidth="1"/>
    <col min="3851" max="3851" width="18.7109375" style="35" customWidth="1"/>
    <col min="3852" max="3852" width="17.42578125" style="35" customWidth="1"/>
    <col min="3853" max="3853" width="11.85546875" style="35" customWidth="1"/>
    <col min="3854" max="3854" width="12.42578125" style="35" customWidth="1"/>
    <col min="3855" max="3855" width="19.28515625" style="35" customWidth="1"/>
    <col min="3856" max="3856" width="16.42578125" style="35" customWidth="1"/>
    <col min="3857" max="3857" width="49.140625" style="35" customWidth="1"/>
    <col min="3858" max="3858" width="19.85546875" style="35" customWidth="1"/>
    <col min="3859" max="3859" width="16.42578125" style="35" customWidth="1"/>
    <col min="3860" max="4096" width="61" style="35"/>
    <col min="4097" max="4097" width="5.85546875" style="35" customWidth="1"/>
    <col min="4098" max="4098" width="17.28515625" style="35" customWidth="1"/>
    <col min="4099" max="4099" width="23.42578125" style="35" customWidth="1"/>
    <col min="4100" max="4100" width="53.5703125" style="35" customWidth="1"/>
    <col min="4101" max="4102" width="12.42578125" style="35" customWidth="1"/>
    <col min="4103" max="4103" width="18.5703125" style="35" customWidth="1"/>
    <col min="4104" max="4104" width="17.85546875" style="35" customWidth="1"/>
    <col min="4105" max="4105" width="11.85546875" style="35" customWidth="1"/>
    <col min="4106" max="4106" width="12.42578125" style="35" customWidth="1"/>
    <col min="4107" max="4107" width="18.7109375" style="35" customWidth="1"/>
    <col min="4108" max="4108" width="17.42578125" style="35" customWidth="1"/>
    <col min="4109" max="4109" width="11.85546875" style="35" customWidth="1"/>
    <col min="4110" max="4110" width="12.42578125" style="35" customWidth="1"/>
    <col min="4111" max="4111" width="19.28515625" style="35" customWidth="1"/>
    <col min="4112" max="4112" width="16.42578125" style="35" customWidth="1"/>
    <col min="4113" max="4113" width="49.140625" style="35" customWidth="1"/>
    <col min="4114" max="4114" width="19.85546875" style="35" customWidth="1"/>
    <col min="4115" max="4115" width="16.42578125" style="35" customWidth="1"/>
    <col min="4116" max="4352" width="61" style="35"/>
    <col min="4353" max="4353" width="5.85546875" style="35" customWidth="1"/>
    <col min="4354" max="4354" width="17.28515625" style="35" customWidth="1"/>
    <col min="4355" max="4355" width="23.42578125" style="35" customWidth="1"/>
    <col min="4356" max="4356" width="53.5703125" style="35" customWidth="1"/>
    <col min="4357" max="4358" width="12.42578125" style="35" customWidth="1"/>
    <col min="4359" max="4359" width="18.5703125" style="35" customWidth="1"/>
    <col min="4360" max="4360" width="17.85546875" style="35" customWidth="1"/>
    <col min="4361" max="4361" width="11.85546875" style="35" customWidth="1"/>
    <col min="4362" max="4362" width="12.42578125" style="35" customWidth="1"/>
    <col min="4363" max="4363" width="18.7109375" style="35" customWidth="1"/>
    <col min="4364" max="4364" width="17.42578125" style="35" customWidth="1"/>
    <col min="4365" max="4365" width="11.85546875" style="35" customWidth="1"/>
    <col min="4366" max="4366" width="12.42578125" style="35" customWidth="1"/>
    <col min="4367" max="4367" width="19.28515625" style="35" customWidth="1"/>
    <col min="4368" max="4368" width="16.42578125" style="35" customWidth="1"/>
    <col min="4369" max="4369" width="49.140625" style="35" customWidth="1"/>
    <col min="4370" max="4370" width="19.85546875" style="35" customWidth="1"/>
    <col min="4371" max="4371" width="16.42578125" style="35" customWidth="1"/>
    <col min="4372" max="4608" width="61" style="35"/>
    <col min="4609" max="4609" width="5.85546875" style="35" customWidth="1"/>
    <col min="4610" max="4610" width="17.28515625" style="35" customWidth="1"/>
    <col min="4611" max="4611" width="23.42578125" style="35" customWidth="1"/>
    <col min="4612" max="4612" width="53.5703125" style="35" customWidth="1"/>
    <col min="4613" max="4614" width="12.42578125" style="35" customWidth="1"/>
    <col min="4615" max="4615" width="18.5703125" style="35" customWidth="1"/>
    <col min="4616" max="4616" width="17.85546875" style="35" customWidth="1"/>
    <col min="4617" max="4617" width="11.85546875" style="35" customWidth="1"/>
    <col min="4618" max="4618" width="12.42578125" style="35" customWidth="1"/>
    <col min="4619" max="4619" width="18.7109375" style="35" customWidth="1"/>
    <col min="4620" max="4620" width="17.42578125" style="35" customWidth="1"/>
    <col min="4621" max="4621" width="11.85546875" style="35" customWidth="1"/>
    <col min="4622" max="4622" width="12.42578125" style="35" customWidth="1"/>
    <col min="4623" max="4623" width="19.28515625" style="35" customWidth="1"/>
    <col min="4624" max="4624" width="16.42578125" style="35" customWidth="1"/>
    <col min="4625" max="4625" width="49.140625" style="35" customWidth="1"/>
    <col min="4626" max="4626" width="19.85546875" style="35" customWidth="1"/>
    <col min="4627" max="4627" width="16.42578125" style="35" customWidth="1"/>
    <col min="4628" max="4864" width="61" style="35"/>
    <col min="4865" max="4865" width="5.85546875" style="35" customWidth="1"/>
    <col min="4866" max="4866" width="17.28515625" style="35" customWidth="1"/>
    <col min="4867" max="4867" width="23.42578125" style="35" customWidth="1"/>
    <col min="4868" max="4868" width="53.5703125" style="35" customWidth="1"/>
    <col min="4869" max="4870" width="12.42578125" style="35" customWidth="1"/>
    <col min="4871" max="4871" width="18.5703125" style="35" customWidth="1"/>
    <col min="4872" max="4872" width="17.85546875" style="35" customWidth="1"/>
    <col min="4873" max="4873" width="11.85546875" style="35" customWidth="1"/>
    <col min="4874" max="4874" width="12.42578125" style="35" customWidth="1"/>
    <col min="4875" max="4875" width="18.7109375" style="35" customWidth="1"/>
    <col min="4876" max="4876" width="17.42578125" style="35" customWidth="1"/>
    <col min="4877" max="4877" width="11.85546875" style="35" customWidth="1"/>
    <col min="4878" max="4878" width="12.42578125" style="35" customWidth="1"/>
    <col min="4879" max="4879" width="19.28515625" style="35" customWidth="1"/>
    <col min="4880" max="4880" width="16.42578125" style="35" customWidth="1"/>
    <col min="4881" max="4881" width="49.140625" style="35" customWidth="1"/>
    <col min="4882" max="4882" width="19.85546875" style="35" customWidth="1"/>
    <col min="4883" max="4883" width="16.42578125" style="35" customWidth="1"/>
    <col min="4884" max="5120" width="61" style="35"/>
    <col min="5121" max="5121" width="5.85546875" style="35" customWidth="1"/>
    <col min="5122" max="5122" width="17.28515625" style="35" customWidth="1"/>
    <col min="5123" max="5123" width="23.42578125" style="35" customWidth="1"/>
    <col min="5124" max="5124" width="53.5703125" style="35" customWidth="1"/>
    <col min="5125" max="5126" width="12.42578125" style="35" customWidth="1"/>
    <col min="5127" max="5127" width="18.5703125" style="35" customWidth="1"/>
    <col min="5128" max="5128" width="17.85546875" style="35" customWidth="1"/>
    <col min="5129" max="5129" width="11.85546875" style="35" customWidth="1"/>
    <col min="5130" max="5130" width="12.42578125" style="35" customWidth="1"/>
    <col min="5131" max="5131" width="18.7109375" style="35" customWidth="1"/>
    <col min="5132" max="5132" width="17.42578125" style="35" customWidth="1"/>
    <col min="5133" max="5133" width="11.85546875" style="35" customWidth="1"/>
    <col min="5134" max="5134" width="12.42578125" style="35" customWidth="1"/>
    <col min="5135" max="5135" width="19.28515625" style="35" customWidth="1"/>
    <col min="5136" max="5136" width="16.42578125" style="35" customWidth="1"/>
    <col min="5137" max="5137" width="49.140625" style="35" customWidth="1"/>
    <col min="5138" max="5138" width="19.85546875" style="35" customWidth="1"/>
    <col min="5139" max="5139" width="16.42578125" style="35" customWidth="1"/>
    <col min="5140" max="5376" width="61" style="35"/>
    <col min="5377" max="5377" width="5.85546875" style="35" customWidth="1"/>
    <col min="5378" max="5378" width="17.28515625" style="35" customWidth="1"/>
    <col min="5379" max="5379" width="23.42578125" style="35" customWidth="1"/>
    <col min="5380" max="5380" width="53.5703125" style="35" customWidth="1"/>
    <col min="5381" max="5382" width="12.42578125" style="35" customWidth="1"/>
    <col min="5383" max="5383" width="18.5703125" style="35" customWidth="1"/>
    <col min="5384" max="5384" width="17.85546875" style="35" customWidth="1"/>
    <col min="5385" max="5385" width="11.85546875" style="35" customWidth="1"/>
    <col min="5386" max="5386" width="12.42578125" style="35" customWidth="1"/>
    <col min="5387" max="5387" width="18.7109375" style="35" customWidth="1"/>
    <col min="5388" max="5388" width="17.42578125" style="35" customWidth="1"/>
    <col min="5389" max="5389" width="11.85546875" style="35" customWidth="1"/>
    <col min="5390" max="5390" width="12.42578125" style="35" customWidth="1"/>
    <col min="5391" max="5391" width="19.28515625" style="35" customWidth="1"/>
    <col min="5392" max="5392" width="16.42578125" style="35" customWidth="1"/>
    <col min="5393" max="5393" width="49.140625" style="35" customWidth="1"/>
    <col min="5394" max="5394" width="19.85546875" style="35" customWidth="1"/>
    <col min="5395" max="5395" width="16.42578125" style="35" customWidth="1"/>
    <col min="5396" max="5632" width="61" style="35"/>
    <col min="5633" max="5633" width="5.85546875" style="35" customWidth="1"/>
    <col min="5634" max="5634" width="17.28515625" style="35" customWidth="1"/>
    <col min="5635" max="5635" width="23.42578125" style="35" customWidth="1"/>
    <col min="5636" max="5636" width="53.5703125" style="35" customWidth="1"/>
    <col min="5637" max="5638" width="12.42578125" style="35" customWidth="1"/>
    <col min="5639" max="5639" width="18.5703125" style="35" customWidth="1"/>
    <col min="5640" max="5640" width="17.85546875" style="35" customWidth="1"/>
    <col min="5641" max="5641" width="11.85546875" style="35" customWidth="1"/>
    <col min="5642" max="5642" width="12.42578125" style="35" customWidth="1"/>
    <col min="5643" max="5643" width="18.7109375" style="35" customWidth="1"/>
    <col min="5644" max="5644" width="17.42578125" style="35" customWidth="1"/>
    <col min="5645" max="5645" width="11.85546875" style="35" customWidth="1"/>
    <col min="5646" max="5646" width="12.42578125" style="35" customWidth="1"/>
    <col min="5647" max="5647" width="19.28515625" style="35" customWidth="1"/>
    <col min="5648" max="5648" width="16.42578125" style="35" customWidth="1"/>
    <col min="5649" max="5649" width="49.140625" style="35" customWidth="1"/>
    <col min="5650" max="5650" width="19.85546875" style="35" customWidth="1"/>
    <col min="5651" max="5651" width="16.42578125" style="35" customWidth="1"/>
    <col min="5652" max="5888" width="61" style="35"/>
    <col min="5889" max="5889" width="5.85546875" style="35" customWidth="1"/>
    <col min="5890" max="5890" width="17.28515625" style="35" customWidth="1"/>
    <col min="5891" max="5891" width="23.42578125" style="35" customWidth="1"/>
    <col min="5892" max="5892" width="53.5703125" style="35" customWidth="1"/>
    <col min="5893" max="5894" width="12.42578125" style="35" customWidth="1"/>
    <col min="5895" max="5895" width="18.5703125" style="35" customWidth="1"/>
    <col min="5896" max="5896" width="17.85546875" style="35" customWidth="1"/>
    <col min="5897" max="5897" width="11.85546875" style="35" customWidth="1"/>
    <col min="5898" max="5898" width="12.42578125" style="35" customWidth="1"/>
    <col min="5899" max="5899" width="18.7109375" style="35" customWidth="1"/>
    <col min="5900" max="5900" width="17.42578125" style="35" customWidth="1"/>
    <col min="5901" max="5901" width="11.85546875" style="35" customWidth="1"/>
    <col min="5902" max="5902" width="12.42578125" style="35" customWidth="1"/>
    <col min="5903" max="5903" width="19.28515625" style="35" customWidth="1"/>
    <col min="5904" max="5904" width="16.42578125" style="35" customWidth="1"/>
    <col min="5905" max="5905" width="49.140625" style="35" customWidth="1"/>
    <col min="5906" max="5906" width="19.85546875" style="35" customWidth="1"/>
    <col min="5907" max="5907" width="16.42578125" style="35" customWidth="1"/>
    <col min="5908" max="6144" width="61" style="35"/>
    <col min="6145" max="6145" width="5.85546875" style="35" customWidth="1"/>
    <col min="6146" max="6146" width="17.28515625" style="35" customWidth="1"/>
    <col min="6147" max="6147" width="23.42578125" style="35" customWidth="1"/>
    <col min="6148" max="6148" width="53.5703125" style="35" customWidth="1"/>
    <col min="6149" max="6150" width="12.42578125" style="35" customWidth="1"/>
    <col min="6151" max="6151" width="18.5703125" style="35" customWidth="1"/>
    <col min="6152" max="6152" width="17.85546875" style="35" customWidth="1"/>
    <col min="6153" max="6153" width="11.85546875" style="35" customWidth="1"/>
    <col min="6154" max="6154" width="12.42578125" style="35" customWidth="1"/>
    <col min="6155" max="6155" width="18.7109375" style="35" customWidth="1"/>
    <col min="6156" max="6156" width="17.42578125" style="35" customWidth="1"/>
    <col min="6157" max="6157" width="11.85546875" style="35" customWidth="1"/>
    <col min="6158" max="6158" width="12.42578125" style="35" customWidth="1"/>
    <col min="6159" max="6159" width="19.28515625" style="35" customWidth="1"/>
    <col min="6160" max="6160" width="16.42578125" style="35" customWidth="1"/>
    <col min="6161" max="6161" width="49.140625" style="35" customWidth="1"/>
    <col min="6162" max="6162" width="19.85546875" style="35" customWidth="1"/>
    <col min="6163" max="6163" width="16.42578125" style="35" customWidth="1"/>
    <col min="6164" max="6400" width="61" style="35"/>
    <col min="6401" max="6401" width="5.85546875" style="35" customWidth="1"/>
    <col min="6402" max="6402" width="17.28515625" style="35" customWidth="1"/>
    <col min="6403" max="6403" width="23.42578125" style="35" customWidth="1"/>
    <col min="6404" max="6404" width="53.5703125" style="35" customWidth="1"/>
    <col min="6405" max="6406" width="12.42578125" style="35" customWidth="1"/>
    <col min="6407" max="6407" width="18.5703125" style="35" customWidth="1"/>
    <col min="6408" max="6408" width="17.85546875" style="35" customWidth="1"/>
    <col min="6409" max="6409" width="11.85546875" style="35" customWidth="1"/>
    <col min="6410" max="6410" width="12.42578125" style="35" customWidth="1"/>
    <col min="6411" max="6411" width="18.7109375" style="35" customWidth="1"/>
    <col min="6412" max="6412" width="17.42578125" style="35" customWidth="1"/>
    <col min="6413" max="6413" width="11.85546875" style="35" customWidth="1"/>
    <col min="6414" max="6414" width="12.42578125" style="35" customWidth="1"/>
    <col min="6415" max="6415" width="19.28515625" style="35" customWidth="1"/>
    <col min="6416" max="6416" width="16.42578125" style="35" customWidth="1"/>
    <col min="6417" max="6417" width="49.140625" style="35" customWidth="1"/>
    <col min="6418" max="6418" width="19.85546875" style="35" customWidth="1"/>
    <col min="6419" max="6419" width="16.42578125" style="35" customWidth="1"/>
    <col min="6420" max="6656" width="61" style="35"/>
    <col min="6657" max="6657" width="5.85546875" style="35" customWidth="1"/>
    <col min="6658" max="6658" width="17.28515625" style="35" customWidth="1"/>
    <col min="6659" max="6659" width="23.42578125" style="35" customWidth="1"/>
    <col min="6660" max="6660" width="53.5703125" style="35" customWidth="1"/>
    <col min="6661" max="6662" width="12.42578125" style="35" customWidth="1"/>
    <col min="6663" max="6663" width="18.5703125" style="35" customWidth="1"/>
    <col min="6664" max="6664" width="17.85546875" style="35" customWidth="1"/>
    <col min="6665" max="6665" width="11.85546875" style="35" customWidth="1"/>
    <col min="6666" max="6666" width="12.42578125" style="35" customWidth="1"/>
    <col min="6667" max="6667" width="18.7109375" style="35" customWidth="1"/>
    <col min="6668" max="6668" width="17.42578125" style="35" customWidth="1"/>
    <col min="6669" max="6669" width="11.85546875" style="35" customWidth="1"/>
    <col min="6670" max="6670" width="12.42578125" style="35" customWidth="1"/>
    <col min="6671" max="6671" width="19.28515625" style="35" customWidth="1"/>
    <col min="6672" max="6672" width="16.42578125" style="35" customWidth="1"/>
    <col min="6673" max="6673" width="49.140625" style="35" customWidth="1"/>
    <col min="6674" max="6674" width="19.85546875" style="35" customWidth="1"/>
    <col min="6675" max="6675" width="16.42578125" style="35" customWidth="1"/>
    <col min="6676" max="6912" width="61" style="35"/>
    <col min="6913" max="6913" width="5.85546875" style="35" customWidth="1"/>
    <col min="6914" max="6914" width="17.28515625" style="35" customWidth="1"/>
    <col min="6915" max="6915" width="23.42578125" style="35" customWidth="1"/>
    <col min="6916" max="6916" width="53.5703125" style="35" customWidth="1"/>
    <col min="6917" max="6918" width="12.42578125" style="35" customWidth="1"/>
    <col min="6919" max="6919" width="18.5703125" style="35" customWidth="1"/>
    <col min="6920" max="6920" width="17.85546875" style="35" customWidth="1"/>
    <col min="6921" max="6921" width="11.85546875" style="35" customWidth="1"/>
    <col min="6922" max="6922" width="12.42578125" style="35" customWidth="1"/>
    <col min="6923" max="6923" width="18.7109375" style="35" customWidth="1"/>
    <col min="6924" max="6924" width="17.42578125" style="35" customWidth="1"/>
    <col min="6925" max="6925" width="11.85546875" style="35" customWidth="1"/>
    <col min="6926" max="6926" width="12.42578125" style="35" customWidth="1"/>
    <col min="6927" max="6927" width="19.28515625" style="35" customWidth="1"/>
    <col min="6928" max="6928" width="16.42578125" style="35" customWidth="1"/>
    <col min="6929" max="6929" width="49.140625" style="35" customWidth="1"/>
    <col min="6930" max="6930" width="19.85546875" style="35" customWidth="1"/>
    <col min="6931" max="6931" width="16.42578125" style="35" customWidth="1"/>
    <col min="6932" max="7168" width="61" style="35"/>
    <col min="7169" max="7169" width="5.85546875" style="35" customWidth="1"/>
    <col min="7170" max="7170" width="17.28515625" style="35" customWidth="1"/>
    <col min="7171" max="7171" width="23.42578125" style="35" customWidth="1"/>
    <col min="7172" max="7172" width="53.5703125" style="35" customWidth="1"/>
    <col min="7173" max="7174" width="12.42578125" style="35" customWidth="1"/>
    <col min="7175" max="7175" width="18.5703125" style="35" customWidth="1"/>
    <col min="7176" max="7176" width="17.85546875" style="35" customWidth="1"/>
    <col min="7177" max="7177" width="11.85546875" style="35" customWidth="1"/>
    <col min="7178" max="7178" width="12.42578125" style="35" customWidth="1"/>
    <col min="7179" max="7179" width="18.7109375" style="35" customWidth="1"/>
    <col min="7180" max="7180" width="17.42578125" style="35" customWidth="1"/>
    <col min="7181" max="7181" width="11.85546875" style="35" customWidth="1"/>
    <col min="7182" max="7182" width="12.42578125" style="35" customWidth="1"/>
    <col min="7183" max="7183" width="19.28515625" style="35" customWidth="1"/>
    <col min="7184" max="7184" width="16.42578125" style="35" customWidth="1"/>
    <col min="7185" max="7185" width="49.140625" style="35" customWidth="1"/>
    <col min="7186" max="7186" width="19.85546875" style="35" customWidth="1"/>
    <col min="7187" max="7187" width="16.42578125" style="35" customWidth="1"/>
    <col min="7188" max="7424" width="61" style="35"/>
    <col min="7425" max="7425" width="5.85546875" style="35" customWidth="1"/>
    <col min="7426" max="7426" width="17.28515625" style="35" customWidth="1"/>
    <col min="7427" max="7427" width="23.42578125" style="35" customWidth="1"/>
    <col min="7428" max="7428" width="53.5703125" style="35" customWidth="1"/>
    <col min="7429" max="7430" width="12.42578125" style="35" customWidth="1"/>
    <col min="7431" max="7431" width="18.5703125" style="35" customWidth="1"/>
    <col min="7432" max="7432" width="17.85546875" style="35" customWidth="1"/>
    <col min="7433" max="7433" width="11.85546875" style="35" customWidth="1"/>
    <col min="7434" max="7434" width="12.42578125" style="35" customWidth="1"/>
    <col min="7435" max="7435" width="18.7109375" style="35" customWidth="1"/>
    <col min="7436" max="7436" width="17.42578125" style="35" customWidth="1"/>
    <col min="7437" max="7437" width="11.85546875" style="35" customWidth="1"/>
    <col min="7438" max="7438" width="12.42578125" style="35" customWidth="1"/>
    <col min="7439" max="7439" width="19.28515625" style="35" customWidth="1"/>
    <col min="7440" max="7440" width="16.42578125" style="35" customWidth="1"/>
    <col min="7441" max="7441" width="49.140625" style="35" customWidth="1"/>
    <col min="7442" max="7442" width="19.85546875" style="35" customWidth="1"/>
    <col min="7443" max="7443" width="16.42578125" style="35" customWidth="1"/>
    <col min="7444" max="7680" width="61" style="35"/>
    <col min="7681" max="7681" width="5.85546875" style="35" customWidth="1"/>
    <col min="7682" max="7682" width="17.28515625" style="35" customWidth="1"/>
    <col min="7683" max="7683" width="23.42578125" style="35" customWidth="1"/>
    <col min="7684" max="7684" width="53.5703125" style="35" customWidth="1"/>
    <col min="7685" max="7686" width="12.42578125" style="35" customWidth="1"/>
    <col min="7687" max="7687" width="18.5703125" style="35" customWidth="1"/>
    <col min="7688" max="7688" width="17.85546875" style="35" customWidth="1"/>
    <col min="7689" max="7689" width="11.85546875" style="35" customWidth="1"/>
    <col min="7690" max="7690" width="12.42578125" style="35" customWidth="1"/>
    <col min="7691" max="7691" width="18.7109375" style="35" customWidth="1"/>
    <col min="7692" max="7692" width="17.42578125" style="35" customWidth="1"/>
    <col min="7693" max="7693" width="11.85546875" style="35" customWidth="1"/>
    <col min="7694" max="7694" width="12.42578125" style="35" customWidth="1"/>
    <col min="7695" max="7695" width="19.28515625" style="35" customWidth="1"/>
    <col min="7696" max="7696" width="16.42578125" style="35" customWidth="1"/>
    <col min="7697" max="7697" width="49.140625" style="35" customWidth="1"/>
    <col min="7698" max="7698" width="19.85546875" style="35" customWidth="1"/>
    <col min="7699" max="7699" width="16.42578125" style="35" customWidth="1"/>
    <col min="7700" max="7936" width="61" style="35"/>
    <col min="7937" max="7937" width="5.85546875" style="35" customWidth="1"/>
    <col min="7938" max="7938" width="17.28515625" style="35" customWidth="1"/>
    <col min="7939" max="7939" width="23.42578125" style="35" customWidth="1"/>
    <col min="7940" max="7940" width="53.5703125" style="35" customWidth="1"/>
    <col min="7941" max="7942" width="12.42578125" style="35" customWidth="1"/>
    <col min="7943" max="7943" width="18.5703125" style="35" customWidth="1"/>
    <col min="7944" max="7944" width="17.85546875" style="35" customWidth="1"/>
    <col min="7945" max="7945" width="11.85546875" style="35" customWidth="1"/>
    <col min="7946" max="7946" width="12.42578125" style="35" customWidth="1"/>
    <col min="7947" max="7947" width="18.7109375" style="35" customWidth="1"/>
    <col min="7948" max="7948" width="17.42578125" style="35" customWidth="1"/>
    <col min="7949" max="7949" width="11.85546875" style="35" customWidth="1"/>
    <col min="7950" max="7950" width="12.42578125" style="35" customWidth="1"/>
    <col min="7951" max="7951" width="19.28515625" style="35" customWidth="1"/>
    <col min="7952" max="7952" width="16.42578125" style="35" customWidth="1"/>
    <col min="7953" max="7953" width="49.140625" style="35" customWidth="1"/>
    <col min="7954" max="7954" width="19.85546875" style="35" customWidth="1"/>
    <col min="7955" max="7955" width="16.42578125" style="35" customWidth="1"/>
    <col min="7956" max="8192" width="61" style="35"/>
    <col min="8193" max="8193" width="5.85546875" style="35" customWidth="1"/>
    <col min="8194" max="8194" width="17.28515625" style="35" customWidth="1"/>
    <col min="8195" max="8195" width="23.42578125" style="35" customWidth="1"/>
    <col min="8196" max="8196" width="53.5703125" style="35" customWidth="1"/>
    <col min="8197" max="8198" width="12.42578125" style="35" customWidth="1"/>
    <col min="8199" max="8199" width="18.5703125" style="35" customWidth="1"/>
    <col min="8200" max="8200" width="17.85546875" style="35" customWidth="1"/>
    <col min="8201" max="8201" width="11.85546875" style="35" customWidth="1"/>
    <col min="8202" max="8202" width="12.42578125" style="35" customWidth="1"/>
    <col min="8203" max="8203" width="18.7109375" style="35" customWidth="1"/>
    <col min="8204" max="8204" width="17.42578125" style="35" customWidth="1"/>
    <col min="8205" max="8205" width="11.85546875" style="35" customWidth="1"/>
    <col min="8206" max="8206" width="12.42578125" style="35" customWidth="1"/>
    <col min="8207" max="8207" width="19.28515625" style="35" customWidth="1"/>
    <col min="8208" max="8208" width="16.42578125" style="35" customWidth="1"/>
    <col min="8209" max="8209" width="49.140625" style="35" customWidth="1"/>
    <col min="8210" max="8210" width="19.85546875" style="35" customWidth="1"/>
    <col min="8211" max="8211" width="16.42578125" style="35" customWidth="1"/>
    <col min="8212" max="8448" width="61" style="35"/>
    <col min="8449" max="8449" width="5.85546875" style="35" customWidth="1"/>
    <col min="8450" max="8450" width="17.28515625" style="35" customWidth="1"/>
    <col min="8451" max="8451" width="23.42578125" style="35" customWidth="1"/>
    <col min="8452" max="8452" width="53.5703125" style="35" customWidth="1"/>
    <col min="8453" max="8454" width="12.42578125" style="35" customWidth="1"/>
    <col min="8455" max="8455" width="18.5703125" style="35" customWidth="1"/>
    <col min="8456" max="8456" width="17.85546875" style="35" customWidth="1"/>
    <col min="8457" max="8457" width="11.85546875" style="35" customWidth="1"/>
    <col min="8458" max="8458" width="12.42578125" style="35" customWidth="1"/>
    <col min="8459" max="8459" width="18.7109375" style="35" customWidth="1"/>
    <col min="8460" max="8460" width="17.42578125" style="35" customWidth="1"/>
    <col min="8461" max="8461" width="11.85546875" style="35" customWidth="1"/>
    <col min="8462" max="8462" width="12.42578125" style="35" customWidth="1"/>
    <col min="8463" max="8463" width="19.28515625" style="35" customWidth="1"/>
    <col min="8464" max="8464" width="16.42578125" style="35" customWidth="1"/>
    <col min="8465" max="8465" width="49.140625" style="35" customWidth="1"/>
    <col min="8466" max="8466" width="19.85546875" style="35" customWidth="1"/>
    <col min="8467" max="8467" width="16.42578125" style="35" customWidth="1"/>
    <col min="8468" max="8704" width="61" style="35"/>
    <col min="8705" max="8705" width="5.85546875" style="35" customWidth="1"/>
    <col min="8706" max="8706" width="17.28515625" style="35" customWidth="1"/>
    <col min="8707" max="8707" width="23.42578125" style="35" customWidth="1"/>
    <col min="8708" max="8708" width="53.5703125" style="35" customWidth="1"/>
    <col min="8709" max="8710" width="12.42578125" style="35" customWidth="1"/>
    <col min="8711" max="8711" width="18.5703125" style="35" customWidth="1"/>
    <col min="8712" max="8712" width="17.85546875" style="35" customWidth="1"/>
    <col min="8713" max="8713" width="11.85546875" style="35" customWidth="1"/>
    <col min="8714" max="8714" width="12.42578125" style="35" customWidth="1"/>
    <col min="8715" max="8715" width="18.7109375" style="35" customWidth="1"/>
    <col min="8716" max="8716" width="17.42578125" style="35" customWidth="1"/>
    <col min="8717" max="8717" width="11.85546875" style="35" customWidth="1"/>
    <col min="8718" max="8718" width="12.42578125" style="35" customWidth="1"/>
    <col min="8719" max="8719" width="19.28515625" style="35" customWidth="1"/>
    <col min="8720" max="8720" width="16.42578125" style="35" customWidth="1"/>
    <col min="8721" max="8721" width="49.140625" style="35" customWidth="1"/>
    <col min="8722" max="8722" width="19.85546875" style="35" customWidth="1"/>
    <col min="8723" max="8723" width="16.42578125" style="35" customWidth="1"/>
    <col min="8724" max="8960" width="61" style="35"/>
    <col min="8961" max="8961" width="5.85546875" style="35" customWidth="1"/>
    <col min="8962" max="8962" width="17.28515625" style="35" customWidth="1"/>
    <col min="8963" max="8963" width="23.42578125" style="35" customWidth="1"/>
    <col min="8964" max="8964" width="53.5703125" style="35" customWidth="1"/>
    <col min="8965" max="8966" width="12.42578125" style="35" customWidth="1"/>
    <col min="8967" max="8967" width="18.5703125" style="35" customWidth="1"/>
    <col min="8968" max="8968" width="17.85546875" style="35" customWidth="1"/>
    <col min="8969" max="8969" width="11.85546875" style="35" customWidth="1"/>
    <col min="8970" max="8970" width="12.42578125" style="35" customWidth="1"/>
    <col min="8971" max="8971" width="18.7109375" style="35" customWidth="1"/>
    <col min="8972" max="8972" width="17.42578125" style="35" customWidth="1"/>
    <col min="8973" max="8973" width="11.85546875" style="35" customWidth="1"/>
    <col min="8974" max="8974" width="12.42578125" style="35" customWidth="1"/>
    <col min="8975" max="8975" width="19.28515625" style="35" customWidth="1"/>
    <col min="8976" max="8976" width="16.42578125" style="35" customWidth="1"/>
    <col min="8977" max="8977" width="49.140625" style="35" customWidth="1"/>
    <col min="8978" max="8978" width="19.85546875" style="35" customWidth="1"/>
    <col min="8979" max="8979" width="16.42578125" style="35" customWidth="1"/>
    <col min="8980" max="9216" width="61" style="35"/>
    <col min="9217" max="9217" width="5.85546875" style="35" customWidth="1"/>
    <col min="9218" max="9218" width="17.28515625" style="35" customWidth="1"/>
    <col min="9219" max="9219" width="23.42578125" style="35" customWidth="1"/>
    <col min="9220" max="9220" width="53.5703125" style="35" customWidth="1"/>
    <col min="9221" max="9222" width="12.42578125" style="35" customWidth="1"/>
    <col min="9223" max="9223" width="18.5703125" style="35" customWidth="1"/>
    <col min="9224" max="9224" width="17.85546875" style="35" customWidth="1"/>
    <col min="9225" max="9225" width="11.85546875" style="35" customWidth="1"/>
    <col min="9226" max="9226" width="12.42578125" style="35" customWidth="1"/>
    <col min="9227" max="9227" width="18.7109375" style="35" customWidth="1"/>
    <col min="9228" max="9228" width="17.42578125" style="35" customWidth="1"/>
    <col min="9229" max="9229" width="11.85546875" style="35" customWidth="1"/>
    <col min="9230" max="9230" width="12.42578125" style="35" customWidth="1"/>
    <col min="9231" max="9231" width="19.28515625" style="35" customWidth="1"/>
    <col min="9232" max="9232" width="16.42578125" style="35" customWidth="1"/>
    <col min="9233" max="9233" width="49.140625" style="35" customWidth="1"/>
    <col min="9234" max="9234" width="19.85546875" style="35" customWidth="1"/>
    <col min="9235" max="9235" width="16.42578125" style="35" customWidth="1"/>
    <col min="9236" max="9472" width="61" style="35"/>
    <col min="9473" max="9473" width="5.85546875" style="35" customWidth="1"/>
    <col min="9474" max="9474" width="17.28515625" style="35" customWidth="1"/>
    <col min="9475" max="9475" width="23.42578125" style="35" customWidth="1"/>
    <col min="9476" max="9476" width="53.5703125" style="35" customWidth="1"/>
    <col min="9477" max="9478" width="12.42578125" style="35" customWidth="1"/>
    <col min="9479" max="9479" width="18.5703125" style="35" customWidth="1"/>
    <col min="9480" max="9480" width="17.85546875" style="35" customWidth="1"/>
    <col min="9481" max="9481" width="11.85546875" style="35" customWidth="1"/>
    <col min="9482" max="9482" width="12.42578125" style="35" customWidth="1"/>
    <col min="9483" max="9483" width="18.7109375" style="35" customWidth="1"/>
    <col min="9484" max="9484" width="17.42578125" style="35" customWidth="1"/>
    <col min="9485" max="9485" width="11.85546875" style="35" customWidth="1"/>
    <col min="9486" max="9486" width="12.42578125" style="35" customWidth="1"/>
    <col min="9487" max="9487" width="19.28515625" style="35" customWidth="1"/>
    <col min="9488" max="9488" width="16.42578125" style="35" customWidth="1"/>
    <col min="9489" max="9489" width="49.140625" style="35" customWidth="1"/>
    <col min="9490" max="9490" width="19.85546875" style="35" customWidth="1"/>
    <col min="9491" max="9491" width="16.42578125" style="35" customWidth="1"/>
    <col min="9492" max="9728" width="61" style="35"/>
    <col min="9729" max="9729" width="5.85546875" style="35" customWidth="1"/>
    <col min="9730" max="9730" width="17.28515625" style="35" customWidth="1"/>
    <col min="9731" max="9731" width="23.42578125" style="35" customWidth="1"/>
    <col min="9732" max="9732" width="53.5703125" style="35" customWidth="1"/>
    <col min="9733" max="9734" width="12.42578125" style="35" customWidth="1"/>
    <col min="9735" max="9735" width="18.5703125" style="35" customWidth="1"/>
    <col min="9736" max="9736" width="17.85546875" style="35" customWidth="1"/>
    <col min="9737" max="9737" width="11.85546875" style="35" customWidth="1"/>
    <col min="9738" max="9738" width="12.42578125" style="35" customWidth="1"/>
    <col min="9739" max="9739" width="18.7109375" style="35" customWidth="1"/>
    <col min="9740" max="9740" width="17.42578125" style="35" customWidth="1"/>
    <col min="9741" max="9741" width="11.85546875" style="35" customWidth="1"/>
    <col min="9742" max="9742" width="12.42578125" style="35" customWidth="1"/>
    <col min="9743" max="9743" width="19.28515625" style="35" customWidth="1"/>
    <col min="9744" max="9744" width="16.42578125" style="35" customWidth="1"/>
    <col min="9745" max="9745" width="49.140625" style="35" customWidth="1"/>
    <col min="9746" max="9746" width="19.85546875" style="35" customWidth="1"/>
    <col min="9747" max="9747" width="16.42578125" style="35" customWidth="1"/>
    <col min="9748" max="9984" width="61" style="35"/>
    <col min="9985" max="9985" width="5.85546875" style="35" customWidth="1"/>
    <col min="9986" max="9986" width="17.28515625" style="35" customWidth="1"/>
    <col min="9987" max="9987" width="23.42578125" style="35" customWidth="1"/>
    <col min="9988" max="9988" width="53.5703125" style="35" customWidth="1"/>
    <col min="9989" max="9990" width="12.42578125" style="35" customWidth="1"/>
    <col min="9991" max="9991" width="18.5703125" style="35" customWidth="1"/>
    <col min="9992" max="9992" width="17.85546875" style="35" customWidth="1"/>
    <col min="9993" max="9993" width="11.85546875" style="35" customWidth="1"/>
    <col min="9994" max="9994" width="12.42578125" style="35" customWidth="1"/>
    <col min="9995" max="9995" width="18.7109375" style="35" customWidth="1"/>
    <col min="9996" max="9996" width="17.42578125" style="35" customWidth="1"/>
    <col min="9997" max="9997" width="11.85546875" style="35" customWidth="1"/>
    <col min="9998" max="9998" width="12.42578125" style="35" customWidth="1"/>
    <col min="9999" max="9999" width="19.28515625" style="35" customWidth="1"/>
    <col min="10000" max="10000" width="16.42578125" style="35" customWidth="1"/>
    <col min="10001" max="10001" width="49.140625" style="35" customWidth="1"/>
    <col min="10002" max="10002" width="19.85546875" style="35" customWidth="1"/>
    <col min="10003" max="10003" width="16.42578125" style="35" customWidth="1"/>
    <col min="10004" max="10240" width="61" style="35"/>
    <col min="10241" max="10241" width="5.85546875" style="35" customWidth="1"/>
    <col min="10242" max="10242" width="17.28515625" style="35" customWidth="1"/>
    <col min="10243" max="10243" width="23.42578125" style="35" customWidth="1"/>
    <col min="10244" max="10244" width="53.5703125" style="35" customWidth="1"/>
    <col min="10245" max="10246" width="12.42578125" style="35" customWidth="1"/>
    <col min="10247" max="10247" width="18.5703125" style="35" customWidth="1"/>
    <col min="10248" max="10248" width="17.85546875" style="35" customWidth="1"/>
    <col min="10249" max="10249" width="11.85546875" style="35" customWidth="1"/>
    <col min="10250" max="10250" width="12.42578125" style="35" customWidth="1"/>
    <col min="10251" max="10251" width="18.7109375" style="35" customWidth="1"/>
    <col min="10252" max="10252" width="17.42578125" style="35" customWidth="1"/>
    <col min="10253" max="10253" width="11.85546875" style="35" customWidth="1"/>
    <col min="10254" max="10254" width="12.42578125" style="35" customWidth="1"/>
    <col min="10255" max="10255" width="19.28515625" style="35" customWidth="1"/>
    <col min="10256" max="10256" width="16.42578125" style="35" customWidth="1"/>
    <col min="10257" max="10257" width="49.140625" style="35" customWidth="1"/>
    <col min="10258" max="10258" width="19.85546875" style="35" customWidth="1"/>
    <col min="10259" max="10259" width="16.42578125" style="35" customWidth="1"/>
    <col min="10260" max="10496" width="61" style="35"/>
    <col min="10497" max="10497" width="5.85546875" style="35" customWidth="1"/>
    <col min="10498" max="10498" width="17.28515625" style="35" customWidth="1"/>
    <col min="10499" max="10499" width="23.42578125" style="35" customWidth="1"/>
    <col min="10500" max="10500" width="53.5703125" style="35" customWidth="1"/>
    <col min="10501" max="10502" width="12.42578125" style="35" customWidth="1"/>
    <col min="10503" max="10503" width="18.5703125" style="35" customWidth="1"/>
    <col min="10504" max="10504" width="17.85546875" style="35" customWidth="1"/>
    <col min="10505" max="10505" width="11.85546875" style="35" customWidth="1"/>
    <col min="10506" max="10506" width="12.42578125" style="35" customWidth="1"/>
    <col min="10507" max="10507" width="18.7109375" style="35" customWidth="1"/>
    <col min="10508" max="10508" width="17.42578125" style="35" customWidth="1"/>
    <col min="10509" max="10509" width="11.85546875" style="35" customWidth="1"/>
    <col min="10510" max="10510" width="12.42578125" style="35" customWidth="1"/>
    <col min="10511" max="10511" width="19.28515625" style="35" customWidth="1"/>
    <col min="10512" max="10512" width="16.42578125" style="35" customWidth="1"/>
    <col min="10513" max="10513" width="49.140625" style="35" customWidth="1"/>
    <col min="10514" max="10514" width="19.85546875" style="35" customWidth="1"/>
    <col min="10515" max="10515" width="16.42578125" style="35" customWidth="1"/>
    <col min="10516" max="10752" width="61" style="35"/>
    <col min="10753" max="10753" width="5.85546875" style="35" customWidth="1"/>
    <col min="10754" max="10754" width="17.28515625" style="35" customWidth="1"/>
    <col min="10755" max="10755" width="23.42578125" style="35" customWidth="1"/>
    <col min="10756" max="10756" width="53.5703125" style="35" customWidth="1"/>
    <col min="10757" max="10758" width="12.42578125" style="35" customWidth="1"/>
    <col min="10759" max="10759" width="18.5703125" style="35" customWidth="1"/>
    <col min="10760" max="10760" width="17.85546875" style="35" customWidth="1"/>
    <col min="10761" max="10761" width="11.85546875" style="35" customWidth="1"/>
    <col min="10762" max="10762" width="12.42578125" style="35" customWidth="1"/>
    <col min="10763" max="10763" width="18.7109375" style="35" customWidth="1"/>
    <col min="10764" max="10764" width="17.42578125" style="35" customWidth="1"/>
    <col min="10765" max="10765" width="11.85546875" style="35" customWidth="1"/>
    <col min="10766" max="10766" width="12.42578125" style="35" customWidth="1"/>
    <col min="10767" max="10767" width="19.28515625" style="35" customWidth="1"/>
    <col min="10768" max="10768" width="16.42578125" style="35" customWidth="1"/>
    <col min="10769" max="10769" width="49.140625" style="35" customWidth="1"/>
    <col min="10770" max="10770" width="19.85546875" style="35" customWidth="1"/>
    <col min="10771" max="10771" width="16.42578125" style="35" customWidth="1"/>
    <col min="10772" max="11008" width="61" style="35"/>
    <col min="11009" max="11009" width="5.85546875" style="35" customWidth="1"/>
    <col min="11010" max="11010" width="17.28515625" style="35" customWidth="1"/>
    <col min="11011" max="11011" width="23.42578125" style="35" customWidth="1"/>
    <col min="11012" max="11012" width="53.5703125" style="35" customWidth="1"/>
    <col min="11013" max="11014" width="12.42578125" style="35" customWidth="1"/>
    <col min="11015" max="11015" width="18.5703125" style="35" customWidth="1"/>
    <col min="11016" max="11016" width="17.85546875" style="35" customWidth="1"/>
    <col min="11017" max="11017" width="11.85546875" style="35" customWidth="1"/>
    <col min="11018" max="11018" width="12.42578125" style="35" customWidth="1"/>
    <col min="11019" max="11019" width="18.7109375" style="35" customWidth="1"/>
    <col min="11020" max="11020" width="17.42578125" style="35" customWidth="1"/>
    <col min="11021" max="11021" width="11.85546875" style="35" customWidth="1"/>
    <col min="11022" max="11022" width="12.42578125" style="35" customWidth="1"/>
    <col min="11023" max="11023" width="19.28515625" style="35" customWidth="1"/>
    <col min="11024" max="11024" width="16.42578125" style="35" customWidth="1"/>
    <col min="11025" max="11025" width="49.140625" style="35" customWidth="1"/>
    <col min="11026" max="11026" width="19.85546875" style="35" customWidth="1"/>
    <col min="11027" max="11027" width="16.42578125" style="35" customWidth="1"/>
    <col min="11028" max="11264" width="61" style="35"/>
    <col min="11265" max="11265" width="5.85546875" style="35" customWidth="1"/>
    <col min="11266" max="11266" width="17.28515625" style="35" customWidth="1"/>
    <col min="11267" max="11267" width="23.42578125" style="35" customWidth="1"/>
    <col min="11268" max="11268" width="53.5703125" style="35" customWidth="1"/>
    <col min="11269" max="11270" width="12.42578125" style="35" customWidth="1"/>
    <col min="11271" max="11271" width="18.5703125" style="35" customWidth="1"/>
    <col min="11272" max="11272" width="17.85546875" style="35" customWidth="1"/>
    <col min="11273" max="11273" width="11.85546875" style="35" customWidth="1"/>
    <col min="11274" max="11274" width="12.42578125" style="35" customWidth="1"/>
    <col min="11275" max="11275" width="18.7109375" style="35" customWidth="1"/>
    <col min="11276" max="11276" width="17.42578125" style="35" customWidth="1"/>
    <col min="11277" max="11277" width="11.85546875" style="35" customWidth="1"/>
    <col min="11278" max="11278" width="12.42578125" style="35" customWidth="1"/>
    <col min="11279" max="11279" width="19.28515625" style="35" customWidth="1"/>
    <col min="11280" max="11280" width="16.42578125" style="35" customWidth="1"/>
    <col min="11281" max="11281" width="49.140625" style="35" customWidth="1"/>
    <col min="11282" max="11282" width="19.85546875" style="35" customWidth="1"/>
    <col min="11283" max="11283" width="16.42578125" style="35" customWidth="1"/>
    <col min="11284" max="11520" width="61" style="35"/>
    <col min="11521" max="11521" width="5.85546875" style="35" customWidth="1"/>
    <col min="11522" max="11522" width="17.28515625" style="35" customWidth="1"/>
    <col min="11523" max="11523" width="23.42578125" style="35" customWidth="1"/>
    <col min="11524" max="11524" width="53.5703125" style="35" customWidth="1"/>
    <col min="11525" max="11526" width="12.42578125" style="35" customWidth="1"/>
    <col min="11527" max="11527" width="18.5703125" style="35" customWidth="1"/>
    <col min="11528" max="11528" width="17.85546875" style="35" customWidth="1"/>
    <col min="11529" max="11529" width="11.85546875" style="35" customWidth="1"/>
    <col min="11530" max="11530" width="12.42578125" style="35" customWidth="1"/>
    <col min="11531" max="11531" width="18.7109375" style="35" customWidth="1"/>
    <col min="11532" max="11532" width="17.42578125" style="35" customWidth="1"/>
    <col min="11533" max="11533" width="11.85546875" style="35" customWidth="1"/>
    <col min="11534" max="11534" width="12.42578125" style="35" customWidth="1"/>
    <col min="11535" max="11535" width="19.28515625" style="35" customWidth="1"/>
    <col min="11536" max="11536" width="16.42578125" style="35" customWidth="1"/>
    <col min="11537" max="11537" width="49.140625" style="35" customWidth="1"/>
    <col min="11538" max="11538" width="19.85546875" style="35" customWidth="1"/>
    <col min="11539" max="11539" width="16.42578125" style="35" customWidth="1"/>
    <col min="11540" max="11776" width="61" style="35"/>
    <col min="11777" max="11777" width="5.85546875" style="35" customWidth="1"/>
    <col min="11778" max="11778" width="17.28515625" style="35" customWidth="1"/>
    <col min="11779" max="11779" width="23.42578125" style="35" customWidth="1"/>
    <col min="11780" max="11780" width="53.5703125" style="35" customWidth="1"/>
    <col min="11781" max="11782" width="12.42578125" style="35" customWidth="1"/>
    <col min="11783" max="11783" width="18.5703125" style="35" customWidth="1"/>
    <col min="11784" max="11784" width="17.85546875" style="35" customWidth="1"/>
    <col min="11785" max="11785" width="11.85546875" style="35" customWidth="1"/>
    <col min="11786" max="11786" width="12.42578125" style="35" customWidth="1"/>
    <col min="11787" max="11787" width="18.7109375" style="35" customWidth="1"/>
    <col min="11788" max="11788" width="17.42578125" style="35" customWidth="1"/>
    <col min="11789" max="11789" width="11.85546875" style="35" customWidth="1"/>
    <col min="11790" max="11790" width="12.42578125" style="35" customWidth="1"/>
    <col min="11791" max="11791" width="19.28515625" style="35" customWidth="1"/>
    <col min="11792" max="11792" width="16.42578125" style="35" customWidth="1"/>
    <col min="11793" max="11793" width="49.140625" style="35" customWidth="1"/>
    <col min="11794" max="11794" width="19.85546875" style="35" customWidth="1"/>
    <col min="11795" max="11795" width="16.42578125" style="35" customWidth="1"/>
    <col min="11796" max="12032" width="61" style="35"/>
    <col min="12033" max="12033" width="5.85546875" style="35" customWidth="1"/>
    <col min="12034" max="12034" width="17.28515625" style="35" customWidth="1"/>
    <col min="12035" max="12035" width="23.42578125" style="35" customWidth="1"/>
    <col min="12036" max="12036" width="53.5703125" style="35" customWidth="1"/>
    <col min="12037" max="12038" width="12.42578125" style="35" customWidth="1"/>
    <col min="12039" max="12039" width="18.5703125" style="35" customWidth="1"/>
    <col min="12040" max="12040" width="17.85546875" style="35" customWidth="1"/>
    <col min="12041" max="12041" width="11.85546875" style="35" customWidth="1"/>
    <col min="12042" max="12042" width="12.42578125" style="35" customWidth="1"/>
    <col min="12043" max="12043" width="18.7109375" style="35" customWidth="1"/>
    <col min="12044" max="12044" width="17.42578125" style="35" customWidth="1"/>
    <col min="12045" max="12045" width="11.85546875" style="35" customWidth="1"/>
    <col min="12046" max="12046" width="12.42578125" style="35" customWidth="1"/>
    <col min="12047" max="12047" width="19.28515625" style="35" customWidth="1"/>
    <col min="12048" max="12048" width="16.42578125" style="35" customWidth="1"/>
    <col min="12049" max="12049" width="49.140625" style="35" customWidth="1"/>
    <col min="12050" max="12050" width="19.85546875" style="35" customWidth="1"/>
    <col min="12051" max="12051" width="16.42578125" style="35" customWidth="1"/>
    <col min="12052" max="12288" width="61" style="35"/>
    <col min="12289" max="12289" width="5.85546875" style="35" customWidth="1"/>
    <col min="12290" max="12290" width="17.28515625" style="35" customWidth="1"/>
    <col min="12291" max="12291" width="23.42578125" style="35" customWidth="1"/>
    <col min="12292" max="12292" width="53.5703125" style="35" customWidth="1"/>
    <col min="12293" max="12294" width="12.42578125" style="35" customWidth="1"/>
    <col min="12295" max="12295" width="18.5703125" style="35" customWidth="1"/>
    <col min="12296" max="12296" width="17.85546875" style="35" customWidth="1"/>
    <col min="12297" max="12297" width="11.85546875" style="35" customWidth="1"/>
    <col min="12298" max="12298" width="12.42578125" style="35" customWidth="1"/>
    <col min="12299" max="12299" width="18.7109375" style="35" customWidth="1"/>
    <col min="12300" max="12300" width="17.42578125" style="35" customWidth="1"/>
    <col min="12301" max="12301" width="11.85546875" style="35" customWidth="1"/>
    <col min="12302" max="12302" width="12.42578125" style="35" customWidth="1"/>
    <col min="12303" max="12303" width="19.28515625" style="35" customWidth="1"/>
    <col min="12304" max="12304" width="16.42578125" style="35" customWidth="1"/>
    <col min="12305" max="12305" width="49.140625" style="35" customWidth="1"/>
    <col min="12306" max="12306" width="19.85546875" style="35" customWidth="1"/>
    <col min="12307" max="12307" width="16.42578125" style="35" customWidth="1"/>
    <col min="12308" max="12544" width="61" style="35"/>
    <col min="12545" max="12545" width="5.85546875" style="35" customWidth="1"/>
    <col min="12546" max="12546" width="17.28515625" style="35" customWidth="1"/>
    <col min="12547" max="12547" width="23.42578125" style="35" customWidth="1"/>
    <col min="12548" max="12548" width="53.5703125" style="35" customWidth="1"/>
    <col min="12549" max="12550" width="12.42578125" style="35" customWidth="1"/>
    <col min="12551" max="12551" width="18.5703125" style="35" customWidth="1"/>
    <col min="12552" max="12552" width="17.85546875" style="35" customWidth="1"/>
    <col min="12553" max="12553" width="11.85546875" style="35" customWidth="1"/>
    <col min="12554" max="12554" width="12.42578125" style="35" customWidth="1"/>
    <col min="12555" max="12555" width="18.7109375" style="35" customWidth="1"/>
    <col min="12556" max="12556" width="17.42578125" style="35" customWidth="1"/>
    <col min="12557" max="12557" width="11.85546875" style="35" customWidth="1"/>
    <col min="12558" max="12558" width="12.42578125" style="35" customWidth="1"/>
    <col min="12559" max="12559" width="19.28515625" style="35" customWidth="1"/>
    <col min="12560" max="12560" width="16.42578125" style="35" customWidth="1"/>
    <col min="12561" max="12561" width="49.140625" style="35" customWidth="1"/>
    <col min="12562" max="12562" width="19.85546875" style="35" customWidth="1"/>
    <col min="12563" max="12563" width="16.42578125" style="35" customWidth="1"/>
    <col min="12564" max="12800" width="61" style="35"/>
    <col min="12801" max="12801" width="5.85546875" style="35" customWidth="1"/>
    <col min="12802" max="12802" width="17.28515625" style="35" customWidth="1"/>
    <col min="12803" max="12803" width="23.42578125" style="35" customWidth="1"/>
    <col min="12804" max="12804" width="53.5703125" style="35" customWidth="1"/>
    <col min="12805" max="12806" width="12.42578125" style="35" customWidth="1"/>
    <col min="12807" max="12807" width="18.5703125" style="35" customWidth="1"/>
    <col min="12808" max="12808" width="17.85546875" style="35" customWidth="1"/>
    <col min="12809" max="12809" width="11.85546875" style="35" customWidth="1"/>
    <col min="12810" max="12810" width="12.42578125" style="35" customWidth="1"/>
    <col min="12811" max="12811" width="18.7109375" style="35" customWidth="1"/>
    <col min="12812" max="12812" width="17.42578125" style="35" customWidth="1"/>
    <col min="12813" max="12813" width="11.85546875" style="35" customWidth="1"/>
    <col min="12814" max="12814" width="12.42578125" style="35" customWidth="1"/>
    <col min="12815" max="12815" width="19.28515625" style="35" customWidth="1"/>
    <col min="12816" max="12816" width="16.42578125" style="35" customWidth="1"/>
    <col min="12817" max="12817" width="49.140625" style="35" customWidth="1"/>
    <col min="12818" max="12818" width="19.85546875" style="35" customWidth="1"/>
    <col min="12819" max="12819" width="16.42578125" style="35" customWidth="1"/>
    <col min="12820" max="13056" width="61" style="35"/>
    <col min="13057" max="13057" width="5.85546875" style="35" customWidth="1"/>
    <col min="13058" max="13058" width="17.28515625" style="35" customWidth="1"/>
    <col min="13059" max="13059" width="23.42578125" style="35" customWidth="1"/>
    <col min="13060" max="13060" width="53.5703125" style="35" customWidth="1"/>
    <col min="13061" max="13062" width="12.42578125" style="35" customWidth="1"/>
    <col min="13063" max="13063" width="18.5703125" style="35" customWidth="1"/>
    <col min="13064" max="13064" width="17.85546875" style="35" customWidth="1"/>
    <col min="13065" max="13065" width="11.85546875" style="35" customWidth="1"/>
    <col min="13066" max="13066" width="12.42578125" style="35" customWidth="1"/>
    <col min="13067" max="13067" width="18.7109375" style="35" customWidth="1"/>
    <col min="13068" max="13068" width="17.42578125" style="35" customWidth="1"/>
    <col min="13069" max="13069" width="11.85546875" style="35" customWidth="1"/>
    <col min="13070" max="13070" width="12.42578125" style="35" customWidth="1"/>
    <col min="13071" max="13071" width="19.28515625" style="35" customWidth="1"/>
    <col min="13072" max="13072" width="16.42578125" style="35" customWidth="1"/>
    <col min="13073" max="13073" width="49.140625" style="35" customWidth="1"/>
    <col min="13074" max="13074" width="19.85546875" style="35" customWidth="1"/>
    <col min="13075" max="13075" width="16.42578125" style="35" customWidth="1"/>
    <col min="13076" max="13312" width="61" style="35"/>
    <col min="13313" max="13313" width="5.85546875" style="35" customWidth="1"/>
    <col min="13314" max="13314" width="17.28515625" style="35" customWidth="1"/>
    <col min="13315" max="13315" width="23.42578125" style="35" customWidth="1"/>
    <col min="13316" max="13316" width="53.5703125" style="35" customWidth="1"/>
    <col min="13317" max="13318" width="12.42578125" style="35" customWidth="1"/>
    <col min="13319" max="13319" width="18.5703125" style="35" customWidth="1"/>
    <col min="13320" max="13320" width="17.85546875" style="35" customWidth="1"/>
    <col min="13321" max="13321" width="11.85546875" style="35" customWidth="1"/>
    <col min="13322" max="13322" width="12.42578125" style="35" customWidth="1"/>
    <col min="13323" max="13323" width="18.7109375" style="35" customWidth="1"/>
    <col min="13324" max="13324" width="17.42578125" style="35" customWidth="1"/>
    <col min="13325" max="13325" width="11.85546875" style="35" customWidth="1"/>
    <col min="13326" max="13326" width="12.42578125" style="35" customWidth="1"/>
    <col min="13327" max="13327" width="19.28515625" style="35" customWidth="1"/>
    <col min="13328" max="13328" width="16.42578125" style="35" customWidth="1"/>
    <col min="13329" max="13329" width="49.140625" style="35" customWidth="1"/>
    <col min="13330" max="13330" width="19.85546875" style="35" customWidth="1"/>
    <col min="13331" max="13331" width="16.42578125" style="35" customWidth="1"/>
    <col min="13332" max="13568" width="61" style="35"/>
    <col min="13569" max="13569" width="5.85546875" style="35" customWidth="1"/>
    <col min="13570" max="13570" width="17.28515625" style="35" customWidth="1"/>
    <col min="13571" max="13571" width="23.42578125" style="35" customWidth="1"/>
    <col min="13572" max="13572" width="53.5703125" style="35" customWidth="1"/>
    <col min="13573" max="13574" width="12.42578125" style="35" customWidth="1"/>
    <col min="13575" max="13575" width="18.5703125" style="35" customWidth="1"/>
    <col min="13576" max="13576" width="17.85546875" style="35" customWidth="1"/>
    <col min="13577" max="13577" width="11.85546875" style="35" customWidth="1"/>
    <col min="13578" max="13578" width="12.42578125" style="35" customWidth="1"/>
    <col min="13579" max="13579" width="18.7109375" style="35" customWidth="1"/>
    <col min="13580" max="13580" width="17.42578125" style="35" customWidth="1"/>
    <col min="13581" max="13581" width="11.85546875" style="35" customWidth="1"/>
    <col min="13582" max="13582" width="12.42578125" style="35" customWidth="1"/>
    <col min="13583" max="13583" width="19.28515625" style="35" customWidth="1"/>
    <col min="13584" max="13584" width="16.42578125" style="35" customWidth="1"/>
    <col min="13585" max="13585" width="49.140625" style="35" customWidth="1"/>
    <col min="13586" max="13586" width="19.85546875" style="35" customWidth="1"/>
    <col min="13587" max="13587" width="16.42578125" style="35" customWidth="1"/>
    <col min="13588" max="13824" width="61" style="35"/>
    <col min="13825" max="13825" width="5.85546875" style="35" customWidth="1"/>
    <col min="13826" max="13826" width="17.28515625" style="35" customWidth="1"/>
    <col min="13827" max="13827" width="23.42578125" style="35" customWidth="1"/>
    <col min="13828" max="13828" width="53.5703125" style="35" customWidth="1"/>
    <col min="13829" max="13830" width="12.42578125" style="35" customWidth="1"/>
    <col min="13831" max="13831" width="18.5703125" style="35" customWidth="1"/>
    <col min="13832" max="13832" width="17.85546875" style="35" customWidth="1"/>
    <col min="13833" max="13833" width="11.85546875" style="35" customWidth="1"/>
    <col min="13834" max="13834" width="12.42578125" style="35" customWidth="1"/>
    <col min="13835" max="13835" width="18.7109375" style="35" customWidth="1"/>
    <col min="13836" max="13836" width="17.42578125" style="35" customWidth="1"/>
    <col min="13837" max="13837" width="11.85546875" style="35" customWidth="1"/>
    <col min="13838" max="13838" width="12.42578125" style="35" customWidth="1"/>
    <col min="13839" max="13839" width="19.28515625" style="35" customWidth="1"/>
    <col min="13840" max="13840" width="16.42578125" style="35" customWidth="1"/>
    <col min="13841" max="13841" width="49.140625" style="35" customWidth="1"/>
    <col min="13842" max="13842" width="19.85546875" style="35" customWidth="1"/>
    <col min="13843" max="13843" width="16.42578125" style="35" customWidth="1"/>
    <col min="13844" max="14080" width="61" style="35"/>
    <col min="14081" max="14081" width="5.85546875" style="35" customWidth="1"/>
    <col min="14082" max="14082" width="17.28515625" style="35" customWidth="1"/>
    <col min="14083" max="14083" width="23.42578125" style="35" customWidth="1"/>
    <col min="14084" max="14084" width="53.5703125" style="35" customWidth="1"/>
    <col min="14085" max="14086" width="12.42578125" style="35" customWidth="1"/>
    <col min="14087" max="14087" width="18.5703125" style="35" customWidth="1"/>
    <col min="14088" max="14088" width="17.85546875" style="35" customWidth="1"/>
    <col min="14089" max="14089" width="11.85546875" style="35" customWidth="1"/>
    <col min="14090" max="14090" width="12.42578125" style="35" customWidth="1"/>
    <col min="14091" max="14091" width="18.7109375" style="35" customWidth="1"/>
    <col min="14092" max="14092" width="17.42578125" style="35" customWidth="1"/>
    <col min="14093" max="14093" width="11.85546875" style="35" customWidth="1"/>
    <col min="14094" max="14094" width="12.42578125" style="35" customWidth="1"/>
    <col min="14095" max="14095" width="19.28515625" style="35" customWidth="1"/>
    <col min="14096" max="14096" width="16.42578125" style="35" customWidth="1"/>
    <col min="14097" max="14097" width="49.140625" style="35" customWidth="1"/>
    <col min="14098" max="14098" width="19.85546875" style="35" customWidth="1"/>
    <col min="14099" max="14099" width="16.42578125" style="35" customWidth="1"/>
    <col min="14100" max="14336" width="61" style="35"/>
    <col min="14337" max="14337" width="5.85546875" style="35" customWidth="1"/>
    <col min="14338" max="14338" width="17.28515625" style="35" customWidth="1"/>
    <col min="14339" max="14339" width="23.42578125" style="35" customWidth="1"/>
    <col min="14340" max="14340" width="53.5703125" style="35" customWidth="1"/>
    <col min="14341" max="14342" width="12.42578125" style="35" customWidth="1"/>
    <col min="14343" max="14343" width="18.5703125" style="35" customWidth="1"/>
    <col min="14344" max="14344" width="17.85546875" style="35" customWidth="1"/>
    <col min="14345" max="14345" width="11.85546875" style="35" customWidth="1"/>
    <col min="14346" max="14346" width="12.42578125" style="35" customWidth="1"/>
    <col min="14347" max="14347" width="18.7109375" style="35" customWidth="1"/>
    <col min="14348" max="14348" width="17.42578125" style="35" customWidth="1"/>
    <col min="14349" max="14349" width="11.85546875" style="35" customWidth="1"/>
    <col min="14350" max="14350" width="12.42578125" style="35" customWidth="1"/>
    <col min="14351" max="14351" width="19.28515625" style="35" customWidth="1"/>
    <col min="14352" max="14352" width="16.42578125" style="35" customWidth="1"/>
    <col min="14353" max="14353" width="49.140625" style="35" customWidth="1"/>
    <col min="14354" max="14354" width="19.85546875" style="35" customWidth="1"/>
    <col min="14355" max="14355" width="16.42578125" style="35" customWidth="1"/>
    <col min="14356" max="14592" width="61" style="35"/>
    <col min="14593" max="14593" width="5.85546875" style="35" customWidth="1"/>
    <col min="14594" max="14594" width="17.28515625" style="35" customWidth="1"/>
    <col min="14595" max="14595" width="23.42578125" style="35" customWidth="1"/>
    <col min="14596" max="14596" width="53.5703125" style="35" customWidth="1"/>
    <col min="14597" max="14598" width="12.42578125" style="35" customWidth="1"/>
    <col min="14599" max="14599" width="18.5703125" style="35" customWidth="1"/>
    <col min="14600" max="14600" width="17.85546875" style="35" customWidth="1"/>
    <col min="14601" max="14601" width="11.85546875" style="35" customWidth="1"/>
    <col min="14602" max="14602" width="12.42578125" style="35" customWidth="1"/>
    <col min="14603" max="14603" width="18.7109375" style="35" customWidth="1"/>
    <col min="14604" max="14604" width="17.42578125" style="35" customWidth="1"/>
    <col min="14605" max="14605" width="11.85546875" style="35" customWidth="1"/>
    <col min="14606" max="14606" width="12.42578125" style="35" customWidth="1"/>
    <col min="14607" max="14607" width="19.28515625" style="35" customWidth="1"/>
    <col min="14608" max="14608" width="16.42578125" style="35" customWidth="1"/>
    <col min="14609" max="14609" width="49.140625" style="35" customWidth="1"/>
    <col min="14610" max="14610" width="19.85546875" style="35" customWidth="1"/>
    <col min="14611" max="14611" width="16.42578125" style="35" customWidth="1"/>
    <col min="14612" max="14848" width="61" style="35"/>
    <col min="14849" max="14849" width="5.85546875" style="35" customWidth="1"/>
    <col min="14850" max="14850" width="17.28515625" style="35" customWidth="1"/>
    <col min="14851" max="14851" width="23.42578125" style="35" customWidth="1"/>
    <col min="14852" max="14852" width="53.5703125" style="35" customWidth="1"/>
    <col min="14853" max="14854" width="12.42578125" style="35" customWidth="1"/>
    <col min="14855" max="14855" width="18.5703125" style="35" customWidth="1"/>
    <col min="14856" max="14856" width="17.85546875" style="35" customWidth="1"/>
    <col min="14857" max="14857" width="11.85546875" style="35" customWidth="1"/>
    <col min="14858" max="14858" width="12.42578125" style="35" customWidth="1"/>
    <col min="14859" max="14859" width="18.7109375" style="35" customWidth="1"/>
    <col min="14860" max="14860" width="17.42578125" style="35" customWidth="1"/>
    <col min="14861" max="14861" width="11.85546875" style="35" customWidth="1"/>
    <col min="14862" max="14862" width="12.42578125" style="35" customWidth="1"/>
    <col min="14863" max="14863" width="19.28515625" style="35" customWidth="1"/>
    <col min="14864" max="14864" width="16.42578125" style="35" customWidth="1"/>
    <col min="14865" max="14865" width="49.140625" style="35" customWidth="1"/>
    <col min="14866" max="14866" width="19.85546875" style="35" customWidth="1"/>
    <col min="14867" max="14867" width="16.42578125" style="35" customWidth="1"/>
    <col min="14868" max="15104" width="61" style="35"/>
    <col min="15105" max="15105" width="5.85546875" style="35" customWidth="1"/>
    <col min="15106" max="15106" width="17.28515625" style="35" customWidth="1"/>
    <col min="15107" max="15107" width="23.42578125" style="35" customWidth="1"/>
    <col min="15108" max="15108" width="53.5703125" style="35" customWidth="1"/>
    <col min="15109" max="15110" width="12.42578125" style="35" customWidth="1"/>
    <col min="15111" max="15111" width="18.5703125" style="35" customWidth="1"/>
    <col min="15112" max="15112" width="17.85546875" style="35" customWidth="1"/>
    <col min="15113" max="15113" width="11.85546875" style="35" customWidth="1"/>
    <col min="15114" max="15114" width="12.42578125" style="35" customWidth="1"/>
    <col min="15115" max="15115" width="18.7109375" style="35" customWidth="1"/>
    <col min="15116" max="15116" width="17.42578125" style="35" customWidth="1"/>
    <col min="15117" max="15117" width="11.85546875" style="35" customWidth="1"/>
    <col min="15118" max="15118" width="12.42578125" style="35" customWidth="1"/>
    <col min="15119" max="15119" width="19.28515625" style="35" customWidth="1"/>
    <col min="15120" max="15120" width="16.42578125" style="35" customWidth="1"/>
    <col min="15121" max="15121" width="49.140625" style="35" customWidth="1"/>
    <col min="15122" max="15122" width="19.85546875" style="35" customWidth="1"/>
    <col min="15123" max="15123" width="16.42578125" style="35" customWidth="1"/>
    <col min="15124" max="15360" width="61" style="35"/>
    <col min="15361" max="15361" width="5.85546875" style="35" customWidth="1"/>
    <col min="15362" max="15362" width="17.28515625" style="35" customWidth="1"/>
    <col min="15363" max="15363" width="23.42578125" style="35" customWidth="1"/>
    <col min="15364" max="15364" width="53.5703125" style="35" customWidth="1"/>
    <col min="15365" max="15366" width="12.42578125" style="35" customWidth="1"/>
    <col min="15367" max="15367" width="18.5703125" style="35" customWidth="1"/>
    <col min="15368" max="15368" width="17.85546875" style="35" customWidth="1"/>
    <col min="15369" max="15369" width="11.85546875" style="35" customWidth="1"/>
    <col min="15370" max="15370" width="12.42578125" style="35" customWidth="1"/>
    <col min="15371" max="15371" width="18.7109375" style="35" customWidth="1"/>
    <col min="15372" max="15372" width="17.42578125" style="35" customWidth="1"/>
    <col min="15373" max="15373" width="11.85546875" style="35" customWidth="1"/>
    <col min="15374" max="15374" width="12.42578125" style="35" customWidth="1"/>
    <col min="15375" max="15375" width="19.28515625" style="35" customWidth="1"/>
    <col min="15376" max="15376" width="16.42578125" style="35" customWidth="1"/>
    <col min="15377" max="15377" width="49.140625" style="35" customWidth="1"/>
    <col min="15378" max="15378" width="19.85546875" style="35" customWidth="1"/>
    <col min="15379" max="15379" width="16.42578125" style="35" customWidth="1"/>
    <col min="15380" max="15616" width="61" style="35"/>
    <col min="15617" max="15617" width="5.85546875" style="35" customWidth="1"/>
    <col min="15618" max="15618" width="17.28515625" style="35" customWidth="1"/>
    <col min="15619" max="15619" width="23.42578125" style="35" customWidth="1"/>
    <col min="15620" max="15620" width="53.5703125" style="35" customWidth="1"/>
    <col min="15621" max="15622" width="12.42578125" style="35" customWidth="1"/>
    <col min="15623" max="15623" width="18.5703125" style="35" customWidth="1"/>
    <col min="15624" max="15624" width="17.85546875" style="35" customWidth="1"/>
    <col min="15625" max="15625" width="11.85546875" style="35" customWidth="1"/>
    <col min="15626" max="15626" width="12.42578125" style="35" customWidth="1"/>
    <col min="15627" max="15627" width="18.7109375" style="35" customWidth="1"/>
    <col min="15628" max="15628" width="17.42578125" style="35" customWidth="1"/>
    <col min="15629" max="15629" width="11.85546875" style="35" customWidth="1"/>
    <col min="15630" max="15630" width="12.42578125" style="35" customWidth="1"/>
    <col min="15631" max="15631" width="19.28515625" style="35" customWidth="1"/>
    <col min="15632" max="15632" width="16.42578125" style="35" customWidth="1"/>
    <col min="15633" max="15633" width="49.140625" style="35" customWidth="1"/>
    <col min="15634" max="15634" width="19.85546875" style="35" customWidth="1"/>
    <col min="15635" max="15635" width="16.42578125" style="35" customWidth="1"/>
    <col min="15636" max="15872" width="61" style="35"/>
    <col min="15873" max="15873" width="5.85546875" style="35" customWidth="1"/>
    <col min="15874" max="15874" width="17.28515625" style="35" customWidth="1"/>
    <col min="15875" max="15875" width="23.42578125" style="35" customWidth="1"/>
    <col min="15876" max="15876" width="53.5703125" style="35" customWidth="1"/>
    <col min="15877" max="15878" width="12.42578125" style="35" customWidth="1"/>
    <col min="15879" max="15879" width="18.5703125" style="35" customWidth="1"/>
    <col min="15880" max="15880" width="17.85546875" style="35" customWidth="1"/>
    <col min="15881" max="15881" width="11.85546875" style="35" customWidth="1"/>
    <col min="15882" max="15882" width="12.42578125" style="35" customWidth="1"/>
    <col min="15883" max="15883" width="18.7109375" style="35" customWidth="1"/>
    <col min="15884" max="15884" width="17.42578125" style="35" customWidth="1"/>
    <col min="15885" max="15885" width="11.85546875" style="35" customWidth="1"/>
    <col min="15886" max="15886" width="12.42578125" style="35" customWidth="1"/>
    <col min="15887" max="15887" width="19.28515625" style="35" customWidth="1"/>
    <col min="15888" max="15888" width="16.42578125" style="35" customWidth="1"/>
    <col min="15889" max="15889" width="49.140625" style="35" customWidth="1"/>
    <col min="15890" max="15890" width="19.85546875" style="35" customWidth="1"/>
    <col min="15891" max="15891" width="16.42578125" style="35" customWidth="1"/>
    <col min="15892" max="16128" width="61" style="35"/>
    <col min="16129" max="16129" width="5.85546875" style="35" customWidth="1"/>
    <col min="16130" max="16130" width="17.28515625" style="35" customWidth="1"/>
    <col min="16131" max="16131" width="23.42578125" style="35" customWidth="1"/>
    <col min="16132" max="16132" width="53.5703125" style="35" customWidth="1"/>
    <col min="16133" max="16134" width="12.42578125" style="35" customWidth="1"/>
    <col min="16135" max="16135" width="18.5703125" style="35" customWidth="1"/>
    <col min="16136" max="16136" width="17.85546875" style="35" customWidth="1"/>
    <col min="16137" max="16137" width="11.85546875" style="35" customWidth="1"/>
    <col min="16138" max="16138" width="12.42578125" style="35" customWidth="1"/>
    <col min="16139" max="16139" width="18.7109375" style="35" customWidth="1"/>
    <col min="16140" max="16140" width="17.42578125" style="35" customWidth="1"/>
    <col min="16141" max="16141" width="11.85546875" style="35" customWidth="1"/>
    <col min="16142" max="16142" width="12.42578125" style="35" customWidth="1"/>
    <col min="16143" max="16143" width="19.28515625" style="35" customWidth="1"/>
    <col min="16144" max="16144" width="16.42578125" style="35" customWidth="1"/>
    <col min="16145" max="16145" width="49.140625" style="35" customWidth="1"/>
    <col min="16146" max="16146" width="19.85546875" style="35" customWidth="1"/>
    <col min="16147" max="16147" width="16.42578125" style="35" customWidth="1"/>
    <col min="16148"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774" t="s">
        <v>154</v>
      </c>
      <c r="B3" s="1809" t="s">
        <v>155</v>
      </c>
      <c r="C3" s="1778" t="s">
        <v>156</v>
      </c>
      <c r="D3" s="1810" t="s">
        <v>38</v>
      </c>
      <c r="E3" s="1812" t="s">
        <v>160</v>
      </c>
      <c r="F3" s="1813"/>
      <c r="G3" s="1813"/>
      <c r="H3" s="1814"/>
      <c r="I3" s="1812" t="s">
        <v>161</v>
      </c>
      <c r="J3" s="1813"/>
      <c r="K3" s="1813"/>
      <c r="L3" s="1814"/>
      <c r="M3" s="1812" t="s">
        <v>674</v>
      </c>
      <c r="N3" s="1813"/>
      <c r="O3" s="1813"/>
      <c r="P3" s="1814"/>
      <c r="Q3" s="1815" t="s">
        <v>672</v>
      </c>
      <c r="R3" s="1792" t="s">
        <v>673</v>
      </c>
    </row>
    <row r="4" spans="1:19" ht="45" customHeight="1" thickBot="1" x14ac:dyDescent="0.3">
      <c r="A4" s="1775"/>
      <c r="B4" s="1775"/>
      <c r="C4" s="1779"/>
      <c r="D4" s="1811"/>
      <c r="E4" s="680" t="s">
        <v>177</v>
      </c>
      <c r="F4" s="155" t="s">
        <v>178</v>
      </c>
      <c r="G4" s="37" t="s">
        <v>158</v>
      </c>
      <c r="H4" s="223" t="s">
        <v>179</v>
      </c>
      <c r="I4" s="680" t="s">
        <v>177</v>
      </c>
      <c r="J4" s="37" t="s">
        <v>178</v>
      </c>
      <c r="K4" s="680" t="s">
        <v>158</v>
      </c>
      <c r="L4" s="223" t="s">
        <v>179</v>
      </c>
      <c r="M4" s="680" t="s">
        <v>177</v>
      </c>
      <c r="N4" s="37" t="s">
        <v>178</v>
      </c>
      <c r="O4" s="680" t="s">
        <v>158</v>
      </c>
      <c r="P4" s="682" t="s">
        <v>179</v>
      </c>
      <c r="Q4" s="1816"/>
      <c r="R4" s="1793"/>
    </row>
    <row r="5" spans="1:19" s="61" customFormat="1" ht="15.95" customHeight="1" thickBot="1" x14ac:dyDescent="0.3">
      <c r="A5" s="41">
        <v>1</v>
      </c>
      <c r="B5" s="41">
        <v>2</v>
      </c>
      <c r="C5" s="41">
        <v>3</v>
      </c>
      <c r="D5" s="58">
        <v>4</v>
      </c>
      <c r="E5" s="59">
        <v>5</v>
      </c>
      <c r="F5" s="41">
        <v>6</v>
      </c>
      <c r="G5" s="41">
        <v>7</v>
      </c>
      <c r="H5" s="60" t="s">
        <v>180</v>
      </c>
      <c r="I5" s="40">
        <v>9</v>
      </c>
      <c r="J5" s="41">
        <v>10</v>
      </c>
      <c r="K5" s="41">
        <v>11</v>
      </c>
      <c r="L5" s="41" t="s">
        <v>181</v>
      </c>
      <c r="M5" s="40">
        <v>13</v>
      </c>
      <c r="N5" s="41">
        <v>14</v>
      </c>
      <c r="O5" s="41">
        <v>15</v>
      </c>
      <c r="P5" s="225" t="s">
        <v>182</v>
      </c>
      <c r="Q5" s="47">
        <v>17</v>
      </c>
      <c r="R5" s="91">
        <v>18</v>
      </c>
    </row>
    <row r="6" spans="1:19" ht="51" customHeight="1" x14ac:dyDescent="0.25">
      <c r="A6" s="853">
        <v>188</v>
      </c>
      <c r="B6" s="946" t="s">
        <v>404</v>
      </c>
      <c r="C6" s="947" t="s">
        <v>118</v>
      </c>
      <c r="D6" s="948" t="s">
        <v>698</v>
      </c>
      <c r="E6" s="949">
        <v>1000</v>
      </c>
      <c r="F6" s="950">
        <v>3000</v>
      </c>
      <c r="G6" s="950"/>
      <c r="H6" s="951">
        <f t="shared" ref="H6:H12" si="0">E6*F6+G6</f>
        <v>3000000</v>
      </c>
      <c r="I6" s="949">
        <v>1000</v>
      </c>
      <c r="J6" s="950">
        <v>3000</v>
      </c>
      <c r="K6" s="950"/>
      <c r="L6" s="951">
        <f t="shared" ref="L6:L12" si="1">I6*J6+K6</f>
        <v>3000000</v>
      </c>
      <c r="M6" s="949">
        <v>1000</v>
      </c>
      <c r="N6" s="950">
        <v>3000</v>
      </c>
      <c r="O6" s="950"/>
      <c r="P6" s="951">
        <f t="shared" ref="P6:P12" si="2">M6*N6+O6</f>
        <v>3000000</v>
      </c>
      <c r="Q6" s="226" t="s">
        <v>699</v>
      </c>
      <c r="R6" s="227" t="s">
        <v>700</v>
      </c>
    </row>
    <row r="7" spans="1:19" ht="60" customHeight="1" x14ac:dyDescent="0.25">
      <c r="A7" s="853">
        <v>188</v>
      </c>
      <c r="B7" s="946" t="s">
        <v>404</v>
      </c>
      <c r="C7" s="947" t="s">
        <v>121</v>
      </c>
      <c r="D7" s="948" t="s">
        <v>701</v>
      </c>
      <c r="E7" s="949">
        <v>2500</v>
      </c>
      <c r="F7" s="950">
        <v>356</v>
      </c>
      <c r="G7" s="950"/>
      <c r="H7" s="951">
        <f t="shared" si="0"/>
        <v>890000</v>
      </c>
      <c r="I7" s="949">
        <v>2500</v>
      </c>
      <c r="J7" s="950">
        <v>356</v>
      </c>
      <c r="K7" s="950"/>
      <c r="L7" s="951">
        <f t="shared" si="1"/>
        <v>890000</v>
      </c>
      <c r="M7" s="949">
        <v>2500</v>
      </c>
      <c r="N7" s="950">
        <v>356</v>
      </c>
      <c r="O7" s="950"/>
      <c r="P7" s="951">
        <f t="shared" si="2"/>
        <v>890000</v>
      </c>
      <c r="Q7" s="226" t="s">
        <v>699</v>
      </c>
      <c r="R7" s="227" t="s">
        <v>700</v>
      </c>
    </row>
    <row r="8" spans="1:19" ht="54.75" customHeight="1" x14ac:dyDescent="0.25">
      <c r="A8" s="853">
        <v>188</v>
      </c>
      <c r="B8" s="946" t="s">
        <v>404</v>
      </c>
      <c r="C8" s="947" t="s">
        <v>702</v>
      </c>
      <c r="D8" s="948" t="s">
        <v>703</v>
      </c>
      <c r="E8" s="949">
        <v>500</v>
      </c>
      <c r="F8" s="950">
        <v>708</v>
      </c>
      <c r="G8" s="950"/>
      <c r="H8" s="951">
        <f t="shared" si="0"/>
        <v>354000</v>
      </c>
      <c r="I8" s="949">
        <v>500</v>
      </c>
      <c r="J8" s="950">
        <v>708</v>
      </c>
      <c r="K8" s="950"/>
      <c r="L8" s="951">
        <f t="shared" si="1"/>
        <v>354000</v>
      </c>
      <c r="M8" s="949">
        <v>500</v>
      </c>
      <c r="N8" s="950">
        <v>708</v>
      </c>
      <c r="O8" s="950"/>
      <c r="P8" s="951">
        <f t="shared" si="2"/>
        <v>354000</v>
      </c>
      <c r="Q8" s="226" t="s">
        <v>699</v>
      </c>
      <c r="R8" s="227" t="s">
        <v>700</v>
      </c>
    </row>
    <row r="9" spans="1:19" ht="75" customHeight="1" x14ac:dyDescent="0.25">
      <c r="A9" s="853">
        <v>188</v>
      </c>
      <c r="B9" s="946" t="s">
        <v>404</v>
      </c>
      <c r="C9" s="947" t="s">
        <v>124</v>
      </c>
      <c r="D9" s="948" t="s">
        <v>704</v>
      </c>
      <c r="E9" s="949"/>
      <c r="F9" s="950"/>
      <c r="G9" s="950"/>
      <c r="H9" s="951">
        <f t="shared" si="0"/>
        <v>0</v>
      </c>
      <c r="I9" s="949"/>
      <c r="J9" s="950"/>
      <c r="K9" s="950"/>
      <c r="L9" s="951">
        <f t="shared" si="1"/>
        <v>0</v>
      </c>
      <c r="M9" s="949"/>
      <c r="N9" s="950"/>
      <c r="O9" s="950"/>
      <c r="P9" s="951">
        <f t="shared" si="2"/>
        <v>0</v>
      </c>
      <c r="Q9" s="226" t="s">
        <v>699</v>
      </c>
      <c r="R9" s="227" t="s">
        <v>700</v>
      </c>
    </row>
    <row r="10" spans="1:19" ht="67.5" customHeight="1" x14ac:dyDescent="0.25">
      <c r="A10" s="853">
        <v>188</v>
      </c>
      <c r="B10" s="946" t="s">
        <v>404</v>
      </c>
      <c r="C10" s="947" t="s">
        <v>125</v>
      </c>
      <c r="D10" s="948" t="s">
        <v>705</v>
      </c>
      <c r="E10" s="949">
        <v>175</v>
      </c>
      <c r="F10" s="950">
        <v>262</v>
      </c>
      <c r="G10" s="950">
        <v>150</v>
      </c>
      <c r="H10" s="951">
        <f t="shared" si="0"/>
        <v>46000</v>
      </c>
      <c r="I10" s="949">
        <v>175</v>
      </c>
      <c r="J10" s="950">
        <v>262</v>
      </c>
      <c r="K10" s="950">
        <v>150</v>
      </c>
      <c r="L10" s="951">
        <f t="shared" si="1"/>
        <v>46000</v>
      </c>
      <c r="M10" s="949">
        <v>175</v>
      </c>
      <c r="N10" s="950">
        <v>262</v>
      </c>
      <c r="O10" s="950">
        <v>150</v>
      </c>
      <c r="P10" s="951">
        <f t="shared" si="2"/>
        <v>46000</v>
      </c>
      <c r="Q10" s="226" t="s">
        <v>699</v>
      </c>
      <c r="R10" s="227" t="s">
        <v>700</v>
      </c>
    </row>
    <row r="11" spans="1:19" ht="52.5" customHeight="1" x14ac:dyDescent="0.25">
      <c r="A11" s="853">
        <v>188</v>
      </c>
      <c r="B11" s="946" t="s">
        <v>404</v>
      </c>
      <c r="C11" s="947" t="s">
        <v>138</v>
      </c>
      <c r="D11" s="948" t="s">
        <v>139</v>
      </c>
      <c r="E11" s="949">
        <v>150</v>
      </c>
      <c r="F11" s="950">
        <v>16666</v>
      </c>
      <c r="G11" s="950">
        <v>100</v>
      </c>
      <c r="H11" s="951">
        <f t="shared" si="0"/>
        <v>2500000</v>
      </c>
      <c r="I11" s="949">
        <v>150</v>
      </c>
      <c r="J11" s="950">
        <v>16666</v>
      </c>
      <c r="K11" s="950">
        <v>100</v>
      </c>
      <c r="L11" s="951">
        <f t="shared" si="1"/>
        <v>2500000</v>
      </c>
      <c r="M11" s="949">
        <v>150</v>
      </c>
      <c r="N11" s="950">
        <v>16666</v>
      </c>
      <c r="O11" s="950">
        <v>100</v>
      </c>
      <c r="P11" s="951">
        <f t="shared" si="2"/>
        <v>2500000</v>
      </c>
      <c r="Q11" s="226" t="s">
        <v>699</v>
      </c>
      <c r="R11" s="227" t="s">
        <v>700</v>
      </c>
    </row>
    <row r="12" spans="1:19" ht="50.25" customHeight="1" x14ac:dyDescent="0.25">
      <c r="A12" s="853">
        <v>188</v>
      </c>
      <c r="B12" s="946" t="s">
        <v>404</v>
      </c>
      <c r="C12" s="947" t="s">
        <v>140</v>
      </c>
      <c r="D12" s="948" t="s">
        <v>141</v>
      </c>
      <c r="E12" s="949">
        <v>750</v>
      </c>
      <c r="F12" s="950">
        <v>1826</v>
      </c>
      <c r="G12" s="950">
        <v>500</v>
      </c>
      <c r="H12" s="951">
        <f t="shared" si="0"/>
        <v>1370000</v>
      </c>
      <c r="I12" s="949">
        <v>750</v>
      </c>
      <c r="J12" s="950">
        <v>1826</v>
      </c>
      <c r="K12" s="950">
        <v>500</v>
      </c>
      <c r="L12" s="951">
        <f t="shared" si="1"/>
        <v>1370000</v>
      </c>
      <c r="M12" s="949">
        <v>750</v>
      </c>
      <c r="N12" s="950">
        <v>1826</v>
      </c>
      <c r="O12" s="950">
        <v>500</v>
      </c>
      <c r="P12" s="951">
        <f t="shared" si="2"/>
        <v>1370000</v>
      </c>
      <c r="Q12" s="226" t="s">
        <v>699</v>
      </c>
      <c r="R12" s="227" t="s">
        <v>700</v>
      </c>
    </row>
    <row r="13" spans="1:19" ht="57" customHeight="1" x14ac:dyDescent="0.25">
      <c r="A13" s="853">
        <v>188</v>
      </c>
      <c r="B13" s="946" t="s">
        <v>404</v>
      </c>
      <c r="C13" s="947" t="s">
        <v>144</v>
      </c>
      <c r="D13" s="948" t="s">
        <v>145</v>
      </c>
      <c r="E13" s="949"/>
      <c r="F13" s="950"/>
      <c r="G13" s="950"/>
      <c r="H13" s="951">
        <v>711000</v>
      </c>
      <c r="I13" s="949"/>
      <c r="J13" s="950"/>
      <c r="K13" s="950"/>
      <c r="L13" s="951">
        <v>711000</v>
      </c>
      <c r="M13" s="949"/>
      <c r="N13" s="950"/>
      <c r="O13" s="950"/>
      <c r="P13" s="951">
        <v>711000</v>
      </c>
      <c r="Q13" s="226" t="s">
        <v>706</v>
      </c>
      <c r="R13" s="227" t="s">
        <v>707</v>
      </c>
    </row>
    <row r="14" spans="1:19" ht="77.25" customHeight="1" x14ac:dyDescent="0.25">
      <c r="A14" s="853">
        <v>188</v>
      </c>
      <c r="B14" s="946" t="s">
        <v>404</v>
      </c>
      <c r="C14" s="947" t="s">
        <v>510</v>
      </c>
      <c r="D14" s="948" t="s">
        <v>509</v>
      </c>
      <c r="E14" s="949">
        <v>430</v>
      </c>
      <c r="F14" s="950">
        <v>675000</v>
      </c>
      <c r="G14" s="950"/>
      <c r="H14" s="951">
        <f>E14*F14+G14</f>
        <v>290250000</v>
      </c>
      <c r="I14" s="949">
        <v>430</v>
      </c>
      <c r="J14" s="950">
        <v>600000</v>
      </c>
      <c r="K14" s="950"/>
      <c r="L14" s="951">
        <f>I14*J14+K14</f>
        <v>258000000</v>
      </c>
      <c r="M14" s="949">
        <v>430</v>
      </c>
      <c r="N14" s="950">
        <v>600000</v>
      </c>
      <c r="O14" s="950"/>
      <c r="P14" s="951">
        <f>M14*N14+O14</f>
        <v>258000000</v>
      </c>
      <c r="Q14" s="226" t="s">
        <v>708</v>
      </c>
      <c r="R14" s="227" t="s">
        <v>709</v>
      </c>
    </row>
    <row r="15" spans="1:19" ht="109.5" customHeight="1" x14ac:dyDescent="0.25">
      <c r="A15" s="853">
        <v>188</v>
      </c>
      <c r="B15" s="946" t="s">
        <v>404</v>
      </c>
      <c r="C15" s="947" t="s">
        <v>508</v>
      </c>
      <c r="D15" s="948" t="s">
        <v>405</v>
      </c>
      <c r="E15" s="949"/>
      <c r="F15" s="950"/>
      <c r="G15" s="950"/>
      <c r="H15" s="951">
        <f>E15*F15+G15</f>
        <v>0</v>
      </c>
      <c r="I15" s="949"/>
      <c r="J15" s="950"/>
      <c r="K15" s="950"/>
      <c r="L15" s="951">
        <f>I15*J15+K15</f>
        <v>0</v>
      </c>
      <c r="M15" s="949"/>
      <c r="N15" s="950"/>
      <c r="O15" s="950"/>
      <c r="P15" s="951">
        <f>M15*N15+O15</f>
        <v>0</v>
      </c>
      <c r="Q15" s="228"/>
      <c r="R15" s="227"/>
    </row>
    <row r="16" spans="1:19" ht="74.25" customHeight="1" x14ac:dyDescent="0.25">
      <c r="A16" s="853">
        <v>188</v>
      </c>
      <c r="B16" s="946" t="s">
        <v>404</v>
      </c>
      <c r="C16" s="952" t="s">
        <v>507</v>
      </c>
      <c r="D16" s="953" t="s">
        <v>406</v>
      </c>
      <c r="E16" s="954">
        <v>24435</v>
      </c>
      <c r="F16" s="229">
        <v>1637</v>
      </c>
      <c r="G16" s="229">
        <v>-95</v>
      </c>
      <c r="H16" s="230">
        <f>E16*F16+G16</f>
        <v>40000000</v>
      </c>
      <c r="I16" s="954">
        <v>24435</v>
      </c>
      <c r="J16" s="229">
        <v>1637</v>
      </c>
      <c r="K16" s="229">
        <v>-95</v>
      </c>
      <c r="L16" s="230">
        <f>I16*J16+K16</f>
        <v>40000000</v>
      </c>
      <c r="M16" s="954">
        <v>24435</v>
      </c>
      <c r="N16" s="229">
        <v>1637</v>
      </c>
      <c r="O16" s="229">
        <v>-95</v>
      </c>
      <c r="P16" s="230">
        <f>M16*N16+O16</f>
        <v>40000000</v>
      </c>
      <c r="Q16" s="231" t="s">
        <v>710</v>
      </c>
      <c r="R16" s="227" t="s">
        <v>711</v>
      </c>
    </row>
    <row r="17" spans="1:18" ht="12" customHeight="1" x14ac:dyDescent="0.25">
      <c r="A17" s="232"/>
      <c r="B17" s="232"/>
      <c r="C17" s="232"/>
      <c r="D17" s="232"/>
      <c r="E17" s="232"/>
      <c r="F17" s="232"/>
      <c r="G17" s="232"/>
      <c r="H17" s="233">
        <f>SUM(H6:H16)</f>
        <v>339121000</v>
      </c>
      <c r="I17" s="232"/>
      <c r="J17" s="232"/>
      <c r="K17" s="232"/>
      <c r="L17" s="233">
        <f>SUM(L6:L16)</f>
        <v>306871000</v>
      </c>
      <c r="M17" s="232"/>
      <c r="N17" s="232"/>
      <c r="O17" s="232"/>
      <c r="P17" s="233">
        <f>SUM(P6:P16)</f>
        <v>306871000</v>
      </c>
      <c r="Q17" s="232"/>
      <c r="R17" s="232"/>
    </row>
    <row r="18" spans="1:18" x14ac:dyDescent="0.25">
      <c r="A18" s="51" t="s">
        <v>167</v>
      </c>
      <c r="B18" s="234" t="s">
        <v>1154</v>
      </c>
      <c r="C18" s="51"/>
    </row>
    <row r="19" spans="1:18" x14ac:dyDescent="0.25">
      <c r="A19" s="51" t="s">
        <v>168</v>
      </c>
      <c r="B19" s="234" t="s">
        <v>1155</v>
      </c>
      <c r="C19" s="51"/>
    </row>
  </sheetData>
  <customSheetViews>
    <customSheetView guid="{D790174D-5261-4952-B577-01255A6BEA3C}" scale="118" showPageBreaks="1" fitToPage="1" printArea="1" view="pageBreakPreview">
      <selection activeCell="D30" sqref="D30"/>
      <pageMargins left="0.19685039370078741" right="0.19685039370078741" top="0.51181102362204722" bottom="0.55118110236220474" header="0.51181102362204722" footer="0.51181102362204722"/>
      <printOptions horizontalCentered="1" verticalCentered="1"/>
      <pageSetup paperSize="9" scale="41" fitToHeight="0" orientation="landscape" r:id="rId1"/>
      <headerFooter alignWithMargins="0"/>
    </customSheetView>
    <customSheetView guid="{6ED1DF90-393A-44E0-B141-1FBB21699FEA}" scale="118" showPageBreaks="1" fitToPage="1" printArea="1" view="pageBreakPreview">
      <selection activeCell="D30" sqref="D30"/>
      <pageMargins left="0.19685039370078741" right="0.19685039370078741" top="0.51181102362204722" bottom="0.55118110236220474" header="0.51181102362204722" footer="0.51181102362204722"/>
      <printOptions horizontalCentered="1" verticalCentered="1"/>
      <pageSetup paperSize="9" scale="41" fitToHeight="0" orientation="landscape" r:id="rId2"/>
      <headerFooter alignWithMargins="0"/>
    </customSheetView>
    <customSheetView guid="{4FAA2782-85AC-4DBD-92C6-A3C3B6642B69}" scale="118" showPageBreaks="1" fitToPage="1" printArea="1" view="pageBreakPreview">
      <selection activeCell="D30" sqref="D30"/>
      <pageMargins left="0.19685039370078741" right="0.19685039370078741" top="0.51181102362204722" bottom="0.55118110236220474" header="0.51181102362204722" footer="0.51181102362204722"/>
      <printOptions horizontalCentered="1" verticalCentered="1"/>
      <pageSetup paperSize="9" scale="41" fitToHeight="0" orientation="landscape" r:id="rId3"/>
      <headerFooter alignWithMargins="0"/>
    </customSheetView>
    <customSheetView guid="{E7219206-984F-4247-B1D3-6A74E47DAF4A}" scale="118" showPageBreaks="1" fitToPage="1" printArea="1" view="pageBreakPreview">
      <selection activeCell="D30" sqref="D30"/>
      <pageMargins left="0.19685039370078741" right="0.19685039370078741" top="0.51181102362204722" bottom="0.55118110236220474" header="0.51181102362204722" footer="0.51181102362204722"/>
      <printOptions horizontalCentered="1" verticalCentered="1"/>
      <pageSetup paperSize="9" scale="41" fitToHeight="0" orientation="landscape" r:id="rId4"/>
      <headerFooter alignWithMargins="0"/>
    </customSheetView>
  </customSheetViews>
  <mergeCells count="11">
    <mergeCell ref="R3:R4"/>
    <mergeCell ref="A1:R1"/>
    <mergeCell ref="A2:R2"/>
    <mergeCell ref="A3:A4"/>
    <mergeCell ref="B3:B4"/>
    <mergeCell ref="C3:C4"/>
    <mergeCell ref="D3:D4"/>
    <mergeCell ref="E3:H3"/>
    <mergeCell ref="I3:L3"/>
    <mergeCell ref="M3:P3"/>
    <mergeCell ref="Q3:Q4"/>
  </mergeCells>
  <printOptions horizontalCentered="1" verticalCentered="1"/>
  <pageMargins left="0.19685039370078741" right="0.19685039370078741" top="0.51181102362204722" bottom="0.55118110236220474" header="0.51181102362204722" footer="0.51181102362204722"/>
  <pageSetup paperSize="9" scale="41" fitToHeight="0" orientation="landscape" r:id="rId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S15"/>
  <sheetViews>
    <sheetView view="pageBreakPreview" zoomScale="85" zoomScaleNormal="100" zoomScaleSheetLayoutView="85" workbookViewId="0">
      <selection activeCell="D22" sqref="D22"/>
    </sheetView>
  </sheetViews>
  <sheetFormatPr defaultColWidth="61" defaultRowHeight="15.75" x14ac:dyDescent="0.25"/>
  <cols>
    <col min="1" max="1" width="11.85546875" style="82" customWidth="1"/>
    <col min="2" max="2" width="14.85546875" style="82" customWidth="1"/>
    <col min="3" max="3" width="19" style="82" customWidth="1"/>
    <col min="4" max="4" width="45.140625" style="82" customWidth="1"/>
    <col min="5" max="6" width="12.42578125" style="82" customWidth="1"/>
    <col min="7" max="7" width="18.5703125" style="82" customWidth="1"/>
    <col min="8" max="8" width="17.85546875" style="82" customWidth="1"/>
    <col min="9" max="9" width="11.85546875" style="82" customWidth="1"/>
    <col min="10" max="10" width="12.42578125" style="82" customWidth="1"/>
    <col min="11" max="11" width="18.7109375" style="82" customWidth="1"/>
    <col min="12" max="12" width="17.42578125" style="82" customWidth="1"/>
    <col min="13" max="13" width="11.85546875" style="82" customWidth="1"/>
    <col min="14" max="14" width="12.42578125" style="82" customWidth="1"/>
    <col min="15" max="15" width="19.28515625" style="82" customWidth="1"/>
    <col min="16" max="16" width="16.42578125" style="82" customWidth="1"/>
    <col min="17" max="17" width="20.28515625" style="82" customWidth="1"/>
    <col min="18" max="18" width="111.85546875" style="82" customWidth="1"/>
    <col min="19" max="19" width="16.42578125" style="35" customWidth="1"/>
    <col min="20" max="16384" width="61" style="35"/>
  </cols>
  <sheetData>
    <row r="1" spans="1:19" ht="25.5" customHeight="1" x14ac:dyDescent="0.3">
      <c r="A1" s="1979" t="s">
        <v>176</v>
      </c>
      <c r="B1" s="1979"/>
      <c r="C1" s="1979"/>
      <c r="D1" s="1979"/>
      <c r="E1" s="1979"/>
      <c r="F1" s="1979"/>
      <c r="G1" s="1979"/>
      <c r="H1" s="1979"/>
      <c r="I1" s="1979"/>
      <c r="J1" s="1979"/>
      <c r="K1" s="1979"/>
      <c r="L1" s="1979"/>
      <c r="M1" s="1979"/>
      <c r="N1" s="1979"/>
      <c r="O1" s="1979"/>
      <c r="P1" s="1979"/>
      <c r="Q1" s="1979"/>
      <c r="R1" s="1979"/>
      <c r="S1" s="56"/>
    </row>
    <row r="2" spans="1:19" ht="14.25" customHeight="1" thickBot="1" x14ac:dyDescent="0.3">
      <c r="A2" s="1878" t="s">
        <v>670</v>
      </c>
      <c r="B2" s="1878"/>
      <c r="C2" s="1878"/>
      <c r="D2" s="1878"/>
      <c r="E2" s="1878"/>
      <c r="F2" s="1878"/>
      <c r="G2" s="1878"/>
      <c r="H2" s="1878"/>
      <c r="I2" s="1878"/>
      <c r="J2" s="1878"/>
      <c r="K2" s="1878"/>
      <c r="L2" s="1878"/>
      <c r="M2" s="1878"/>
      <c r="N2" s="1878"/>
      <c r="O2" s="1878"/>
      <c r="P2" s="1878"/>
      <c r="Q2" s="1878"/>
      <c r="R2" s="1878"/>
    </row>
    <row r="3" spans="1:19" ht="27" customHeight="1" thickBot="1" x14ac:dyDescent="0.3">
      <c r="A3" s="1879" t="s">
        <v>154</v>
      </c>
      <c r="B3" s="1881" t="s">
        <v>155</v>
      </c>
      <c r="C3" s="1882" t="s">
        <v>156</v>
      </c>
      <c r="D3" s="1884" t="s">
        <v>38</v>
      </c>
      <c r="E3" s="1886" t="s">
        <v>160</v>
      </c>
      <c r="F3" s="1887"/>
      <c r="G3" s="1887"/>
      <c r="H3" s="1888"/>
      <c r="I3" s="1886" t="s">
        <v>161</v>
      </c>
      <c r="J3" s="1887"/>
      <c r="K3" s="1887"/>
      <c r="L3" s="1888"/>
      <c r="M3" s="1886" t="s">
        <v>674</v>
      </c>
      <c r="N3" s="1887"/>
      <c r="O3" s="1887"/>
      <c r="P3" s="1888"/>
      <c r="Q3" s="1889" t="s">
        <v>672</v>
      </c>
      <c r="R3" s="1873" t="s">
        <v>673</v>
      </c>
    </row>
    <row r="4" spans="1:19" ht="45" customHeight="1" thickBot="1" x14ac:dyDescent="0.3">
      <c r="A4" s="1880"/>
      <c r="B4" s="1880"/>
      <c r="C4" s="1883"/>
      <c r="D4" s="1885"/>
      <c r="E4" s="570" t="s">
        <v>177</v>
      </c>
      <c r="F4" s="571" t="s">
        <v>178</v>
      </c>
      <c r="G4" s="572" t="s">
        <v>158</v>
      </c>
      <c r="H4" s="573" t="s">
        <v>179</v>
      </c>
      <c r="I4" s="570" t="s">
        <v>177</v>
      </c>
      <c r="J4" s="572" t="s">
        <v>178</v>
      </c>
      <c r="K4" s="570" t="s">
        <v>158</v>
      </c>
      <c r="L4" s="573" t="s">
        <v>179</v>
      </c>
      <c r="M4" s="570" t="s">
        <v>177</v>
      </c>
      <c r="N4" s="572" t="s">
        <v>178</v>
      </c>
      <c r="O4" s="570" t="s">
        <v>158</v>
      </c>
      <c r="P4" s="574" t="s">
        <v>179</v>
      </c>
      <c r="Q4" s="1890"/>
      <c r="R4" s="1874"/>
    </row>
    <row r="5" spans="1:19" s="61" customFormat="1" ht="15.95" customHeight="1" x14ac:dyDescent="0.25">
      <c r="A5" s="956">
        <v>1</v>
      </c>
      <c r="B5" s="956">
        <v>2</v>
      </c>
      <c r="C5" s="956">
        <v>3</v>
      </c>
      <c r="D5" s="957">
        <v>4</v>
      </c>
      <c r="E5" s="958">
        <v>5</v>
      </c>
      <c r="F5" s="956">
        <v>6</v>
      </c>
      <c r="G5" s="956">
        <v>7</v>
      </c>
      <c r="H5" s="959" t="s">
        <v>180</v>
      </c>
      <c r="I5" s="960">
        <v>9</v>
      </c>
      <c r="J5" s="956">
        <v>10</v>
      </c>
      <c r="K5" s="956">
        <v>11</v>
      </c>
      <c r="L5" s="956" t="s">
        <v>181</v>
      </c>
      <c r="M5" s="960">
        <v>13</v>
      </c>
      <c r="N5" s="956">
        <v>14</v>
      </c>
      <c r="O5" s="956">
        <v>15</v>
      </c>
      <c r="P5" s="961" t="s">
        <v>182</v>
      </c>
      <c r="Q5" s="962">
        <v>17</v>
      </c>
      <c r="R5" s="963">
        <v>18</v>
      </c>
    </row>
    <row r="6" spans="1:19" s="61" customFormat="1" ht="409.5" customHeight="1" x14ac:dyDescent="0.25">
      <c r="A6" s="964">
        <v>318</v>
      </c>
      <c r="B6" s="965" t="s">
        <v>1161</v>
      </c>
      <c r="C6" s="965" t="s">
        <v>1162</v>
      </c>
      <c r="D6" s="966" t="s">
        <v>407</v>
      </c>
      <c r="E6" s="967" t="s">
        <v>1163</v>
      </c>
      <c r="F6" s="967" t="s">
        <v>1164</v>
      </c>
      <c r="G6" s="457">
        <v>0</v>
      </c>
      <c r="H6" s="968">
        <f>(350*370+650*330+1600*10)/2</f>
        <v>180000</v>
      </c>
      <c r="I6" s="967" t="s">
        <v>1163</v>
      </c>
      <c r="J6" s="967" t="s">
        <v>1164</v>
      </c>
      <c r="K6" s="457">
        <v>0</v>
      </c>
      <c r="L6" s="968">
        <f>(350*370+650*330+1600*10)/2</f>
        <v>180000</v>
      </c>
      <c r="M6" s="967" t="s">
        <v>1163</v>
      </c>
      <c r="N6" s="967" t="s">
        <v>1164</v>
      </c>
      <c r="O6" s="457">
        <v>0</v>
      </c>
      <c r="P6" s="968">
        <f>(350*370+650*330+1600*10)/2</f>
        <v>180000</v>
      </c>
      <c r="Q6" s="462" t="s">
        <v>1165</v>
      </c>
      <c r="R6" s="969" t="s">
        <v>1166</v>
      </c>
    </row>
    <row r="7" spans="1:19" s="61" customFormat="1" ht="294" customHeight="1" x14ac:dyDescent="0.25">
      <c r="A7" s="964">
        <v>318</v>
      </c>
      <c r="B7" s="965" t="s">
        <v>1161</v>
      </c>
      <c r="C7" s="965" t="s">
        <v>1167</v>
      </c>
      <c r="D7" s="966" t="s">
        <v>408</v>
      </c>
      <c r="E7" s="967" t="s">
        <v>1168</v>
      </c>
      <c r="F7" s="967" t="s">
        <v>1169</v>
      </c>
      <c r="G7" s="457">
        <v>0</v>
      </c>
      <c r="H7" s="968">
        <f>(650*160+350*500+200*500)/2</f>
        <v>189500</v>
      </c>
      <c r="I7" s="967" t="s">
        <v>1168</v>
      </c>
      <c r="J7" s="967" t="s">
        <v>1169</v>
      </c>
      <c r="K7" s="457">
        <v>0</v>
      </c>
      <c r="L7" s="968">
        <f>(650*160+350*500+200*500)/2</f>
        <v>189500</v>
      </c>
      <c r="M7" s="967" t="s">
        <v>1168</v>
      </c>
      <c r="N7" s="967" t="s">
        <v>1169</v>
      </c>
      <c r="O7" s="457">
        <v>0</v>
      </c>
      <c r="P7" s="968">
        <f>(650*160+350*500+200*500)/2</f>
        <v>189500</v>
      </c>
      <c r="Q7" s="462" t="s">
        <v>1165</v>
      </c>
      <c r="R7" s="970" t="s">
        <v>1170</v>
      </c>
    </row>
    <row r="8" spans="1:19" s="61" customFormat="1" ht="255" customHeight="1" x14ac:dyDescent="0.25">
      <c r="A8" s="964">
        <v>318</v>
      </c>
      <c r="B8" s="965" t="s">
        <v>1161</v>
      </c>
      <c r="C8" s="965" t="s">
        <v>1171</v>
      </c>
      <c r="D8" s="966" t="s">
        <v>1172</v>
      </c>
      <c r="E8" s="457">
        <v>280</v>
      </c>
      <c r="F8" s="457">
        <v>0</v>
      </c>
      <c r="G8" s="457">
        <v>0</v>
      </c>
      <c r="H8" s="968">
        <f>E8*F8+G8</f>
        <v>0</v>
      </c>
      <c r="I8" s="457">
        <v>280</v>
      </c>
      <c r="J8" s="457">
        <v>0</v>
      </c>
      <c r="K8" s="457">
        <v>0</v>
      </c>
      <c r="L8" s="968">
        <f>I8*J8+K8</f>
        <v>0</v>
      </c>
      <c r="M8" s="457">
        <v>280</v>
      </c>
      <c r="N8" s="457">
        <v>0</v>
      </c>
      <c r="O8" s="457">
        <v>0</v>
      </c>
      <c r="P8" s="968">
        <f>M8*N8+O8</f>
        <v>0</v>
      </c>
      <c r="Q8" s="462" t="s">
        <v>1173</v>
      </c>
      <c r="R8" s="970" t="s">
        <v>1174</v>
      </c>
    </row>
    <row r="9" spans="1:19" ht="246" customHeight="1" x14ac:dyDescent="0.25">
      <c r="A9" s="971">
        <v>318</v>
      </c>
      <c r="B9" s="965" t="s">
        <v>1161</v>
      </c>
      <c r="C9" s="972" t="s">
        <v>1175</v>
      </c>
      <c r="D9" s="973" t="s">
        <v>1176</v>
      </c>
      <c r="E9" s="974" t="s">
        <v>1177</v>
      </c>
      <c r="F9" s="975" t="s">
        <v>1178</v>
      </c>
      <c r="G9" s="975">
        <v>0</v>
      </c>
      <c r="H9" s="976">
        <f>4000*10+800*10+G9</f>
        <v>48000</v>
      </c>
      <c r="I9" s="974" t="s">
        <v>1177</v>
      </c>
      <c r="J9" s="975" t="s">
        <v>1178</v>
      </c>
      <c r="K9" s="975">
        <v>0</v>
      </c>
      <c r="L9" s="976">
        <f>4000*10+800*10+K9</f>
        <v>48000</v>
      </c>
      <c r="M9" s="974" t="s">
        <v>1177</v>
      </c>
      <c r="N9" s="975" t="s">
        <v>1178</v>
      </c>
      <c r="O9" s="975">
        <v>0</v>
      </c>
      <c r="P9" s="976">
        <f>4000*10+800*10+O9</f>
        <v>48000</v>
      </c>
      <c r="Q9" s="977" t="s">
        <v>1173</v>
      </c>
      <c r="R9" s="978" t="s">
        <v>1179</v>
      </c>
    </row>
    <row r="10" spans="1:19" ht="175.5" customHeight="1" x14ac:dyDescent="0.25">
      <c r="A10" s="964">
        <v>318</v>
      </c>
      <c r="B10" s="965" t="s">
        <v>1161</v>
      </c>
      <c r="C10" s="972" t="s">
        <v>1180</v>
      </c>
      <c r="D10" s="979" t="s">
        <v>1181</v>
      </c>
      <c r="E10" s="980">
        <v>3500</v>
      </c>
      <c r="F10" s="981">
        <v>0</v>
      </c>
      <c r="G10" s="981">
        <v>0</v>
      </c>
      <c r="H10" s="982">
        <f>E10*F10+G10</f>
        <v>0</v>
      </c>
      <c r="I10" s="980">
        <v>3500</v>
      </c>
      <c r="J10" s="981">
        <v>0</v>
      </c>
      <c r="K10" s="981">
        <v>0</v>
      </c>
      <c r="L10" s="982">
        <f>I10*J10+K10</f>
        <v>0</v>
      </c>
      <c r="M10" s="980">
        <v>3500</v>
      </c>
      <c r="N10" s="981">
        <v>0</v>
      </c>
      <c r="O10" s="981">
        <v>0</v>
      </c>
      <c r="P10" s="982">
        <f>M10*N10+O10</f>
        <v>0</v>
      </c>
      <c r="Q10" s="983" t="s">
        <v>1182</v>
      </c>
      <c r="R10" s="984" t="s">
        <v>1183</v>
      </c>
    </row>
    <row r="11" spans="1:19" ht="230.25" customHeight="1" thickBot="1" x14ac:dyDescent="0.3">
      <c r="A11" s="985">
        <v>318</v>
      </c>
      <c r="B11" s="965" t="s">
        <v>1161</v>
      </c>
      <c r="C11" s="986" t="s">
        <v>1184</v>
      </c>
      <c r="D11" s="987" t="s">
        <v>1185</v>
      </c>
      <c r="E11" s="988">
        <v>2500</v>
      </c>
      <c r="F11" s="989">
        <v>48</v>
      </c>
      <c r="G11" s="989">
        <v>0</v>
      </c>
      <c r="H11" s="990">
        <f>(E11*F11+G11)/2</f>
        <v>60000</v>
      </c>
      <c r="I11" s="988">
        <v>2500</v>
      </c>
      <c r="J11" s="989">
        <v>48</v>
      </c>
      <c r="K11" s="989">
        <v>0</v>
      </c>
      <c r="L11" s="990">
        <f>(I11*J11+K11)/2</f>
        <v>60000</v>
      </c>
      <c r="M11" s="988">
        <v>2500</v>
      </c>
      <c r="N11" s="989">
        <v>48</v>
      </c>
      <c r="O11" s="989">
        <v>0</v>
      </c>
      <c r="P11" s="990">
        <f>(M11*N11+O11)/2</f>
        <v>60000</v>
      </c>
      <c r="Q11" s="983" t="s">
        <v>1186</v>
      </c>
      <c r="R11" s="991" t="s">
        <v>1187</v>
      </c>
    </row>
    <row r="12" spans="1:19" ht="12" customHeight="1" x14ac:dyDescent="0.25"/>
    <row r="13" spans="1:19" x14ac:dyDescent="0.25">
      <c r="A13" s="595" t="s">
        <v>167</v>
      </c>
      <c r="B13" s="595"/>
      <c r="C13" s="595"/>
    </row>
    <row r="14" spans="1:19" x14ac:dyDescent="0.25">
      <c r="A14" s="595" t="s">
        <v>168</v>
      </c>
      <c r="B14" s="595"/>
      <c r="C14" s="595"/>
    </row>
    <row r="15" spans="1:19" s="82" customFormat="1" ht="22.5" customHeight="1" x14ac:dyDescent="0.25">
      <c r="S15" s="35"/>
    </row>
  </sheetData>
  <customSheetViews>
    <customSheetView guid="{D790174D-5261-4952-B577-01255A6BEA3C}" scale="85" showPageBreaks="1" fitToPage="1" printArea="1" view="pageBreakPreview">
      <selection activeCell="D22" sqref="D22"/>
      <pageMargins left="0.78740157480314965" right="0.19685039370078741" top="0.51181102362204722" bottom="0.55118110236220474" header="0.51181102362204722" footer="0.51181102362204722"/>
      <printOptions horizontalCentered="1" verticalCentered="1"/>
      <pageSetup paperSize="9" scale="29" orientation="landscape" r:id="rId1"/>
      <headerFooter alignWithMargins="0"/>
    </customSheetView>
    <customSheetView guid="{6ED1DF90-393A-44E0-B141-1FBB21699FEA}" scale="85" showPageBreaks="1" fitToPage="1" printArea="1" view="pageBreakPreview">
      <selection activeCell="D22" sqref="D22"/>
      <pageMargins left="0.78740157480314965" right="0.19685039370078741" top="0.51181102362204722" bottom="0.55118110236220474" header="0.51181102362204722" footer="0.51181102362204722"/>
      <printOptions horizontalCentered="1" verticalCentered="1"/>
      <pageSetup paperSize="9" scale="29" orientation="landscape" r:id="rId2"/>
      <headerFooter alignWithMargins="0"/>
    </customSheetView>
    <customSheetView guid="{4FAA2782-85AC-4DBD-92C6-A3C3B6642B69}" scale="85" showPageBreaks="1" fitToPage="1" printArea="1" view="pageBreakPreview">
      <selection activeCell="D22" sqref="D22"/>
      <pageMargins left="0.78740157480314965" right="0.19685039370078741" top="0.51181102362204722" bottom="0.55118110236220474" header="0.51181102362204722" footer="0.51181102362204722"/>
      <printOptions horizontalCentered="1" verticalCentered="1"/>
      <pageSetup paperSize="9" scale="29" orientation="landscape" r:id="rId3"/>
      <headerFooter alignWithMargins="0"/>
    </customSheetView>
    <customSheetView guid="{E7219206-984F-4247-B1D3-6A74E47DAF4A}" scale="85" showPageBreaks="1" fitToPage="1" printArea="1" view="pageBreakPreview">
      <selection activeCell="D22" sqref="D22"/>
      <pageMargins left="0.78740157480314965" right="0.19685039370078741" top="0.51181102362204722" bottom="0.55118110236220474" header="0.51181102362204722" footer="0.51181102362204722"/>
      <printOptions horizontalCentered="1" verticalCentered="1"/>
      <pageSetup paperSize="9" scale="29" orientation="landscape" r:id="rId4"/>
      <headerFooter alignWithMargins="0"/>
    </customSheetView>
  </customSheetViews>
  <mergeCells count="11">
    <mergeCell ref="R3:R4"/>
    <mergeCell ref="A1:R1"/>
    <mergeCell ref="A2:R2"/>
    <mergeCell ref="A3:A4"/>
    <mergeCell ref="B3:B4"/>
    <mergeCell ref="C3:C4"/>
    <mergeCell ref="D3:D4"/>
    <mergeCell ref="E3:H3"/>
    <mergeCell ref="I3:L3"/>
    <mergeCell ref="M3:P3"/>
    <mergeCell ref="Q3:Q4"/>
  </mergeCells>
  <printOptions horizontalCentered="1" verticalCentered="1"/>
  <pageMargins left="0.78740157480314965" right="0.19685039370078741" top="0.51181102362204722" bottom="0.55118110236220474" header="0.51181102362204722" footer="0.51181102362204722"/>
  <pageSetup paperSize="9" scale="29" orientation="landscape" r:id="rId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S37"/>
  <sheetViews>
    <sheetView view="pageBreakPreview" zoomScale="86" zoomScaleNormal="100" zoomScaleSheetLayoutView="86" workbookViewId="0">
      <pane xSplit="4" ySplit="5" topLeftCell="E18" activePane="bottomRight" state="frozen"/>
      <selection pane="topRight" activeCell="E1" sqref="E1"/>
      <selection pane="bottomLeft" activeCell="A6" sqref="A6"/>
      <selection pane="bottomRight" activeCell="B21" sqref="B21"/>
    </sheetView>
  </sheetViews>
  <sheetFormatPr defaultColWidth="61" defaultRowHeight="15.75" x14ac:dyDescent="0.25"/>
  <cols>
    <col min="1" max="1" width="10.140625" style="35" customWidth="1"/>
    <col min="2" max="2" width="14.7109375" style="116" customWidth="1"/>
    <col min="3" max="3" width="20" style="116" customWidth="1"/>
    <col min="4" max="4" width="27.42578125" style="1012" customWidth="1"/>
    <col min="5" max="5" width="9.85546875" style="116" customWidth="1"/>
    <col min="6" max="6" width="9.5703125" style="116" customWidth="1"/>
    <col min="7" max="7" width="9.85546875" style="116" customWidth="1"/>
    <col min="8" max="8" width="15.85546875" style="1013" customWidth="1"/>
    <col min="9" max="9" width="11.140625" style="116" customWidth="1"/>
    <col min="10" max="10" width="10.85546875" style="116" customWidth="1"/>
    <col min="11" max="11" width="13.85546875" style="116" customWidth="1"/>
    <col min="12" max="12" width="15.42578125" style="1013" customWidth="1"/>
    <col min="13" max="13" width="11.140625" style="116" customWidth="1"/>
    <col min="14" max="14" width="11" style="116" customWidth="1"/>
    <col min="15" max="15" width="11.85546875" style="116" customWidth="1"/>
    <col min="16" max="16" width="14.85546875" style="1013" customWidth="1"/>
    <col min="17" max="17" width="28.85546875" style="1012" customWidth="1"/>
    <col min="18" max="18" width="37.140625" style="116" customWidth="1"/>
    <col min="19" max="19" width="16.42578125" style="35" customWidth="1"/>
    <col min="20" max="16384" width="61" style="35"/>
  </cols>
  <sheetData>
    <row r="1" spans="1:19" ht="25.5" customHeight="1" x14ac:dyDescent="0.3">
      <c r="A1" s="1772" t="s">
        <v>176</v>
      </c>
      <c r="B1" s="1772"/>
      <c r="C1" s="1772"/>
      <c r="D1" s="1772"/>
      <c r="E1" s="1772"/>
      <c r="F1" s="1772"/>
      <c r="G1" s="1772"/>
      <c r="H1" s="1772"/>
      <c r="I1" s="1772"/>
      <c r="J1" s="1772"/>
      <c r="K1" s="1772"/>
      <c r="L1" s="1772"/>
      <c r="M1" s="1772"/>
      <c r="N1" s="1772"/>
      <c r="O1" s="1772"/>
      <c r="P1" s="1772"/>
      <c r="Q1" s="1772"/>
      <c r="R1" s="1772"/>
      <c r="S1" s="56"/>
    </row>
    <row r="2" spans="1:19" ht="14.25" customHeight="1" thickBot="1" x14ac:dyDescent="0.3">
      <c r="A2" s="1773" t="s">
        <v>670</v>
      </c>
      <c r="B2" s="1773"/>
      <c r="C2" s="1773"/>
      <c r="D2" s="1773"/>
      <c r="E2" s="1773"/>
      <c r="F2" s="1773"/>
      <c r="G2" s="1773"/>
      <c r="H2" s="1773"/>
      <c r="I2" s="1773"/>
      <c r="J2" s="1773"/>
      <c r="K2" s="1773"/>
      <c r="L2" s="1773"/>
      <c r="M2" s="1773"/>
      <c r="N2" s="1773"/>
      <c r="O2" s="1773"/>
      <c r="P2" s="1773"/>
      <c r="Q2" s="1773"/>
      <c r="R2" s="1773"/>
    </row>
    <row r="3" spans="1:19" ht="27" customHeight="1" thickBot="1" x14ac:dyDescent="0.3">
      <c r="A3" s="1774" t="s">
        <v>154</v>
      </c>
      <c r="B3" s="1906" t="s">
        <v>155</v>
      </c>
      <c r="C3" s="1907" t="s">
        <v>156</v>
      </c>
      <c r="D3" s="1909" t="s">
        <v>38</v>
      </c>
      <c r="E3" s="1911" t="s">
        <v>160</v>
      </c>
      <c r="F3" s="1912"/>
      <c r="G3" s="1912"/>
      <c r="H3" s="1913"/>
      <c r="I3" s="1911" t="s">
        <v>161</v>
      </c>
      <c r="J3" s="1912"/>
      <c r="K3" s="1912"/>
      <c r="L3" s="1913"/>
      <c r="M3" s="1911" t="s">
        <v>674</v>
      </c>
      <c r="N3" s="1912"/>
      <c r="O3" s="1912"/>
      <c r="P3" s="1913"/>
      <c r="Q3" s="1914" t="s">
        <v>672</v>
      </c>
      <c r="R3" s="1916" t="s">
        <v>673</v>
      </c>
    </row>
    <row r="4" spans="1:19" ht="45" customHeight="1" thickBot="1" x14ac:dyDescent="0.3">
      <c r="A4" s="1775"/>
      <c r="B4" s="1905"/>
      <c r="C4" s="1908"/>
      <c r="D4" s="1910"/>
      <c r="E4" s="97" t="s">
        <v>177</v>
      </c>
      <c r="F4" s="98" t="s">
        <v>178</v>
      </c>
      <c r="G4" s="99" t="s">
        <v>158</v>
      </c>
      <c r="H4" s="992" t="s">
        <v>179</v>
      </c>
      <c r="I4" s="97" t="s">
        <v>177</v>
      </c>
      <c r="J4" s="99" t="s">
        <v>178</v>
      </c>
      <c r="K4" s="97" t="s">
        <v>158</v>
      </c>
      <c r="L4" s="992" t="s">
        <v>179</v>
      </c>
      <c r="M4" s="97" t="s">
        <v>177</v>
      </c>
      <c r="N4" s="99" t="s">
        <v>178</v>
      </c>
      <c r="O4" s="97" t="s">
        <v>158</v>
      </c>
      <c r="P4" s="993" t="s">
        <v>179</v>
      </c>
      <c r="Q4" s="1915"/>
      <c r="R4" s="1917"/>
    </row>
    <row r="5" spans="1:19" s="61" customFormat="1" ht="15.95" customHeight="1" x14ac:dyDescent="0.2">
      <c r="A5" s="154">
        <v>1</v>
      </c>
      <c r="B5" s="685">
        <v>2</v>
      </c>
      <c r="C5" s="685">
        <v>3</v>
      </c>
      <c r="D5" s="994">
        <v>4</v>
      </c>
      <c r="E5" s="995">
        <v>5</v>
      </c>
      <c r="F5" s="685">
        <v>6</v>
      </c>
      <c r="G5" s="685">
        <v>7</v>
      </c>
      <c r="H5" s="996" t="s">
        <v>1188</v>
      </c>
      <c r="I5" s="997">
        <v>9</v>
      </c>
      <c r="J5" s="685">
        <v>10</v>
      </c>
      <c r="K5" s="685">
        <v>11</v>
      </c>
      <c r="L5" s="998" t="s">
        <v>1189</v>
      </c>
      <c r="M5" s="997">
        <v>13</v>
      </c>
      <c r="N5" s="685">
        <v>14</v>
      </c>
      <c r="O5" s="685">
        <v>15</v>
      </c>
      <c r="P5" s="999" t="s">
        <v>1190</v>
      </c>
      <c r="Q5" s="1000">
        <v>17</v>
      </c>
      <c r="R5" s="1001">
        <v>18</v>
      </c>
    </row>
    <row r="6" spans="1:19" s="61" customFormat="1" ht="84.75" customHeight="1" x14ac:dyDescent="0.25">
      <c r="A6" s="381">
        <v>321</v>
      </c>
      <c r="B6" s="681" t="s">
        <v>409</v>
      </c>
      <c r="C6" s="276" t="s">
        <v>1191</v>
      </c>
      <c r="D6" s="681" t="s">
        <v>1192</v>
      </c>
      <c r="E6" s="633">
        <v>2000</v>
      </c>
      <c r="F6" s="633">
        <v>15897</v>
      </c>
      <c r="G6" s="633">
        <v>-61</v>
      </c>
      <c r="H6" s="1002">
        <f>ROUND((F6+G6)*E6*50%, 1)</f>
        <v>15836000</v>
      </c>
      <c r="I6" s="633">
        <v>2000</v>
      </c>
      <c r="J6" s="633">
        <v>15897</v>
      </c>
      <c r="K6" s="633">
        <v>-59</v>
      </c>
      <c r="L6" s="1002">
        <f>ROUND((J6+K6)*I6*50%,1)</f>
        <v>15838000</v>
      </c>
      <c r="M6" s="633">
        <v>2000</v>
      </c>
      <c r="N6" s="633">
        <v>15897</v>
      </c>
      <c r="O6" s="633">
        <v>-60</v>
      </c>
      <c r="P6" s="1002">
        <f>ROUND((N6+O6)*M6*50%,1)</f>
        <v>15837000</v>
      </c>
      <c r="Q6" s="1986" t="s">
        <v>1193</v>
      </c>
      <c r="R6" s="1980" t="s">
        <v>1194</v>
      </c>
    </row>
    <row r="7" spans="1:19" s="61" customFormat="1" ht="75" customHeight="1" x14ac:dyDescent="0.25">
      <c r="A7" s="381">
        <v>321</v>
      </c>
      <c r="B7" s="681" t="s">
        <v>409</v>
      </c>
      <c r="C7" s="633" t="s">
        <v>1191</v>
      </c>
      <c r="D7" s="681" t="s">
        <v>1192</v>
      </c>
      <c r="E7" s="633">
        <v>22000</v>
      </c>
      <c r="F7" s="633">
        <v>1466</v>
      </c>
      <c r="G7" s="633">
        <v>50</v>
      </c>
      <c r="H7" s="1002">
        <f t="shared" ref="H7:H16" si="0">ROUND((F7+G7)*E7*50%, 1)</f>
        <v>16676000</v>
      </c>
      <c r="I7" s="633">
        <v>22000</v>
      </c>
      <c r="J7" s="633">
        <v>1466</v>
      </c>
      <c r="K7" s="633">
        <v>50</v>
      </c>
      <c r="L7" s="1002">
        <f t="shared" ref="L7:L16" si="1">ROUND((J7+K7)*I7*50%,1)</f>
        <v>16676000</v>
      </c>
      <c r="M7" s="633">
        <v>22000</v>
      </c>
      <c r="N7" s="633">
        <v>1466</v>
      </c>
      <c r="O7" s="633">
        <v>50</v>
      </c>
      <c r="P7" s="1002">
        <f t="shared" ref="P7:P16" si="2">ROUND((N7+O7)*M7*50%,1)</f>
        <v>16676000</v>
      </c>
      <c r="Q7" s="1987"/>
      <c r="R7" s="1990"/>
    </row>
    <row r="8" spans="1:19" s="61" customFormat="1" ht="75" customHeight="1" x14ac:dyDescent="0.25">
      <c r="A8" s="381">
        <v>321</v>
      </c>
      <c r="B8" s="681" t="s">
        <v>409</v>
      </c>
      <c r="C8" s="276" t="s">
        <v>1191</v>
      </c>
      <c r="D8" s="681" t="s">
        <v>1192</v>
      </c>
      <c r="E8" s="633">
        <v>350</v>
      </c>
      <c r="F8" s="633">
        <v>2357</v>
      </c>
      <c r="G8" s="633">
        <v>3</v>
      </c>
      <c r="H8" s="1002">
        <f t="shared" si="0"/>
        <v>413000</v>
      </c>
      <c r="I8" s="633">
        <v>350</v>
      </c>
      <c r="J8" s="633">
        <v>2353</v>
      </c>
      <c r="K8" s="633">
        <v>-5</v>
      </c>
      <c r="L8" s="1002">
        <f t="shared" si="1"/>
        <v>410900</v>
      </c>
      <c r="M8" s="633">
        <v>350</v>
      </c>
      <c r="N8" s="633">
        <v>2353</v>
      </c>
      <c r="O8" s="633">
        <v>0</v>
      </c>
      <c r="P8" s="1002">
        <f t="shared" si="2"/>
        <v>411775</v>
      </c>
      <c r="Q8" s="1987"/>
      <c r="R8" s="1990"/>
    </row>
    <row r="9" spans="1:19" s="61" customFormat="1" ht="75" customHeight="1" x14ac:dyDescent="0.25">
      <c r="A9" s="381">
        <v>321</v>
      </c>
      <c r="B9" s="681" t="s">
        <v>409</v>
      </c>
      <c r="C9" s="633" t="s">
        <v>1191</v>
      </c>
      <c r="D9" s="681" t="s">
        <v>1192</v>
      </c>
      <c r="E9" s="633">
        <v>100</v>
      </c>
      <c r="F9" s="633">
        <v>11</v>
      </c>
      <c r="G9" s="633">
        <v>-8</v>
      </c>
      <c r="H9" s="1002">
        <f t="shared" si="0"/>
        <v>150</v>
      </c>
      <c r="I9" s="633">
        <v>100</v>
      </c>
      <c r="J9" s="633">
        <v>11</v>
      </c>
      <c r="K9" s="633">
        <v>-5</v>
      </c>
      <c r="L9" s="1002">
        <f t="shared" si="1"/>
        <v>300</v>
      </c>
      <c r="M9" s="633">
        <v>100</v>
      </c>
      <c r="N9" s="633">
        <v>0</v>
      </c>
      <c r="O9" s="633">
        <v>0</v>
      </c>
      <c r="P9" s="1002">
        <f t="shared" si="2"/>
        <v>0</v>
      </c>
      <c r="Q9" s="1987"/>
      <c r="R9" s="1990"/>
    </row>
    <row r="10" spans="1:19" s="61" customFormat="1" ht="75" customHeight="1" x14ac:dyDescent="0.25">
      <c r="A10" s="381">
        <v>321</v>
      </c>
      <c r="B10" s="681" t="s">
        <v>409</v>
      </c>
      <c r="C10" s="633" t="s">
        <v>1191</v>
      </c>
      <c r="D10" s="681" t="s">
        <v>1192</v>
      </c>
      <c r="E10" s="633">
        <v>1000</v>
      </c>
      <c r="F10" s="633">
        <v>1570</v>
      </c>
      <c r="G10" s="633">
        <v>0</v>
      </c>
      <c r="H10" s="1002">
        <f t="shared" si="0"/>
        <v>785000</v>
      </c>
      <c r="I10" s="633">
        <v>1000</v>
      </c>
      <c r="J10" s="633">
        <v>1570</v>
      </c>
      <c r="K10" s="633">
        <v>0</v>
      </c>
      <c r="L10" s="1002">
        <f t="shared" si="1"/>
        <v>785000</v>
      </c>
      <c r="M10" s="633">
        <v>1000</v>
      </c>
      <c r="N10" s="633">
        <v>1570</v>
      </c>
      <c r="O10" s="633">
        <v>0</v>
      </c>
      <c r="P10" s="1002">
        <f t="shared" si="2"/>
        <v>785000</v>
      </c>
      <c r="Q10" s="1987"/>
      <c r="R10" s="1990"/>
    </row>
    <row r="11" spans="1:19" s="61" customFormat="1" ht="75" customHeight="1" x14ac:dyDescent="0.25">
      <c r="A11" s="381">
        <v>321</v>
      </c>
      <c r="B11" s="681" t="s">
        <v>409</v>
      </c>
      <c r="C11" s="633" t="s">
        <v>1191</v>
      </c>
      <c r="D11" s="681" t="s">
        <v>1192</v>
      </c>
      <c r="E11" s="633">
        <v>4000</v>
      </c>
      <c r="F11" s="633">
        <v>1000</v>
      </c>
      <c r="G11" s="633">
        <v>0</v>
      </c>
      <c r="H11" s="1002">
        <f t="shared" si="0"/>
        <v>2000000</v>
      </c>
      <c r="I11" s="633">
        <v>4000</v>
      </c>
      <c r="J11" s="633">
        <v>1000</v>
      </c>
      <c r="K11" s="633">
        <v>0</v>
      </c>
      <c r="L11" s="1002">
        <f t="shared" si="1"/>
        <v>2000000</v>
      </c>
      <c r="M11" s="633">
        <v>4000</v>
      </c>
      <c r="N11" s="633">
        <v>1000</v>
      </c>
      <c r="O11" s="633">
        <v>0</v>
      </c>
      <c r="P11" s="1002">
        <f t="shared" si="2"/>
        <v>2000000</v>
      </c>
      <c r="Q11" s="1987"/>
      <c r="R11" s="1990"/>
    </row>
    <row r="12" spans="1:19" s="61" customFormat="1" ht="75" customHeight="1" x14ac:dyDescent="0.25">
      <c r="A12" s="381">
        <v>321</v>
      </c>
      <c r="B12" s="681" t="s">
        <v>409</v>
      </c>
      <c r="C12" s="276" t="s">
        <v>1191</v>
      </c>
      <c r="D12" s="681" t="s">
        <v>1192</v>
      </c>
      <c r="E12" s="633">
        <v>200</v>
      </c>
      <c r="F12" s="633">
        <v>46</v>
      </c>
      <c r="G12" s="633">
        <v>-4</v>
      </c>
      <c r="H12" s="1002">
        <f t="shared" si="0"/>
        <v>4200</v>
      </c>
      <c r="I12" s="633">
        <v>200</v>
      </c>
      <c r="J12" s="633">
        <v>46</v>
      </c>
      <c r="K12" s="633">
        <v>0</v>
      </c>
      <c r="L12" s="1002">
        <f t="shared" si="1"/>
        <v>4600</v>
      </c>
      <c r="M12" s="633">
        <v>200</v>
      </c>
      <c r="N12" s="633">
        <v>42</v>
      </c>
      <c r="O12" s="633">
        <v>8</v>
      </c>
      <c r="P12" s="1002">
        <f t="shared" si="2"/>
        <v>5000</v>
      </c>
      <c r="Q12" s="1987"/>
      <c r="R12" s="1990"/>
    </row>
    <row r="13" spans="1:19" s="61" customFormat="1" ht="75" customHeight="1" x14ac:dyDescent="0.25">
      <c r="A13" s="381">
        <v>321</v>
      </c>
      <c r="B13" s="681" t="s">
        <v>409</v>
      </c>
      <c r="C13" s="633" t="s">
        <v>1191</v>
      </c>
      <c r="D13" s="681" t="s">
        <v>1192</v>
      </c>
      <c r="E13" s="633">
        <v>600</v>
      </c>
      <c r="F13" s="633">
        <v>102</v>
      </c>
      <c r="G13" s="633">
        <v>0</v>
      </c>
      <c r="H13" s="1002">
        <f t="shared" si="0"/>
        <v>30600</v>
      </c>
      <c r="I13" s="633">
        <v>600</v>
      </c>
      <c r="J13" s="633">
        <v>102</v>
      </c>
      <c r="K13" s="633">
        <v>0</v>
      </c>
      <c r="L13" s="1002">
        <f t="shared" si="1"/>
        <v>30600</v>
      </c>
      <c r="M13" s="633">
        <v>600</v>
      </c>
      <c r="N13" s="633">
        <v>102</v>
      </c>
      <c r="O13" s="633">
        <v>0</v>
      </c>
      <c r="P13" s="1002">
        <f t="shared" si="2"/>
        <v>30600</v>
      </c>
      <c r="Q13" s="1987"/>
      <c r="R13" s="1990"/>
    </row>
    <row r="14" spans="1:19" s="61" customFormat="1" ht="75" customHeight="1" x14ac:dyDescent="0.25">
      <c r="A14" s="381">
        <v>321</v>
      </c>
      <c r="B14" s="681" t="s">
        <v>409</v>
      </c>
      <c r="C14" s="276" t="s">
        <v>1191</v>
      </c>
      <c r="D14" s="681" t="s">
        <v>1192</v>
      </c>
      <c r="E14" s="633">
        <v>1600</v>
      </c>
      <c r="F14" s="633">
        <v>1</v>
      </c>
      <c r="G14" s="633">
        <v>0</v>
      </c>
      <c r="H14" s="1002">
        <f t="shared" si="0"/>
        <v>800</v>
      </c>
      <c r="I14" s="633">
        <v>1600</v>
      </c>
      <c r="J14" s="633">
        <v>1</v>
      </c>
      <c r="K14" s="633">
        <v>0</v>
      </c>
      <c r="L14" s="1002">
        <f t="shared" si="1"/>
        <v>800</v>
      </c>
      <c r="M14" s="633">
        <v>1600</v>
      </c>
      <c r="N14" s="633">
        <v>1</v>
      </c>
      <c r="O14" s="633">
        <v>0</v>
      </c>
      <c r="P14" s="1002">
        <f t="shared" si="2"/>
        <v>800</v>
      </c>
      <c r="Q14" s="1987"/>
      <c r="R14" s="1990"/>
    </row>
    <row r="15" spans="1:19" s="61" customFormat="1" ht="75" customHeight="1" x14ac:dyDescent="0.25">
      <c r="A15" s="381">
        <v>321</v>
      </c>
      <c r="B15" s="681" t="s">
        <v>409</v>
      </c>
      <c r="C15" s="633" t="s">
        <v>1191</v>
      </c>
      <c r="D15" s="681" t="s">
        <v>1192</v>
      </c>
      <c r="E15" s="633">
        <v>6000</v>
      </c>
      <c r="F15" s="633">
        <v>1</v>
      </c>
      <c r="G15" s="633">
        <v>0</v>
      </c>
      <c r="H15" s="1002">
        <f t="shared" si="0"/>
        <v>3000</v>
      </c>
      <c r="I15" s="633">
        <v>6000</v>
      </c>
      <c r="J15" s="633">
        <v>1</v>
      </c>
      <c r="K15" s="633">
        <v>0</v>
      </c>
      <c r="L15" s="1002">
        <f t="shared" si="1"/>
        <v>3000</v>
      </c>
      <c r="M15" s="633">
        <v>6000</v>
      </c>
      <c r="N15" s="633">
        <v>1</v>
      </c>
      <c r="O15" s="633">
        <v>0</v>
      </c>
      <c r="P15" s="1002">
        <f t="shared" si="2"/>
        <v>3000</v>
      </c>
      <c r="Q15" s="1987"/>
      <c r="R15" s="1990"/>
    </row>
    <row r="16" spans="1:19" s="61" customFormat="1" ht="75" customHeight="1" x14ac:dyDescent="0.25">
      <c r="A16" s="381">
        <v>321</v>
      </c>
      <c r="B16" s="681" t="s">
        <v>409</v>
      </c>
      <c r="C16" s="276" t="s">
        <v>1191</v>
      </c>
      <c r="D16" s="681" t="s">
        <v>1192</v>
      </c>
      <c r="E16" s="633">
        <v>1500</v>
      </c>
      <c r="F16" s="633">
        <v>1</v>
      </c>
      <c r="G16" s="633">
        <v>0</v>
      </c>
      <c r="H16" s="1002">
        <f t="shared" si="0"/>
        <v>750</v>
      </c>
      <c r="I16" s="633">
        <v>1500</v>
      </c>
      <c r="J16" s="633">
        <v>1</v>
      </c>
      <c r="K16" s="633">
        <v>0</v>
      </c>
      <c r="L16" s="1002">
        <f t="shared" si="1"/>
        <v>750</v>
      </c>
      <c r="M16" s="633">
        <v>1500</v>
      </c>
      <c r="N16" s="633">
        <v>1</v>
      </c>
      <c r="O16" s="633">
        <v>0</v>
      </c>
      <c r="P16" s="1002">
        <f t="shared" si="2"/>
        <v>750</v>
      </c>
      <c r="Q16" s="1987"/>
      <c r="R16" s="1990"/>
    </row>
    <row r="17" spans="1:18" s="1004" customFormat="1" ht="15.95" customHeight="1" x14ac:dyDescent="0.25">
      <c r="A17" s="1993" t="s">
        <v>1195</v>
      </c>
      <c r="B17" s="1994"/>
      <c r="C17" s="1994"/>
      <c r="D17" s="1995"/>
      <c r="E17" s="1003"/>
      <c r="F17" s="1003">
        <f>SUM(F6:F16)</f>
        <v>22452</v>
      </c>
      <c r="G17" s="1003">
        <f>SUM(G6:G16)</f>
        <v>-20</v>
      </c>
      <c r="H17" s="1002">
        <f>SUM(H6:H16)</f>
        <v>35749500</v>
      </c>
      <c r="I17" s="1003"/>
      <c r="J17" s="1003">
        <f>SUM(J6:J16)</f>
        <v>22448</v>
      </c>
      <c r="K17" s="1003">
        <f>SUM(K6:K16)</f>
        <v>-19</v>
      </c>
      <c r="L17" s="1002">
        <f>SUM(L6:L16)</f>
        <v>35749950</v>
      </c>
      <c r="M17" s="1003">
        <f>SUM(M6:M16)</f>
        <v>39350</v>
      </c>
      <c r="N17" s="1003">
        <f>SUM(N6:N16)</f>
        <v>22433</v>
      </c>
      <c r="O17" s="1003"/>
      <c r="P17" s="1002">
        <f>SUM(P6:P16)</f>
        <v>35749925</v>
      </c>
      <c r="Q17" s="1988"/>
      <c r="R17" s="1991"/>
    </row>
    <row r="18" spans="1:18" s="1004" customFormat="1" ht="19.5" customHeight="1" x14ac:dyDescent="0.25">
      <c r="A18" s="1005"/>
      <c r="B18" s="1996" t="s">
        <v>1196</v>
      </c>
      <c r="C18" s="1997"/>
      <c r="D18" s="1998"/>
      <c r="E18" s="1003"/>
      <c r="F18" s="1003"/>
      <c r="G18" s="1003"/>
      <c r="H18" s="1002">
        <v>499500</v>
      </c>
      <c r="I18" s="1003"/>
      <c r="J18" s="1003"/>
      <c r="K18" s="1006"/>
      <c r="L18" s="1002">
        <v>-50</v>
      </c>
      <c r="M18" s="1003"/>
      <c r="N18" s="1003"/>
      <c r="O18" s="1006"/>
      <c r="P18" s="1002">
        <v>-75</v>
      </c>
      <c r="Q18" s="1988"/>
      <c r="R18" s="1991"/>
    </row>
    <row r="19" spans="1:18" s="1004" customFormat="1" ht="28.5" customHeight="1" thickBot="1" x14ac:dyDescent="0.3">
      <c r="A19" s="1983" t="s">
        <v>1197</v>
      </c>
      <c r="B19" s="1999"/>
      <c r="C19" s="1999"/>
      <c r="D19" s="2000"/>
      <c r="E19" s="1003"/>
      <c r="F19" s="1003"/>
      <c r="G19" s="1003"/>
      <c r="H19" s="1002">
        <f>H17-H18</f>
        <v>35250000</v>
      </c>
      <c r="I19" s="1007"/>
      <c r="J19" s="1007"/>
      <c r="K19" s="1007"/>
      <c r="L19" s="1002">
        <f>L17-L18</f>
        <v>35750000</v>
      </c>
      <c r="M19" s="1007"/>
      <c r="N19" s="1007"/>
      <c r="O19" s="1007"/>
      <c r="P19" s="1002">
        <f>P17-P18</f>
        <v>35750000</v>
      </c>
      <c r="Q19" s="1989"/>
      <c r="R19" s="1992"/>
    </row>
    <row r="20" spans="1:18" s="61" customFormat="1" ht="15.95" customHeight="1" x14ac:dyDescent="0.2">
      <c r="A20" s="154">
        <v>1</v>
      </c>
      <c r="B20" s="685">
        <v>2</v>
      </c>
      <c r="C20" s="685">
        <v>3</v>
      </c>
      <c r="D20" s="994">
        <v>4</v>
      </c>
      <c r="E20" s="995">
        <v>5</v>
      </c>
      <c r="F20" s="685">
        <v>6</v>
      </c>
      <c r="G20" s="685">
        <v>7</v>
      </c>
      <c r="H20" s="996" t="s">
        <v>1198</v>
      </c>
      <c r="I20" s="997">
        <v>9</v>
      </c>
      <c r="J20" s="685">
        <v>10</v>
      </c>
      <c r="K20" s="685">
        <v>11</v>
      </c>
      <c r="L20" s="998" t="s">
        <v>1199</v>
      </c>
      <c r="M20" s="997">
        <v>13</v>
      </c>
      <c r="N20" s="685">
        <v>14</v>
      </c>
      <c r="O20" s="685">
        <v>15</v>
      </c>
      <c r="P20" s="999" t="s">
        <v>1200</v>
      </c>
      <c r="Q20" s="1000">
        <v>17</v>
      </c>
      <c r="R20" s="1001">
        <v>18</v>
      </c>
    </row>
    <row r="21" spans="1:18" s="61" customFormat="1" ht="129.94999999999999" customHeight="1" x14ac:dyDescent="0.25">
      <c r="A21" s="381">
        <v>321</v>
      </c>
      <c r="B21" s="681" t="s">
        <v>409</v>
      </c>
      <c r="C21" s="633" t="s">
        <v>1201</v>
      </c>
      <c r="D21" s="681" t="s">
        <v>1202</v>
      </c>
      <c r="E21" s="633">
        <v>340</v>
      </c>
      <c r="F21" s="633">
        <v>674</v>
      </c>
      <c r="G21" s="633">
        <v>283</v>
      </c>
      <c r="H21" s="1002">
        <f>ROUND((F21+G21)*E21*15%, 1)</f>
        <v>48807</v>
      </c>
      <c r="I21" s="633">
        <v>340</v>
      </c>
      <c r="J21" s="633">
        <v>912</v>
      </c>
      <c r="K21" s="633">
        <v>-3</v>
      </c>
      <c r="L21" s="1002">
        <f>ROUND((J21+K21)*I21*15%,1)</f>
        <v>46359</v>
      </c>
      <c r="M21" s="633">
        <v>340</v>
      </c>
      <c r="N21" s="633">
        <v>958</v>
      </c>
      <c r="O21" s="633">
        <v>-49</v>
      </c>
      <c r="P21" s="1002">
        <f>ROUND((N21+O21)*M21*15%,1)</f>
        <v>46359</v>
      </c>
      <c r="Q21" s="1980" t="s">
        <v>1203</v>
      </c>
      <c r="R21" s="1980" t="s">
        <v>1204</v>
      </c>
    </row>
    <row r="22" spans="1:18" s="61" customFormat="1" ht="129.94999999999999" customHeight="1" x14ac:dyDescent="0.25">
      <c r="A22" s="381">
        <v>321</v>
      </c>
      <c r="B22" s="681" t="s">
        <v>409</v>
      </c>
      <c r="C22" s="633" t="s">
        <v>1201</v>
      </c>
      <c r="D22" s="681" t="s">
        <v>1202</v>
      </c>
      <c r="E22" s="633">
        <v>1080</v>
      </c>
      <c r="F22" s="633">
        <v>48</v>
      </c>
      <c r="G22" s="633">
        <v>66</v>
      </c>
      <c r="H22" s="1002">
        <f t="shared" ref="H22:H33" si="3">ROUND((F22+G22)*E22*15%, 1)</f>
        <v>18468</v>
      </c>
      <c r="I22" s="633">
        <v>1080</v>
      </c>
      <c r="J22" s="633">
        <v>81</v>
      </c>
      <c r="K22" s="633">
        <v>27</v>
      </c>
      <c r="L22" s="1002">
        <f>ROUND((J22+K22)*I22*15%,1)</f>
        <v>17496</v>
      </c>
      <c r="M22" s="633">
        <v>1080</v>
      </c>
      <c r="N22" s="633">
        <v>114</v>
      </c>
      <c r="O22" s="633">
        <v>-6</v>
      </c>
      <c r="P22" s="1002">
        <f t="shared" ref="P22:P33" si="4">ROUND((N22+O22)*M22*15%,1)</f>
        <v>17496</v>
      </c>
      <c r="Q22" s="1981"/>
      <c r="R22" s="1981"/>
    </row>
    <row r="23" spans="1:18" s="61" customFormat="1" ht="129.94999999999999" customHeight="1" x14ac:dyDescent="0.25">
      <c r="A23" s="381">
        <v>321</v>
      </c>
      <c r="B23" s="681" t="s">
        <v>409</v>
      </c>
      <c r="C23" s="633" t="s">
        <v>1201</v>
      </c>
      <c r="D23" s="681" t="s">
        <v>1202</v>
      </c>
      <c r="E23" s="633">
        <v>1740</v>
      </c>
      <c r="F23" s="633">
        <v>176</v>
      </c>
      <c r="G23" s="633">
        <v>-31</v>
      </c>
      <c r="H23" s="1002">
        <f t="shared" si="3"/>
        <v>37845</v>
      </c>
      <c r="I23" s="633">
        <v>1740</v>
      </c>
      <c r="J23" s="633">
        <v>150</v>
      </c>
      <c r="K23" s="633">
        <v>-12</v>
      </c>
      <c r="L23" s="1002">
        <f t="shared" ref="L23:L33" si="5">ROUND((J23+K23)*I23*15%,1)</f>
        <v>36018</v>
      </c>
      <c r="M23" s="633">
        <v>1740</v>
      </c>
      <c r="N23" s="633">
        <v>145</v>
      </c>
      <c r="O23" s="633">
        <v>-7</v>
      </c>
      <c r="P23" s="1002">
        <f t="shared" si="4"/>
        <v>36018</v>
      </c>
      <c r="Q23" s="1981"/>
      <c r="R23" s="1981"/>
    </row>
    <row r="24" spans="1:18" s="61" customFormat="1" ht="129.94999999999999" customHeight="1" x14ac:dyDescent="0.25">
      <c r="A24" s="381">
        <v>321</v>
      </c>
      <c r="B24" s="681" t="s">
        <v>409</v>
      </c>
      <c r="C24" s="633" t="s">
        <v>1201</v>
      </c>
      <c r="D24" s="681" t="s">
        <v>1202</v>
      </c>
      <c r="E24" s="633">
        <v>5220</v>
      </c>
      <c r="F24" s="633">
        <v>7</v>
      </c>
      <c r="G24" s="633">
        <v>-3</v>
      </c>
      <c r="H24" s="1002">
        <f t="shared" si="3"/>
        <v>3132</v>
      </c>
      <c r="I24" s="633">
        <v>5220</v>
      </c>
      <c r="J24" s="633">
        <v>5</v>
      </c>
      <c r="K24" s="633">
        <v>-1</v>
      </c>
      <c r="L24" s="1002">
        <f t="shared" si="5"/>
        <v>3132</v>
      </c>
      <c r="M24" s="633">
        <v>5220</v>
      </c>
      <c r="N24" s="633">
        <v>4</v>
      </c>
      <c r="O24" s="633">
        <v>0</v>
      </c>
      <c r="P24" s="1002">
        <f t="shared" si="4"/>
        <v>3132</v>
      </c>
      <c r="Q24" s="1981"/>
      <c r="R24" s="1981"/>
    </row>
    <row r="25" spans="1:18" s="61" customFormat="1" ht="129.94999999999999" customHeight="1" x14ac:dyDescent="0.25">
      <c r="A25" s="381">
        <v>321</v>
      </c>
      <c r="B25" s="681" t="s">
        <v>409</v>
      </c>
      <c r="C25" s="633" t="s">
        <v>1201</v>
      </c>
      <c r="D25" s="681" t="s">
        <v>1202</v>
      </c>
      <c r="E25" s="633">
        <v>460</v>
      </c>
      <c r="F25" s="633">
        <v>5910</v>
      </c>
      <c r="G25" s="633">
        <v>1442</v>
      </c>
      <c r="H25" s="1002">
        <f t="shared" si="3"/>
        <v>507288</v>
      </c>
      <c r="I25" s="633">
        <v>460</v>
      </c>
      <c r="J25" s="633">
        <v>6748</v>
      </c>
      <c r="K25" s="633">
        <v>237</v>
      </c>
      <c r="L25" s="1002">
        <f t="shared" si="5"/>
        <v>481965</v>
      </c>
      <c r="M25" s="633">
        <v>460</v>
      </c>
      <c r="N25" s="633">
        <v>7359</v>
      </c>
      <c r="O25" s="633">
        <v>-374</v>
      </c>
      <c r="P25" s="1002">
        <f t="shared" si="4"/>
        <v>481965</v>
      </c>
      <c r="Q25" s="1981"/>
      <c r="R25" s="1981"/>
    </row>
    <row r="26" spans="1:18" s="61" customFormat="1" ht="129.94999999999999" customHeight="1" x14ac:dyDescent="0.25">
      <c r="A26" s="381">
        <v>321</v>
      </c>
      <c r="B26" s="681" t="s">
        <v>409</v>
      </c>
      <c r="C26" s="633" t="s">
        <v>1201</v>
      </c>
      <c r="D26" s="681" t="s">
        <v>1202</v>
      </c>
      <c r="E26" s="633">
        <v>1270</v>
      </c>
      <c r="F26" s="633">
        <v>198</v>
      </c>
      <c r="G26" s="633">
        <v>-6</v>
      </c>
      <c r="H26" s="1002">
        <f t="shared" si="3"/>
        <v>36576</v>
      </c>
      <c r="I26" s="633">
        <v>1270</v>
      </c>
      <c r="J26" s="633">
        <v>174</v>
      </c>
      <c r="K26" s="633">
        <v>8</v>
      </c>
      <c r="L26" s="1002">
        <f t="shared" si="5"/>
        <v>34671</v>
      </c>
      <c r="M26" s="633">
        <v>1270</v>
      </c>
      <c r="N26" s="633">
        <v>192</v>
      </c>
      <c r="O26" s="633">
        <v>-10</v>
      </c>
      <c r="P26" s="1002">
        <f t="shared" si="4"/>
        <v>34671</v>
      </c>
      <c r="Q26" s="1981"/>
      <c r="R26" s="1981"/>
    </row>
    <row r="27" spans="1:18" s="61" customFormat="1" ht="129.94999999999999" customHeight="1" x14ac:dyDescent="0.25">
      <c r="A27" s="381">
        <v>321</v>
      </c>
      <c r="B27" s="681" t="s">
        <v>409</v>
      </c>
      <c r="C27" s="633" t="s">
        <v>1201</v>
      </c>
      <c r="D27" s="681" t="s">
        <v>1202</v>
      </c>
      <c r="E27" s="633">
        <v>870</v>
      </c>
      <c r="F27" s="633">
        <v>121</v>
      </c>
      <c r="G27" s="633">
        <v>15</v>
      </c>
      <c r="H27" s="1002">
        <f t="shared" si="3"/>
        <v>17748</v>
      </c>
      <c r="I27" s="633">
        <v>870</v>
      </c>
      <c r="J27" s="633">
        <v>129</v>
      </c>
      <c r="K27" s="633">
        <v>1</v>
      </c>
      <c r="L27" s="1002">
        <f t="shared" si="5"/>
        <v>16965</v>
      </c>
      <c r="M27" s="633">
        <v>870</v>
      </c>
      <c r="N27" s="633">
        <v>137</v>
      </c>
      <c r="O27" s="633">
        <v>-7</v>
      </c>
      <c r="P27" s="1002">
        <f t="shared" si="4"/>
        <v>16965</v>
      </c>
      <c r="Q27" s="1981"/>
      <c r="R27" s="1981"/>
    </row>
    <row r="28" spans="1:18" s="61" customFormat="1" ht="129.94999999999999" customHeight="1" x14ac:dyDescent="0.25">
      <c r="A28" s="381">
        <v>321</v>
      </c>
      <c r="B28" s="681" t="s">
        <v>409</v>
      </c>
      <c r="C28" s="633" t="s">
        <v>1201</v>
      </c>
      <c r="D28" s="681" t="s">
        <v>1202</v>
      </c>
      <c r="E28" s="633">
        <v>2550</v>
      </c>
      <c r="F28" s="633">
        <v>23</v>
      </c>
      <c r="G28" s="633">
        <v>2</v>
      </c>
      <c r="H28" s="1002">
        <f t="shared" si="3"/>
        <v>9562.5</v>
      </c>
      <c r="I28" s="633">
        <v>2550</v>
      </c>
      <c r="J28" s="633">
        <v>21</v>
      </c>
      <c r="K28" s="633">
        <v>3</v>
      </c>
      <c r="L28" s="1002">
        <f t="shared" si="5"/>
        <v>9180</v>
      </c>
      <c r="M28" s="633">
        <v>2550</v>
      </c>
      <c r="N28" s="633">
        <v>25</v>
      </c>
      <c r="O28" s="633">
        <v>-1</v>
      </c>
      <c r="P28" s="1002">
        <f t="shared" si="4"/>
        <v>9180</v>
      </c>
      <c r="Q28" s="1981"/>
      <c r="R28" s="1981"/>
    </row>
    <row r="29" spans="1:18" s="61" customFormat="1" ht="129.94999999999999" customHeight="1" x14ac:dyDescent="0.25">
      <c r="A29" s="381">
        <v>321</v>
      </c>
      <c r="B29" s="681" t="s">
        <v>409</v>
      </c>
      <c r="C29" s="633" t="s">
        <v>1201</v>
      </c>
      <c r="D29" s="681" t="s">
        <v>1202</v>
      </c>
      <c r="E29" s="633">
        <v>680</v>
      </c>
      <c r="F29" s="633">
        <v>44</v>
      </c>
      <c r="G29" s="633">
        <v>-10</v>
      </c>
      <c r="H29" s="1002">
        <f t="shared" si="3"/>
        <v>3468</v>
      </c>
      <c r="I29" s="633">
        <v>680</v>
      </c>
      <c r="J29" s="633">
        <v>43</v>
      </c>
      <c r="K29" s="633">
        <v>-11</v>
      </c>
      <c r="L29" s="1002">
        <f t="shared" si="5"/>
        <v>3264</v>
      </c>
      <c r="M29" s="633">
        <v>680</v>
      </c>
      <c r="N29" s="633">
        <v>34</v>
      </c>
      <c r="O29" s="633">
        <v>-2</v>
      </c>
      <c r="P29" s="1002">
        <f t="shared" si="4"/>
        <v>3264</v>
      </c>
      <c r="Q29" s="1981"/>
      <c r="R29" s="1981"/>
    </row>
    <row r="30" spans="1:18" s="61" customFormat="1" ht="129.94999999999999" customHeight="1" x14ac:dyDescent="0.25">
      <c r="A30" s="381">
        <v>321</v>
      </c>
      <c r="B30" s="681" t="s">
        <v>409</v>
      </c>
      <c r="C30" s="633" t="s">
        <v>1201</v>
      </c>
      <c r="D30" s="681" t="s">
        <v>1202</v>
      </c>
      <c r="E30" s="633">
        <v>1930</v>
      </c>
      <c r="F30" s="633">
        <v>4</v>
      </c>
      <c r="G30" s="633">
        <v>-3</v>
      </c>
      <c r="H30" s="1002">
        <f t="shared" si="3"/>
        <v>289.5</v>
      </c>
      <c r="I30" s="633">
        <v>1930</v>
      </c>
      <c r="J30" s="633">
        <v>1</v>
      </c>
      <c r="K30" s="633">
        <v>0</v>
      </c>
      <c r="L30" s="1002">
        <f t="shared" si="5"/>
        <v>289.5</v>
      </c>
      <c r="M30" s="633">
        <v>1930</v>
      </c>
      <c r="N30" s="633">
        <v>1</v>
      </c>
      <c r="O30" s="633">
        <v>0</v>
      </c>
      <c r="P30" s="1002">
        <f t="shared" si="4"/>
        <v>289.5</v>
      </c>
      <c r="Q30" s="1981"/>
      <c r="R30" s="1981"/>
    </row>
    <row r="31" spans="1:18" s="1009" customFormat="1" ht="129.94999999999999" customHeight="1" x14ac:dyDescent="0.25">
      <c r="A31" s="455">
        <v>321</v>
      </c>
      <c r="B31" s="681" t="s">
        <v>409</v>
      </c>
      <c r="C31" s="681" t="s">
        <v>1201</v>
      </c>
      <c r="D31" s="1008" t="s">
        <v>1202</v>
      </c>
      <c r="E31" s="681">
        <v>750</v>
      </c>
      <c r="F31" s="681">
        <v>2521</v>
      </c>
      <c r="G31" s="681">
        <v>443</v>
      </c>
      <c r="H31" s="1002">
        <f t="shared" si="3"/>
        <v>333450</v>
      </c>
      <c r="I31" s="681">
        <v>750</v>
      </c>
      <c r="J31" s="681">
        <v>2748</v>
      </c>
      <c r="K31" s="681">
        <v>67</v>
      </c>
      <c r="L31" s="1002">
        <f t="shared" si="5"/>
        <v>316687.5</v>
      </c>
      <c r="M31" s="681">
        <v>750</v>
      </c>
      <c r="N31" s="681">
        <v>2966</v>
      </c>
      <c r="O31" s="681">
        <v>-151</v>
      </c>
      <c r="P31" s="1002">
        <f t="shared" si="4"/>
        <v>316687.5</v>
      </c>
      <c r="Q31" s="1981"/>
      <c r="R31" s="1981"/>
    </row>
    <row r="32" spans="1:18" s="1009" customFormat="1" ht="129.94999999999999" customHeight="1" x14ac:dyDescent="0.25">
      <c r="A32" s="455">
        <v>321</v>
      </c>
      <c r="B32" s="681" t="s">
        <v>409</v>
      </c>
      <c r="C32" s="681" t="s">
        <v>1201</v>
      </c>
      <c r="D32" s="681" t="s">
        <v>1202</v>
      </c>
      <c r="E32" s="681">
        <v>2080</v>
      </c>
      <c r="F32" s="681">
        <v>1034</v>
      </c>
      <c r="G32" s="681">
        <v>-177</v>
      </c>
      <c r="H32" s="1002">
        <f t="shared" si="3"/>
        <v>267384</v>
      </c>
      <c r="I32" s="681">
        <v>2080</v>
      </c>
      <c r="J32" s="681">
        <v>875</v>
      </c>
      <c r="K32" s="681">
        <v>-62</v>
      </c>
      <c r="L32" s="1002">
        <f t="shared" si="5"/>
        <v>253656</v>
      </c>
      <c r="M32" s="681">
        <v>2080</v>
      </c>
      <c r="N32" s="681">
        <v>858</v>
      </c>
      <c r="O32" s="681">
        <v>-45</v>
      </c>
      <c r="P32" s="1002">
        <f t="shared" si="4"/>
        <v>253656</v>
      </c>
      <c r="Q32" s="1981"/>
      <c r="R32" s="1981"/>
    </row>
    <row r="33" spans="1:18" s="1009" customFormat="1" ht="129.94999999999999" customHeight="1" x14ac:dyDescent="0.25">
      <c r="A33" s="455">
        <v>321</v>
      </c>
      <c r="B33" s="681" t="s">
        <v>409</v>
      </c>
      <c r="C33" s="681" t="s">
        <v>1201</v>
      </c>
      <c r="D33" s="681" t="s">
        <v>1202</v>
      </c>
      <c r="E33" s="681">
        <v>1450</v>
      </c>
      <c r="F33" s="681">
        <v>23</v>
      </c>
      <c r="G33" s="681">
        <v>-1</v>
      </c>
      <c r="H33" s="1002">
        <f t="shared" si="3"/>
        <v>4785</v>
      </c>
      <c r="I33" s="681">
        <v>1450</v>
      </c>
      <c r="J33" s="681">
        <v>21</v>
      </c>
      <c r="K33" s="681">
        <v>1</v>
      </c>
      <c r="L33" s="1002">
        <f t="shared" si="5"/>
        <v>4785</v>
      </c>
      <c r="M33" s="681">
        <v>1450</v>
      </c>
      <c r="N33" s="681">
        <v>23</v>
      </c>
      <c r="O33" s="681">
        <v>-1</v>
      </c>
      <c r="P33" s="1002">
        <f t="shared" si="4"/>
        <v>4785</v>
      </c>
      <c r="Q33" s="1981"/>
      <c r="R33" s="1981"/>
    </row>
    <row r="34" spans="1:18" s="1011" customFormat="1" ht="66" customHeight="1" x14ac:dyDescent="0.25">
      <c r="A34" s="1983" t="s">
        <v>1205</v>
      </c>
      <c r="B34" s="1984"/>
      <c r="C34" s="1984"/>
      <c r="D34" s="1985"/>
      <c r="E34" s="1006"/>
      <c r="F34" s="1010"/>
      <c r="G34" s="1010"/>
      <c r="H34" s="1002">
        <f>SUM(H21:H33)</f>
        <v>1288803</v>
      </c>
      <c r="I34" s="1007"/>
      <c r="J34" s="1007"/>
      <c r="K34" s="1007"/>
      <c r="L34" s="1002">
        <f>SUM(L21:L33)</f>
        <v>1224468</v>
      </c>
      <c r="M34" s="1007"/>
      <c r="N34" s="1007"/>
      <c r="O34" s="1007"/>
      <c r="P34" s="1002">
        <f>SUM(P21:P33)</f>
        <v>1224468</v>
      </c>
      <c r="Q34" s="1982"/>
      <c r="R34" s="1982"/>
    </row>
    <row r="35" spans="1:18" ht="12" customHeight="1" x14ac:dyDescent="0.25"/>
    <row r="36" spans="1:18" x14ac:dyDescent="0.25">
      <c r="A36" s="51" t="s">
        <v>167</v>
      </c>
      <c r="B36" s="51" t="s">
        <v>1206</v>
      </c>
      <c r="C36" s="1014"/>
      <c r="H36" s="1015">
        <f>H34+H19</f>
        <v>36538803</v>
      </c>
      <c r="L36" s="1015">
        <f>L34+L19</f>
        <v>36974468</v>
      </c>
      <c r="M36" s="75"/>
      <c r="N36" s="75"/>
      <c r="O36" s="75"/>
      <c r="P36" s="1015">
        <f>P34+P19</f>
        <v>36974468</v>
      </c>
    </row>
    <row r="37" spans="1:18" x14ac:dyDescent="0.25">
      <c r="A37" s="51" t="s">
        <v>168</v>
      </c>
      <c r="B37" s="51" t="s">
        <v>1207</v>
      </c>
      <c r="C37" s="1014"/>
    </row>
  </sheetData>
  <autoFilter ref="A5:S34"/>
  <customSheetViews>
    <customSheetView guid="{D790174D-5261-4952-B577-01255A6BEA3C}" scale="86" showPageBreaks="1" printArea="1" showAutoFilter="1" view="pageBreakPreview">
      <pane xSplit="4" ySplit="5" topLeftCell="E18" activePane="bottomRight" state="frozen"/>
      <selection pane="bottomRight" activeCell="B21" sqref="B21"/>
      <rowBreaks count="1" manualBreakCount="1">
        <brk id="19" max="22" man="1"/>
      </rowBreaks>
      <pageMargins left="0.78740157480314965" right="0.19685039370078741" top="0.51181102362204722" bottom="0.55118110236220474" header="0.51181102362204722" footer="0.51181102362204722"/>
      <printOptions horizontalCentered="1" verticalCentered="1"/>
      <pageSetup paperSize="9" scale="45" fitToHeight="0" orientation="landscape" r:id="rId1"/>
      <headerFooter alignWithMargins="0"/>
      <autoFilter ref="A5:S34"/>
    </customSheetView>
    <customSheetView guid="{6ED1DF90-393A-44E0-B141-1FBB21699FEA}" scale="86" showPageBreaks="1" printArea="1" showAutoFilter="1" view="pageBreakPreview">
      <pane xSplit="4" ySplit="5" topLeftCell="E18" activePane="bottomRight" state="frozen"/>
      <selection pane="bottomRight" activeCell="B21" sqref="B21"/>
      <rowBreaks count="1" manualBreakCount="1">
        <brk id="19" max="22" man="1"/>
      </rowBreaks>
      <pageMargins left="0.78740157480314965" right="0.19685039370078741" top="0.51181102362204722" bottom="0.55118110236220474" header="0.51181102362204722" footer="0.51181102362204722"/>
      <printOptions horizontalCentered="1" verticalCentered="1"/>
      <pageSetup paperSize="9" scale="45" fitToHeight="0" orientation="landscape" r:id="rId2"/>
      <headerFooter alignWithMargins="0"/>
      <autoFilter ref="A5:S34"/>
    </customSheetView>
    <customSheetView guid="{4FAA2782-85AC-4DBD-92C6-A3C3B6642B69}" scale="86" showPageBreaks="1" printArea="1" showAutoFilter="1" view="pageBreakPreview">
      <pane xSplit="4" ySplit="5" topLeftCell="E18" activePane="bottomRight" state="frozen"/>
      <selection pane="bottomRight" activeCell="B21" sqref="B21"/>
      <rowBreaks count="1" manualBreakCount="1">
        <brk id="19" max="22" man="1"/>
      </rowBreaks>
      <pageMargins left="0.78740157480314965" right="0.19685039370078741" top="0.51181102362204722" bottom="0.55118110236220474" header="0.51181102362204722" footer="0.51181102362204722"/>
      <printOptions horizontalCentered="1" verticalCentered="1"/>
      <pageSetup paperSize="9" scale="45" fitToHeight="0" orientation="landscape" r:id="rId3"/>
      <headerFooter alignWithMargins="0"/>
      <autoFilter ref="A5:S34"/>
    </customSheetView>
    <customSheetView guid="{E7219206-984F-4247-B1D3-6A74E47DAF4A}" scale="86" showPageBreaks="1" printArea="1" showAutoFilter="1" view="pageBreakPreview">
      <pane xSplit="4" ySplit="5" topLeftCell="E18" activePane="bottomRight" state="frozen"/>
      <selection pane="bottomRight" activeCell="B21" sqref="B21"/>
      <rowBreaks count="1" manualBreakCount="1">
        <brk id="19" max="22" man="1"/>
      </rowBreaks>
      <pageMargins left="0.78740157480314965" right="0.19685039370078741" top="0.51181102362204722" bottom="0.55118110236220474" header="0.51181102362204722" footer="0.51181102362204722"/>
      <printOptions horizontalCentered="1" verticalCentered="1"/>
      <pageSetup paperSize="9" scale="45" fitToHeight="0" orientation="landscape" r:id="rId4"/>
      <headerFooter alignWithMargins="0"/>
      <autoFilter ref="A5:S34"/>
    </customSheetView>
  </customSheetViews>
  <mergeCells count="19">
    <mergeCell ref="A1:R1"/>
    <mergeCell ref="A2:R2"/>
    <mergeCell ref="A3:A4"/>
    <mergeCell ref="B3:B4"/>
    <mergeCell ref="C3:C4"/>
    <mergeCell ref="D3:D4"/>
    <mergeCell ref="E3:H3"/>
    <mergeCell ref="I3:L3"/>
    <mergeCell ref="M3:P3"/>
    <mergeCell ref="Q3:Q4"/>
    <mergeCell ref="Q21:Q34"/>
    <mergeCell ref="R21:R34"/>
    <mergeCell ref="A34:D34"/>
    <mergeCell ref="R3:R4"/>
    <mergeCell ref="Q6:Q19"/>
    <mergeCell ref="R6:R19"/>
    <mergeCell ref="A17:D17"/>
    <mergeCell ref="B18:D18"/>
    <mergeCell ref="A19:D19"/>
  </mergeCells>
  <printOptions horizontalCentered="1" verticalCentered="1"/>
  <pageMargins left="0.78740157480314965" right="0.19685039370078741" top="0.51181102362204722" bottom="0.55118110236220474" header="0.51181102362204722" footer="0.51181102362204722"/>
  <pageSetup paperSize="9" scale="45" fitToHeight="0" orientation="landscape" r:id="rId5"/>
  <headerFooter alignWithMargins="0"/>
  <rowBreaks count="1" manualBreakCount="1">
    <brk id="19" max="2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66</vt:i4>
      </vt:variant>
      <vt:variant>
        <vt:lpstr>Именованные диапазоны</vt:lpstr>
      </vt:variant>
      <vt:variant>
        <vt:i4>112</vt:i4>
      </vt:variant>
    </vt:vector>
  </HeadingPairs>
  <TitlesOfParts>
    <vt:vector size="178" baseType="lpstr">
      <vt:lpstr>Перечень</vt:lpstr>
      <vt:lpstr>1_Налог на_прибыль</vt:lpstr>
      <vt:lpstr>2_Налог на прибыль</vt:lpstr>
      <vt:lpstr>3_НДФЛ</vt:lpstr>
      <vt:lpstr>4_Акцизы на пиво</vt:lpstr>
      <vt:lpstr>5_Акцизы на алкоголь</vt:lpstr>
      <vt:lpstr>6_Акцизы на алкоголь_расчет</vt:lpstr>
      <vt:lpstr>7_Акцизы на спирт</vt:lpstr>
      <vt:lpstr>8_Акцизы на  спирт_расчет</vt:lpstr>
      <vt:lpstr>9_Акцизы на нефтепродукты</vt:lpstr>
      <vt:lpstr>10_Акцизы на нефтепр_расчет</vt:lpstr>
      <vt:lpstr>11_Налог на проф. доход</vt:lpstr>
      <vt:lpstr>12_Налог на имущество орг</vt:lpstr>
      <vt:lpstr>13_Трансп налог юр.лиц</vt:lpstr>
      <vt:lpstr>14_Трансп налог физ лиц</vt:lpstr>
      <vt:lpstr>15_Налог на игорный бизнес</vt:lpstr>
      <vt:lpstr>16_НДПИ</vt:lpstr>
      <vt:lpstr>17_ВБР и жм</vt:lpstr>
      <vt:lpstr>18_Госпошлина</vt:lpstr>
      <vt:lpstr>19_Исп имущ гос мун собств</vt:lpstr>
      <vt:lpstr>20_Польз природ ресурсами</vt:lpstr>
      <vt:lpstr>21_Оказ плат услуг и комп затр</vt:lpstr>
      <vt:lpstr>22_Продажа мат и немат активов</vt:lpstr>
      <vt:lpstr>23_Адм платежи и сборы</vt:lpstr>
      <vt:lpstr>24_Штрафы</vt:lpstr>
      <vt:lpstr>25_Прочие неналоговые</vt:lpstr>
      <vt:lpstr>801_МОД</vt:lpstr>
      <vt:lpstr>803_Минтруд</vt:lpstr>
      <vt:lpstr>804_Минобр</vt:lpstr>
      <vt:lpstr>804_Минобр_</vt:lpstr>
      <vt:lpstr>805_Минздрав</vt:lpstr>
      <vt:lpstr>806_Минтранс</vt:lpstr>
      <vt:lpstr>806_Автодор</vt:lpstr>
      <vt:lpstr>807_Минстрой</vt:lpstr>
      <vt:lpstr>808_Минфин</vt:lpstr>
      <vt:lpstr>808_Минфин_</vt:lpstr>
      <vt:lpstr>808_Минфин__</vt:lpstr>
      <vt:lpstr>809_МинАрктики</vt:lpstr>
      <vt:lpstr>810_Минимущество</vt:lpstr>
      <vt:lpstr>810_Минимущество_</vt:lpstr>
      <vt:lpstr>811_МПР</vt:lpstr>
      <vt:lpstr>811_МПР_</vt:lpstr>
      <vt:lpstr>811__МПР</vt:lpstr>
      <vt:lpstr>821_Минюст</vt:lpstr>
      <vt:lpstr>822_Минкульт</vt:lpstr>
      <vt:lpstr>824_КТР</vt:lpstr>
      <vt:lpstr>831_Минцифра</vt:lpstr>
      <vt:lpstr>830_Комитет госфин контроля</vt:lpstr>
      <vt:lpstr>832_Мин рег безоп-ти</vt:lpstr>
      <vt:lpstr>832_Мин рег безоп-ти_</vt:lpstr>
      <vt:lpstr>832_Мин рег_безоп-ти</vt:lpstr>
      <vt:lpstr>834_Комитет по туризму</vt:lpstr>
      <vt:lpstr>846_Мин внутр пол-ки</vt:lpstr>
      <vt:lpstr>860_Мингосжилстройнадзор_</vt:lpstr>
      <vt:lpstr>860_Мингосжилстройнадзор</vt:lpstr>
      <vt:lpstr>880_Аппарат уполномоч</vt:lpstr>
      <vt:lpstr>881_Избирком</vt:lpstr>
      <vt:lpstr>882_КСП</vt:lpstr>
      <vt:lpstr>048_Росприроднадзор</vt:lpstr>
      <vt:lpstr>106_Ространснадзор</vt:lpstr>
      <vt:lpstr>180_Росгвардия</vt:lpstr>
      <vt:lpstr>182_УФНС_неналог</vt:lpstr>
      <vt:lpstr>187_ОСК СФ</vt:lpstr>
      <vt:lpstr>188_УМВД (ГИБДД)</vt:lpstr>
      <vt:lpstr>318_Минюст России</vt:lpstr>
      <vt:lpstr>321_Росреестр</vt:lpstr>
      <vt:lpstr>CS_8010_10</vt:lpstr>
      <vt:lpstr>CS_8010_12</vt:lpstr>
      <vt:lpstr>CS_8010_13</vt:lpstr>
      <vt:lpstr>CS_8010_15</vt:lpstr>
      <vt:lpstr>CS_8010_16</vt:lpstr>
      <vt:lpstr>CS_8010_18</vt:lpstr>
      <vt:lpstr>CS_8010_7</vt:lpstr>
      <vt:lpstr>CS_8010_9</vt:lpstr>
      <vt:lpstr>CS_8020_10</vt:lpstr>
      <vt:lpstr>CS_8020_12</vt:lpstr>
      <vt:lpstr>CS_8020_13</vt:lpstr>
      <vt:lpstr>CS_8020_15</vt:lpstr>
      <vt:lpstr>CS_8020_16</vt:lpstr>
      <vt:lpstr>CS_8020_18</vt:lpstr>
      <vt:lpstr>CS_8020_7</vt:lpstr>
      <vt:lpstr>CS_8020_9</vt:lpstr>
      <vt:lpstr>CS_8030_10</vt:lpstr>
      <vt:lpstr>CS_8030_12</vt:lpstr>
      <vt:lpstr>CS_8030_13</vt:lpstr>
      <vt:lpstr>CS_8030_15</vt:lpstr>
      <vt:lpstr>CS_8030_16</vt:lpstr>
      <vt:lpstr>CS_8030_18</vt:lpstr>
      <vt:lpstr>CS_8030_7</vt:lpstr>
      <vt:lpstr>CS_8030_9</vt:lpstr>
      <vt:lpstr>CS_8040_10</vt:lpstr>
      <vt:lpstr>CS_8040_12</vt:lpstr>
      <vt:lpstr>CS_8040_13</vt:lpstr>
      <vt:lpstr>CS_8040_15</vt:lpstr>
      <vt:lpstr>CS_8040_16</vt:lpstr>
      <vt:lpstr>CS_8040_18</vt:lpstr>
      <vt:lpstr>CS_8040_7</vt:lpstr>
      <vt:lpstr>CS_8040_9</vt:lpstr>
      <vt:lpstr>CS_8050_10</vt:lpstr>
      <vt:lpstr>CS_8050_12</vt:lpstr>
      <vt:lpstr>CS_8050_13</vt:lpstr>
      <vt:lpstr>CS_8050_15</vt:lpstr>
      <vt:lpstr>CS_8050_16</vt:lpstr>
      <vt:lpstr>CS_8050_18</vt:lpstr>
      <vt:lpstr>CS_8050_7</vt:lpstr>
      <vt:lpstr>CS_8050_9</vt:lpstr>
      <vt:lpstr>CS_8060_10</vt:lpstr>
      <vt:lpstr>CS_8060_12</vt:lpstr>
      <vt:lpstr>CS_8060_13</vt:lpstr>
      <vt:lpstr>CS_8060_15</vt:lpstr>
      <vt:lpstr>CS_8060_16</vt:lpstr>
      <vt:lpstr>CS_8060_18</vt:lpstr>
      <vt:lpstr>CS_8060_7</vt:lpstr>
      <vt:lpstr>CS_8060_9</vt:lpstr>
      <vt:lpstr>CS_8070_10</vt:lpstr>
      <vt:lpstr>CS_8070_12</vt:lpstr>
      <vt:lpstr>CS_8070_13</vt:lpstr>
      <vt:lpstr>CS_8070_15</vt:lpstr>
      <vt:lpstr>CS_8070_16</vt:lpstr>
      <vt:lpstr>CS_8070_18</vt:lpstr>
      <vt:lpstr>CS_8070_7</vt:lpstr>
      <vt:lpstr>CS_8070_9</vt:lpstr>
      <vt:lpstr>'2_Налог на прибыль'!Заголовки_для_печати</vt:lpstr>
      <vt:lpstr>'5_Акцизы на алкоголь'!Заголовки_для_печати</vt:lpstr>
      <vt:lpstr>'7_Акцизы на спирт'!Заголовки_для_печати</vt:lpstr>
      <vt:lpstr>'9_Акцизы на нефтепродукты'!Заголовки_для_печати</vt:lpstr>
      <vt:lpstr>'048_Росприроднадзор'!Область_печати</vt:lpstr>
      <vt:lpstr>'106_Ространснадзор'!Область_печати</vt:lpstr>
      <vt:lpstr>'18_Госпошлина'!Область_печати</vt:lpstr>
      <vt:lpstr>'180_Росгвардия'!Область_печати</vt:lpstr>
      <vt:lpstr>'187_ОСК СФ'!Область_печати</vt:lpstr>
      <vt:lpstr>'188_УМВД (ГИБДД)'!Область_печати</vt:lpstr>
      <vt:lpstr>'19_Исп имущ гос мун собств'!Область_печати</vt:lpstr>
      <vt:lpstr>'2_Налог на прибыль'!Область_печати</vt:lpstr>
      <vt:lpstr>'20_Польз природ ресурсами'!Область_печати</vt:lpstr>
      <vt:lpstr>'21_Оказ плат услуг и комп затр'!Область_печати</vt:lpstr>
      <vt:lpstr>'22_Продажа мат и немат активов'!Область_печати</vt:lpstr>
      <vt:lpstr>'23_Адм платежи и сборы'!Область_печати</vt:lpstr>
      <vt:lpstr>'24_Штрафы'!Область_печати</vt:lpstr>
      <vt:lpstr>'25_Прочие неналоговые'!Область_печати</vt:lpstr>
      <vt:lpstr>'3_НДФЛ'!Область_печати</vt:lpstr>
      <vt:lpstr>'318_Минюст России'!Область_печати</vt:lpstr>
      <vt:lpstr>'321_Росреестр'!Область_печати</vt:lpstr>
      <vt:lpstr>'5_Акцизы на алкоголь'!Область_печати</vt:lpstr>
      <vt:lpstr>'7_Акцизы на спирт'!Область_печати</vt:lpstr>
      <vt:lpstr>'801_МОД'!Область_печати</vt:lpstr>
      <vt:lpstr>'803_Минтруд'!Область_печати</vt:lpstr>
      <vt:lpstr>'804_Минобр'!Область_печати</vt:lpstr>
      <vt:lpstr>'804_Минобр_'!Область_печати</vt:lpstr>
      <vt:lpstr>'805_Минздрав'!Область_печати</vt:lpstr>
      <vt:lpstr>'806_Автодор'!Область_печати</vt:lpstr>
      <vt:lpstr>'806_Минтранс'!Область_печати</vt:lpstr>
      <vt:lpstr>'807_Минстрой'!Область_печати</vt:lpstr>
      <vt:lpstr>'808_Минфин'!Область_печати</vt:lpstr>
      <vt:lpstr>'808_Минфин_'!Область_печати</vt:lpstr>
      <vt:lpstr>'808_Минфин__'!Область_печати</vt:lpstr>
      <vt:lpstr>'809_МинАрктики'!Область_печати</vt:lpstr>
      <vt:lpstr>'810_Минимущество'!Область_печати</vt:lpstr>
      <vt:lpstr>'810_Минимущество_'!Область_печати</vt:lpstr>
      <vt:lpstr>'811__МПР'!Область_печати</vt:lpstr>
      <vt:lpstr>'811_МПР'!Область_печати</vt:lpstr>
      <vt:lpstr>'811_МПР_'!Область_печати</vt:lpstr>
      <vt:lpstr>'821_Минюст'!Область_печати</vt:lpstr>
      <vt:lpstr>'822_Минкульт'!Область_печати</vt:lpstr>
      <vt:lpstr>'824_КТР'!Область_печати</vt:lpstr>
      <vt:lpstr>'830_Комитет госфин контроля'!Область_печати</vt:lpstr>
      <vt:lpstr>'831_Минцифра'!Область_печати</vt:lpstr>
      <vt:lpstr>'832_Мин рег безоп-ти'!Область_печати</vt:lpstr>
      <vt:lpstr>'832_Мин рег безоп-ти_'!Область_печати</vt:lpstr>
      <vt:lpstr>'832_Мин рег_безоп-ти'!Область_печати</vt:lpstr>
      <vt:lpstr>'834_Комитет по туризму'!Область_печати</vt:lpstr>
      <vt:lpstr>'846_Мин внутр пол-ки'!Область_печати</vt:lpstr>
      <vt:lpstr>'860_Мингосжилстройнадзор'!Область_печати</vt:lpstr>
      <vt:lpstr>'860_Мингосжилстройнадзор_'!Область_печати</vt:lpstr>
      <vt:lpstr>'880_Аппарат уполномоч'!Область_печати</vt:lpstr>
      <vt:lpstr>'881_Избирком'!Область_печати</vt:lpstr>
      <vt:lpstr>'882_КСП'!Область_печати</vt:lpstr>
      <vt:lpstr>'9_Акцизы на нефтепродукты'!Область_печати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Виктория Викторовна Ионова</dc:creator>
  <cp:lastModifiedBy>Глаголева Л.В.</cp:lastModifiedBy>
  <cp:lastPrinted>2023-10-31T07:10:32Z</cp:lastPrinted>
  <dcterms:created xsi:type="dcterms:W3CDTF">2006-09-28T05:33:49Z</dcterms:created>
  <dcterms:modified xsi:type="dcterms:W3CDTF">2023-10-31T07:14:02Z</dcterms:modified>
</cp:coreProperties>
</file>